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1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xr:revisionPtr revIDLastSave="1" documentId="11_38DE2918B01848302AFC28DD42BE2094752920FB" xr6:coauthVersionLast="47" xr6:coauthVersionMax="47" xr10:uidLastSave="{1EB983B3-C99C-401C-AF28-868008225DF7}"/>
  <bookViews>
    <workbookView xWindow="0" yWindow="0" windowWidth="0" windowHeight="0" xr2:uid="{00000000-000D-0000-FFFF-FFFF00000000}"/>
  </bookViews>
  <sheets>
    <sheet name="Rekapitulace stavby" sheetId="1" r:id="rId1"/>
    <sheet name="D.1.1.1 - Dopravní řešení..." sheetId="2" r:id="rId2"/>
    <sheet name="D.1.1.2 - Dopravní řešení..." sheetId="3" r:id="rId3"/>
    <sheet name="D.1.1.3 - Kabeláž SSZ" sheetId="4" r:id="rId4"/>
    <sheet name="D.1.3.1 - Dopravní řešení..." sheetId="5" r:id="rId5"/>
    <sheet name="D.1.3.2 - Dopravní řešení..." sheetId="6" r:id="rId6"/>
    <sheet name="D.1.3.3 - Kabeláž SSZ" sheetId="7" r:id="rId7"/>
    <sheet name="D.1.4.1 - Dopravní řešení..." sheetId="8" r:id="rId8"/>
    <sheet name="D.1.4.2 - D.1.4.2. Doprav..." sheetId="9" r:id="rId9"/>
    <sheet name="D.1.4.3 - D.1.4.3 Kabeláž..." sheetId="10" r:id="rId10"/>
    <sheet name="D.1.5.1 - Dopravní řešení..." sheetId="11" r:id="rId11"/>
    <sheet name="D.1.5.2 - Dopravní řešení..." sheetId="12" r:id="rId12"/>
    <sheet name="D.1.5.3 - Kabeláž SSZ" sheetId="13" r:id="rId13"/>
    <sheet name="D.1.7.1 - Dopravní řešení..." sheetId="14" r:id="rId14"/>
    <sheet name="D.1.7.2 - Dopravní řešení..." sheetId="15" r:id="rId15"/>
    <sheet name="D.1.7.3 - Kabeláž SSZ" sheetId="16" r:id="rId16"/>
    <sheet name="D.1.8.1 - Dopravní řešení..." sheetId="17" r:id="rId17"/>
    <sheet name="D.1.8.2 - Dopravní řešení..." sheetId="18" r:id="rId18"/>
    <sheet name="D.1.8.3 - Kabeláž SSZ" sheetId="19" r:id="rId19"/>
    <sheet name="D.1.9.1 - Dopravní řešení..." sheetId="20" r:id="rId20"/>
    <sheet name="D.1.9.2 - Dopravní řešení..." sheetId="21" r:id="rId21"/>
    <sheet name="D.1.9.3 - Kabeláž SSZ" sheetId="22" r:id="rId22"/>
    <sheet name="D.1.10.2 - Dopravní řešen..." sheetId="23" r:id="rId23"/>
    <sheet name="D.1.10.3 - Kabeláž SSZ" sheetId="24" r:id="rId24"/>
    <sheet name="D.1.11.1 - Dopravní řešen..." sheetId="25" r:id="rId25"/>
    <sheet name="D.1.11.2 - Dopravní řešen..." sheetId="26" r:id="rId26"/>
    <sheet name="D.1.11.3 - Kabeláž SSZ" sheetId="27" r:id="rId27"/>
    <sheet name="D.1.13.1 - Dopravní řešen..." sheetId="28" r:id="rId28"/>
    <sheet name="D.1.13.2 - Dopravní řešen..." sheetId="29" r:id="rId29"/>
    <sheet name="D.1.13.3 - Kabeláž SSZ" sheetId="30" r:id="rId30"/>
    <sheet name="D.1.14.1 - Dopravní řešen..." sheetId="31" r:id="rId31"/>
    <sheet name="D.1.14.2 - Dopravní řešen..." sheetId="32" r:id="rId32"/>
    <sheet name="D.1.14.3 - Kabeláž SSZ" sheetId="33" r:id="rId33"/>
    <sheet name="D.1.15.2 - Dopravní řešen..." sheetId="34" r:id="rId34"/>
    <sheet name="D.1.15.3 - Kabeláž SSZ" sheetId="35" r:id="rId35"/>
    <sheet name="D.1.16.1 - Dopravní řešen..." sheetId="36" r:id="rId36"/>
    <sheet name="D.1.16.2 - Dopravní řešen..." sheetId="37" r:id="rId37"/>
    <sheet name="D.1.16.3 - D.1.4.3 Kabelá..." sheetId="38" r:id="rId38"/>
    <sheet name="D.1.18.2 - Dopravní řešen..." sheetId="39" r:id="rId39"/>
    <sheet name="D.1.18.3 - Kabeláž SSZ" sheetId="40" r:id="rId40"/>
    <sheet name="D.1.19.2 - Dopravní řešen..." sheetId="41" r:id="rId41"/>
    <sheet name="D.1.19.3 - Kabeláž SSZ" sheetId="42" r:id="rId42"/>
    <sheet name="D.1.20.2 - Dopravní řídíc..." sheetId="43" r:id="rId43"/>
    <sheet name="VRN - Vedlejší rozpočtové..." sheetId="44" r:id="rId44"/>
    <sheet name="Seznam figur" sheetId="45" r:id="rId45"/>
    <sheet name="Pokyny pro vyplnění" sheetId="46" r:id="rId46"/>
  </sheets>
  <definedNames>
    <definedName name="_xlnm._FilterDatabase" localSheetId="1" hidden="1">'D.1.1.1 - Dopravní řešení...'!$C$93:$K$357</definedName>
    <definedName name="_xlnm._FilterDatabase" localSheetId="2" hidden="1">'D.1.1.2 - Dopravní řešení...'!$C$89:$K$251</definedName>
    <definedName name="_xlnm._FilterDatabase" localSheetId="3" hidden="1">'D.1.1.3 - Kabeláž SSZ'!$C$94:$K$393</definedName>
    <definedName name="_xlnm._FilterDatabase" localSheetId="4" hidden="1">'D.1.3.1 - Dopravní řešení...'!$C$92:$K$431</definedName>
    <definedName name="_xlnm._FilterDatabase" localSheetId="5" hidden="1">'D.1.3.2 - Dopravní řešení...'!$C$90:$K$243</definedName>
    <definedName name="_xlnm._FilterDatabase" localSheetId="6" hidden="1">'D.1.3.3 - Kabeláž SSZ'!$C$93:$K$352</definedName>
    <definedName name="_xlnm._FilterDatabase" localSheetId="7" hidden="1">'D.1.4.1 - Dopravní řešení...'!$C$90:$K$242</definedName>
    <definedName name="_xlnm._FilterDatabase" localSheetId="8" hidden="1">'D.1.4.2 - D.1.4.2. Doprav...'!$C$91:$K$227</definedName>
    <definedName name="_xlnm._FilterDatabase" localSheetId="9" hidden="1">'D.1.4.3 - D.1.4.3 Kabeláž...'!$C$94:$K$335</definedName>
    <definedName name="_xlnm._FilterDatabase" localSheetId="10" hidden="1">'D.1.5.1 - Dopravní řešení...'!$C$90:$K$365</definedName>
    <definedName name="_xlnm._FilterDatabase" localSheetId="11" hidden="1">'D.1.5.2 - Dopravní řešení...'!$C$90:$K$239</definedName>
    <definedName name="_xlnm._FilterDatabase" localSheetId="12" hidden="1">'D.1.5.3 - Kabeláž SSZ'!$C$93:$K$375</definedName>
    <definedName name="_xlnm._FilterDatabase" localSheetId="13" hidden="1">'D.1.7.1 - Dopravní řešení...'!$C$90:$K$421</definedName>
    <definedName name="_xlnm._FilterDatabase" localSheetId="14" hidden="1">'D.1.7.2 - Dopravní řešení...'!$C$90:$K$279</definedName>
    <definedName name="_xlnm._FilterDatabase" localSheetId="15" hidden="1">'D.1.7.3 - Kabeláž SSZ'!$C$93:$K$355</definedName>
    <definedName name="_xlnm._FilterDatabase" localSheetId="16" hidden="1">'D.1.8.1 - Dopravní řešení...'!$C$90:$K$309</definedName>
    <definedName name="_xlnm._FilterDatabase" localSheetId="17" hidden="1">'D.1.8.2 - Dopravní řešení...'!$C$92:$K$253</definedName>
    <definedName name="_xlnm._FilterDatabase" localSheetId="18" hidden="1">'D.1.8.3 - Kabeláž SSZ'!$C$94:$K$357</definedName>
    <definedName name="_xlnm._FilterDatabase" localSheetId="19" hidden="1">'D.1.9.1 - Dopravní řešení...'!$C$92:$K$478</definedName>
    <definedName name="_xlnm._FilterDatabase" localSheetId="20" hidden="1">'D.1.9.2 - Dopravní řešení...'!$C$90:$K$216</definedName>
    <definedName name="_xlnm._FilterDatabase" localSheetId="21" hidden="1">'D.1.9.3 - Kabeláž SSZ'!$C$93:$K$353</definedName>
    <definedName name="_xlnm._FilterDatabase" localSheetId="22" hidden="1">'D.1.10.2 - Dopravní řešen...'!$C$89:$K$261</definedName>
    <definedName name="_xlnm._FilterDatabase" localSheetId="23" hidden="1">'D.1.10.3 - Kabeláž SSZ'!$C$90:$K$269</definedName>
    <definedName name="_xlnm._FilterDatabase" localSheetId="24" hidden="1">'D.1.11.1 - Dopravní řešen...'!$C$92:$K$318</definedName>
    <definedName name="_xlnm._FilterDatabase" localSheetId="25" hidden="1">'D.1.11.2 - Dopravní řešen...'!$C$90:$K$258</definedName>
    <definedName name="_xlnm._FilterDatabase" localSheetId="26" hidden="1">'D.1.11.3 - Kabeláž SSZ'!$C$93:$K$345</definedName>
    <definedName name="_xlnm._FilterDatabase" localSheetId="27" hidden="1">'D.1.13.1 - Dopravní řešen...'!$C$90:$K$397</definedName>
    <definedName name="_xlnm._FilterDatabase" localSheetId="28" hidden="1">'D.1.13.2 - Dopravní řešen...'!$C$90:$K$246</definedName>
    <definedName name="_xlnm._FilterDatabase" localSheetId="29" hidden="1">'D.1.13.3 - Kabeláž SSZ'!$C$93:$K$355</definedName>
    <definedName name="_xlnm._FilterDatabase" localSheetId="30" hidden="1">'D.1.14.1 - Dopravní řešen...'!$C$90:$K$387</definedName>
    <definedName name="_xlnm._FilterDatabase" localSheetId="31" hidden="1">'D.1.14.2 - Dopravní řešen...'!$C$87:$K$161</definedName>
    <definedName name="_xlnm._FilterDatabase" localSheetId="32" hidden="1">'D.1.14.3 - Kabeláž SSZ'!$C$86:$K$98</definedName>
    <definedName name="_xlnm._FilterDatabase" localSheetId="33" hidden="1">'D.1.15.2 - Dopravní řešen...'!$C$90:$K$238</definedName>
    <definedName name="_xlnm._FilterDatabase" localSheetId="34" hidden="1">'D.1.15.3 - Kabeláž SSZ'!$C$93:$K$343</definedName>
    <definedName name="_xlnm._FilterDatabase" localSheetId="35" hidden="1">'D.1.16.1 - Dopravní řešen...'!$C$90:$K$267</definedName>
    <definedName name="_xlnm._FilterDatabase" localSheetId="36" hidden="1">'D.1.16.2 - Dopravní řešen...'!$C$87:$K$161</definedName>
    <definedName name="_xlnm._FilterDatabase" localSheetId="37" hidden="1">'D.1.16.3 - D.1.4.3 Kabelá...'!$C$86:$K$98</definedName>
    <definedName name="_xlnm._FilterDatabase" localSheetId="38" hidden="1">'D.1.18.2 - Dopravní řešen...'!$C$87:$K$159</definedName>
    <definedName name="_xlnm._FilterDatabase" localSheetId="39" hidden="1">'D.1.18.3 - Kabeláž SSZ'!$C$86:$K$98</definedName>
    <definedName name="_xlnm._FilterDatabase" localSheetId="40" hidden="1">'D.1.19.2 - Dopravní řešen...'!$C$87:$K$153</definedName>
    <definedName name="_xlnm._FilterDatabase" localSheetId="41" hidden="1">'D.1.19.3 - Kabeláž SSZ'!$C$90:$K$178</definedName>
    <definedName name="_xlnm._FilterDatabase" localSheetId="42" hidden="1">'D.1.20.2 - Dopravní řídíc...'!$C$86:$K$101</definedName>
    <definedName name="_xlnm._FilterDatabase" localSheetId="43" hidden="1">'VRN - Vedlejší rozpočtové...'!$C$85:$K$220</definedName>
    <definedName name="_xlnm.Print_Titles" localSheetId="0">'Rekapitulace stavby'!$52:$52</definedName>
    <definedName name="_xlnm.Print_Titles" localSheetId="1">'D.1.1.1 - Dopravní řešení...'!$93:$93</definedName>
    <definedName name="_xlnm.Print_Titles" localSheetId="2">'D.1.1.2 - Dopravní řešení...'!$89:$89</definedName>
    <definedName name="_xlnm.Print_Titles" localSheetId="3">'D.1.1.3 - Kabeláž SSZ'!$94:$94</definedName>
    <definedName name="_xlnm.Print_Titles" localSheetId="4">'D.1.3.1 - Dopravní řešení...'!$92:$92</definedName>
    <definedName name="_xlnm.Print_Titles" localSheetId="5">'D.1.3.2 - Dopravní řešení...'!$90:$90</definedName>
    <definedName name="_xlnm.Print_Titles" localSheetId="6">'D.1.3.3 - Kabeláž SSZ'!$93:$93</definedName>
    <definedName name="_xlnm.Print_Titles" localSheetId="7">'D.1.4.1 - Dopravní řešení...'!$90:$90</definedName>
    <definedName name="_xlnm.Print_Titles" localSheetId="8">'D.1.4.2 - D.1.4.2. Doprav...'!$91:$91</definedName>
    <definedName name="_xlnm.Print_Titles" localSheetId="9">'D.1.4.3 - D.1.4.3 Kabeláž...'!$94:$94</definedName>
    <definedName name="_xlnm.Print_Titles" localSheetId="10">'D.1.5.1 - Dopravní řešení...'!$90:$90</definedName>
    <definedName name="_xlnm.Print_Titles" localSheetId="11">'D.1.5.2 - Dopravní řešení...'!$90:$90</definedName>
    <definedName name="_xlnm.Print_Titles" localSheetId="12">'D.1.5.3 - Kabeláž SSZ'!$93:$93</definedName>
    <definedName name="_xlnm.Print_Titles" localSheetId="13">'D.1.7.1 - Dopravní řešení...'!$90:$90</definedName>
    <definedName name="_xlnm.Print_Titles" localSheetId="14">'D.1.7.2 - Dopravní řešení...'!$90:$90</definedName>
    <definedName name="_xlnm.Print_Titles" localSheetId="15">'D.1.7.3 - Kabeláž SSZ'!$93:$93</definedName>
    <definedName name="_xlnm.Print_Titles" localSheetId="16">'D.1.8.1 - Dopravní řešení...'!$90:$90</definedName>
    <definedName name="_xlnm.Print_Titles" localSheetId="17">'D.1.8.2 - Dopravní řešení...'!$92:$92</definedName>
    <definedName name="_xlnm.Print_Titles" localSheetId="18">'D.1.8.3 - Kabeláž SSZ'!$94:$94</definedName>
    <definedName name="_xlnm.Print_Titles" localSheetId="19">'D.1.9.1 - Dopravní řešení...'!$92:$92</definedName>
    <definedName name="_xlnm.Print_Titles" localSheetId="20">'D.1.9.2 - Dopravní řešení...'!$90:$90</definedName>
    <definedName name="_xlnm.Print_Titles" localSheetId="21">'D.1.9.3 - Kabeláž SSZ'!$93:$93</definedName>
    <definedName name="_xlnm.Print_Titles" localSheetId="22">'D.1.10.2 - Dopravní řešen...'!$89:$89</definedName>
    <definedName name="_xlnm.Print_Titles" localSheetId="23">'D.1.10.3 - Kabeláž SSZ'!$90:$90</definedName>
    <definedName name="_xlnm.Print_Titles" localSheetId="24">'D.1.11.1 - Dopravní řešen...'!$92:$92</definedName>
    <definedName name="_xlnm.Print_Titles" localSheetId="25">'D.1.11.2 - Dopravní řešen...'!$90:$90</definedName>
    <definedName name="_xlnm.Print_Titles" localSheetId="26">'D.1.11.3 - Kabeláž SSZ'!$93:$93</definedName>
    <definedName name="_xlnm.Print_Titles" localSheetId="27">'D.1.13.1 - Dopravní řešen...'!$90:$90</definedName>
    <definedName name="_xlnm.Print_Titles" localSheetId="28">'D.1.13.2 - Dopravní řešen...'!$90:$90</definedName>
    <definedName name="_xlnm.Print_Titles" localSheetId="29">'D.1.13.3 - Kabeláž SSZ'!$93:$93</definedName>
    <definedName name="_xlnm.Print_Titles" localSheetId="30">'D.1.14.1 - Dopravní řešen...'!$90:$90</definedName>
    <definedName name="_xlnm.Print_Titles" localSheetId="31">'D.1.14.2 - Dopravní řešen...'!$87:$87</definedName>
    <definedName name="_xlnm.Print_Titles" localSheetId="32">'D.1.14.3 - Kabeláž SSZ'!$86:$86</definedName>
    <definedName name="_xlnm.Print_Titles" localSheetId="33">'D.1.15.2 - Dopravní řešen...'!$90:$90</definedName>
    <definedName name="_xlnm.Print_Titles" localSheetId="34">'D.1.15.3 - Kabeláž SSZ'!$93:$93</definedName>
    <definedName name="_xlnm.Print_Titles" localSheetId="35">'D.1.16.1 - Dopravní řešen...'!$90:$90</definedName>
    <definedName name="_xlnm.Print_Titles" localSheetId="36">'D.1.16.2 - Dopravní řešen...'!$87:$87</definedName>
    <definedName name="_xlnm.Print_Titles" localSheetId="37">'D.1.16.3 - D.1.4.3 Kabelá...'!$86:$86</definedName>
    <definedName name="_xlnm.Print_Titles" localSheetId="38">'D.1.18.2 - Dopravní řešen...'!$87:$87</definedName>
    <definedName name="_xlnm.Print_Titles" localSheetId="39">'D.1.18.3 - Kabeláž SSZ'!$86:$86</definedName>
    <definedName name="_xlnm.Print_Titles" localSheetId="40">'D.1.19.2 - Dopravní řešen...'!$87:$87</definedName>
    <definedName name="_xlnm.Print_Titles" localSheetId="41">'D.1.19.3 - Kabeláž SSZ'!$90:$90</definedName>
    <definedName name="_xlnm.Print_Titles" localSheetId="42">'D.1.20.2 - Dopravní řídíc...'!$86:$86</definedName>
    <definedName name="_xlnm.Print_Titles" localSheetId="43">'VRN - Vedlejší rozpočtové...'!$85:$85</definedName>
    <definedName name="_xlnm.Print_Titles" localSheetId="44">'Seznam figur'!$9:$9</definedName>
    <definedName name="_xlnm.Print_Area" localSheetId="0">'Rekapitulace stavby'!$D$4:$AO$36,'Rekapitulace stavby'!$C$42:$AQ$113</definedName>
    <definedName name="_xlnm.Print_Area" localSheetId="1">'D.1.1.1 - Dopravní řešení...'!$C$4:$J$41,'D.1.1.1 - Dopravní řešení...'!$C$47:$J$73,'D.1.1.1 - Dopravní řešení...'!$C$79:$J$357</definedName>
    <definedName name="_xlnm.Print_Area" localSheetId="2">'D.1.1.2 - Dopravní řešení...'!$C$4:$J$41,'D.1.1.2 - Dopravní řešení...'!$C$47:$J$69,'D.1.1.2 - Dopravní řešení...'!$C$75:$J$251</definedName>
    <definedName name="_xlnm.Print_Area" localSheetId="3">'D.1.1.3 - Kabeláž SSZ'!$C$4:$J$41,'D.1.1.3 - Kabeláž SSZ'!$C$47:$J$74,'D.1.1.3 - Kabeláž SSZ'!$C$80:$J$393</definedName>
    <definedName name="_xlnm.Print_Area" localSheetId="4">'D.1.3.1 - Dopravní řešení...'!$C$4:$J$41,'D.1.3.1 - Dopravní řešení...'!$C$47:$J$72,'D.1.3.1 - Dopravní řešení...'!$C$78:$J$431</definedName>
    <definedName name="_xlnm.Print_Area" localSheetId="5">'D.1.3.2 - Dopravní řešení...'!$C$4:$J$41,'D.1.3.2 - Dopravní řešení...'!$C$47:$J$70,'D.1.3.2 - Dopravní řešení...'!$C$76:$J$243</definedName>
    <definedName name="_xlnm.Print_Area" localSheetId="6">'D.1.3.3 - Kabeláž SSZ'!$C$4:$J$41,'D.1.3.3 - Kabeláž SSZ'!$C$47:$J$73,'D.1.3.3 - Kabeláž SSZ'!$C$79:$J$352</definedName>
    <definedName name="_xlnm.Print_Area" localSheetId="7">'D.1.4.1 - Dopravní řešení...'!$C$4:$J$41,'D.1.4.1 - Dopravní řešení...'!$C$47:$J$70,'D.1.4.1 - Dopravní řešení...'!$C$76:$J$242</definedName>
    <definedName name="_xlnm.Print_Area" localSheetId="8">'D.1.4.2 - D.1.4.2. Doprav...'!$C$4:$J$41,'D.1.4.2 - D.1.4.2. Doprav...'!$C$47:$J$71,'D.1.4.2 - D.1.4.2. Doprav...'!$C$77:$J$227</definedName>
    <definedName name="_xlnm.Print_Area" localSheetId="9">'D.1.4.3 - D.1.4.3 Kabeláž...'!$C$4:$J$41,'D.1.4.3 - D.1.4.3 Kabeláž...'!$C$47:$J$74,'D.1.4.3 - D.1.4.3 Kabeláž...'!$C$80:$J$335</definedName>
    <definedName name="_xlnm.Print_Area" localSheetId="10">'D.1.5.1 - Dopravní řešení...'!$C$4:$J$41,'D.1.5.1 - Dopravní řešení...'!$C$47:$J$70,'D.1.5.1 - Dopravní řešení...'!$C$76:$J$365</definedName>
    <definedName name="_xlnm.Print_Area" localSheetId="11">'D.1.5.2 - Dopravní řešení...'!$C$4:$J$41,'D.1.5.2 - Dopravní řešení...'!$C$47:$J$70,'D.1.5.2 - Dopravní řešení...'!$C$76:$J$239</definedName>
    <definedName name="_xlnm.Print_Area" localSheetId="12">'D.1.5.3 - Kabeláž SSZ'!$C$4:$J$41,'D.1.5.3 - Kabeláž SSZ'!$C$47:$J$73,'D.1.5.3 - Kabeláž SSZ'!$C$79:$J$375</definedName>
    <definedName name="_xlnm.Print_Area" localSheetId="13">'D.1.7.1 - Dopravní řešení...'!$C$4:$J$41,'D.1.7.1 - Dopravní řešení...'!$C$47:$J$70,'D.1.7.1 - Dopravní řešení...'!$C$76:$J$421</definedName>
    <definedName name="_xlnm.Print_Area" localSheetId="14">'D.1.7.2 - Dopravní řešení...'!$C$4:$J$41,'D.1.7.2 - Dopravní řešení...'!$C$47:$J$70,'D.1.7.2 - Dopravní řešení...'!$C$76:$J$279</definedName>
    <definedName name="_xlnm.Print_Area" localSheetId="15">'D.1.7.3 - Kabeláž SSZ'!$C$4:$J$41,'D.1.7.3 - Kabeláž SSZ'!$C$47:$J$73,'D.1.7.3 - Kabeláž SSZ'!$C$79:$J$355</definedName>
    <definedName name="_xlnm.Print_Area" localSheetId="16">'D.1.8.1 - Dopravní řešení...'!$C$4:$J$41,'D.1.8.1 - Dopravní řešení...'!$C$47:$J$70,'D.1.8.1 - Dopravní řešení...'!$C$76:$J$309</definedName>
    <definedName name="_xlnm.Print_Area" localSheetId="17">'D.1.8.2 - Dopravní řešení...'!$C$4:$J$41,'D.1.8.2 - Dopravní řešení...'!$C$47:$J$72,'D.1.8.2 - Dopravní řešení...'!$C$78:$J$253</definedName>
    <definedName name="_xlnm.Print_Area" localSheetId="18">'D.1.8.3 - Kabeláž SSZ'!$C$4:$J$41,'D.1.8.3 - Kabeláž SSZ'!$C$47:$J$74,'D.1.8.3 - Kabeláž SSZ'!$C$80:$J$357</definedName>
    <definedName name="_xlnm.Print_Area" localSheetId="19">'D.1.9.1 - Dopravní řešení...'!$C$4:$J$41,'D.1.9.1 - Dopravní řešení...'!$C$47:$J$72,'D.1.9.1 - Dopravní řešení...'!$C$78:$J$478</definedName>
    <definedName name="_xlnm.Print_Area" localSheetId="20">'D.1.9.2 - Dopravní řešení...'!$C$4:$J$41,'D.1.9.2 - Dopravní řešení...'!$C$47:$J$70,'D.1.9.2 - Dopravní řešení...'!$C$76:$J$216</definedName>
    <definedName name="_xlnm.Print_Area" localSheetId="21">'D.1.9.3 - Kabeláž SSZ'!$C$4:$J$41,'D.1.9.3 - Kabeláž SSZ'!$C$47:$J$73,'D.1.9.3 - Kabeláž SSZ'!$C$79:$J$353</definedName>
    <definedName name="_xlnm.Print_Area" localSheetId="22">'D.1.10.2 - Dopravní řešen...'!$C$4:$J$41,'D.1.10.2 - Dopravní řešen...'!$C$47:$J$69,'D.1.10.2 - Dopravní řešen...'!$C$75:$J$261</definedName>
    <definedName name="_xlnm.Print_Area" localSheetId="23">'D.1.10.3 - Kabeláž SSZ'!$C$4:$J$41,'D.1.10.3 - Kabeláž SSZ'!$C$47:$J$70,'D.1.10.3 - Kabeláž SSZ'!$C$76:$J$269</definedName>
    <definedName name="_xlnm.Print_Area" localSheetId="24">'D.1.11.1 - Dopravní řešen...'!$C$4:$J$41,'D.1.11.1 - Dopravní řešen...'!$C$47:$J$72,'D.1.11.1 - Dopravní řešen...'!$C$78:$J$318</definedName>
    <definedName name="_xlnm.Print_Area" localSheetId="25">'D.1.11.2 - Dopravní řešen...'!$C$4:$J$41,'D.1.11.2 - Dopravní řešen...'!$C$47:$J$70,'D.1.11.2 - Dopravní řešen...'!$C$76:$J$258</definedName>
    <definedName name="_xlnm.Print_Area" localSheetId="26">'D.1.11.3 - Kabeláž SSZ'!$C$4:$J$41,'D.1.11.3 - Kabeláž SSZ'!$C$47:$J$73,'D.1.11.3 - Kabeláž SSZ'!$C$79:$J$345</definedName>
    <definedName name="_xlnm.Print_Area" localSheetId="27">'D.1.13.1 - Dopravní řešen...'!$C$4:$J$41,'D.1.13.1 - Dopravní řešen...'!$C$47:$J$70,'D.1.13.1 - Dopravní řešen...'!$C$76:$J$397</definedName>
    <definedName name="_xlnm.Print_Area" localSheetId="28">'D.1.13.2 - Dopravní řešen...'!$C$4:$J$41,'D.1.13.2 - Dopravní řešen...'!$C$47:$J$70,'D.1.13.2 - Dopravní řešen...'!$C$76:$J$246</definedName>
    <definedName name="_xlnm.Print_Area" localSheetId="29">'D.1.13.3 - Kabeláž SSZ'!$C$4:$J$41,'D.1.13.3 - Kabeláž SSZ'!$C$47:$J$73,'D.1.13.3 - Kabeláž SSZ'!$C$79:$J$355</definedName>
    <definedName name="_xlnm.Print_Area" localSheetId="30">'D.1.14.1 - Dopravní řešen...'!$C$4:$J$41,'D.1.14.1 - Dopravní řešen...'!$C$47:$J$70,'D.1.14.1 - Dopravní řešen...'!$C$76:$J$387</definedName>
    <definedName name="_xlnm.Print_Area" localSheetId="31">'D.1.14.2 - Dopravní řešen...'!$C$4:$J$41,'D.1.14.2 - Dopravní řešen...'!$C$47:$J$67,'D.1.14.2 - Dopravní řešen...'!$C$73:$J$161</definedName>
    <definedName name="_xlnm.Print_Area" localSheetId="32">'D.1.14.3 - Kabeláž SSZ'!$C$4:$J$41,'D.1.14.3 - Kabeláž SSZ'!$C$47:$J$66,'D.1.14.3 - Kabeláž SSZ'!$C$72:$J$98</definedName>
    <definedName name="_xlnm.Print_Area" localSheetId="33">'D.1.15.2 - Dopravní řešen...'!$C$4:$J$41,'D.1.15.2 - Dopravní řešen...'!$C$47:$J$70,'D.1.15.2 - Dopravní řešen...'!$C$76:$J$238</definedName>
    <definedName name="_xlnm.Print_Area" localSheetId="34">'D.1.15.3 - Kabeláž SSZ'!$C$4:$J$41,'D.1.15.3 - Kabeláž SSZ'!$C$47:$J$73,'D.1.15.3 - Kabeláž SSZ'!$C$79:$J$343</definedName>
    <definedName name="_xlnm.Print_Area" localSheetId="35">'D.1.16.1 - Dopravní řešen...'!$C$4:$J$41,'D.1.16.1 - Dopravní řešen...'!$C$47:$J$70,'D.1.16.1 - Dopravní řešen...'!$C$76:$J$267</definedName>
    <definedName name="_xlnm.Print_Area" localSheetId="36">'D.1.16.2 - Dopravní řešen...'!$C$4:$J$41,'D.1.16.2 - Dopravní řešen...'!$C$47:$J$67,'D.1.16.2 - Dopravní řešen...'!$C$73:$J$161</definedName>
    <definedName name="_xlnm.Print_Area" localSheetId="37">'D.1.16.3 - D.1.4.3 Kabelá...'!$C$4:$J$41,'D.1.16.3 - D.1.4.3 Kabelá...'!$C$47:$J$66,'D.1.16.3 - D.1.4.3 Kabelá...'!$C$72:$J$98</definedName>
    <definedName name="_xlnm.Print_Area" localSheetId="38">'D.1.18.2 - Dopravní řešen...'!$C$4:$J$41,'D.1.18.2 - Dopravní řešen...'!$C$47:$J$67,'D.1.18.2 - Dopravní řešen...'!$C$73:$J$159</definedName>
    <definedName name="_xlnm.Print_Area" localSheetId="39">'D.1.18.3 - Kabeláž SSZ'!$C$4:$J$41,'D.1.18.3 - Kabeláž SSZ'!$C$47:$J$66,'D.1.18.3 - Kabeláž SSZ'!$C$72:$J$98</definedName>
    <definedName name="_xlnm.Print_Area" localSheetId="40">'D.1.19.2 - Dopravní řešen...'!$C$4:$J$41,'D.1.19.2 - Dopravní řešen...'!$C$47:$J$67,'D.1.19.2 - Dopravní řešen...'!$C$73:$J$153</definedName>
    <definedName name="_xlnm.Print_Area" localSheetId="41">'D.1.19.3 - Kabeláž SSZ'!$C$4:$J$41,'D.1.19.3 - Kabeláž SSZ'!$C$47:$J$70,'D.1.19.3 - Kabeláž SSZ'!$C$76:$J$178</definedName>
    <definedName name="_xlnm.Print_Area" localSheetId="42">'D.1.20.2 - Dopravní řídíc...'!$C$4:$J$41,'D.1.20.2 - Dopravní řídíc...'!$C$47:$J$66,'D.1.20.2 - Dopravní řídíc...'!$C$72:$J$101</definedName>
    <definedName name="_xlnm.Print_Area" localSheetId="43">'VRN - Vedlejší rozpočtové...'!$C$4:$J$39,'VRN - Vedlejší rozpočtové...'!$C$45:$J$67,'VRN - Vedlejší rozpočtové...'!$C$73:$J$220</definedName>
    <definedName name="_xlnm.Print_Area" localSheetId="44">'Seznam figur'!$C$4:$G$261</definedName>
    <definedName name="_xlnm.Print_Area" localSheetId="45">'Pokyny pro vyplnění'!$B$2:$K$71,'Pokyny pro vyplnění'!$B$74:$K$118,'Pokyny pro vyplnění'!$B$121:$K$161,'Pokyny pro vyplnění'!$B$164:$K$219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" i="45" l="1"/>
  <c r="J37" i="44"/>
  <c r="J36" i="44"/>
  <c r="AY112" i="1"/>
  <c r="J35" i="44"/>
  <c r="AX112" i="1"/>
  <c r="BI218" i="44"/>
  <c r="BH218" i="44"/>
  <c r="BG218" i="44"/>
  <c r="BF218" i="44"/>
  <c r="T218" i="44"/>
  <c r="R218" i="44"/>
  <c r="P218" i="44"/>
  <c r="BI212" i="44"/>
  <c r="BH212" i="44"/>
  <c r="BG212" i="44"/>
  <c r="BF212" i="44"/>
  <c r="T212" i="44"/>
  <c r="R212" i="44"/>
  <c r="P212" i="44"/>
  <c r="BI208" i="44"/>
  <c r="BH208" i="44"/>
  <c r="BG208" i="44"/>
  <c r="BF208" i="44"/>
  <c r="T208" i="44"/>
  <c r="R208" i="44"/>
  <c r="P208" i="44"/>
  <c r="BI204" i="44"/>
  <c r="BH204" i="44"/>
  <c r="BG204" i="44"/>
  <c r="BF204" i="44"/>
  <c r="T204" i="44"/>
  <c r="R204" i="44"/>
  <c r="P204" i="44"/>
  <c r="BI200" i="44"/>
  <c r="BH200" i="44"/>
  <c r="BG200" i="44"/>
  <c r="BF200" i="44"/>
  <c r="T200" i="44"/>
  <c r="R200" i="44"/>
  <c r="P200" i="44"/>
  <c r="BI196" i="44"/>
  <c r="BH196" i="44"/>
  <c r="BG196" i="44"/>
  <c r="BF196" i="44"/>
  <c r="T196" i="44"/>
  <c r="R196" i="44"/>
  <c r="P196" i="44"/>
  <c r="BI193" i="44"/>
  <c r="BH193" i="44"/>
  <c r="BG193" i="44"/>
  <c r="BF193" i="44"/>
  <c r="T193" i="44"/>
  <c r="R193" i="44"/>
  <c r="P193" i="44"/>
  <c r="BI190" i="44"/>
  <c r="BH190" i="44"/>
  <c r="BG190" i="44"/>
  <c r="BF190" i="44"/>
  <c r="T190" i="44"/>
  <c r="R190" i="44"/>
  <c r="P190" i="44"/>
  <c r="BI187" i="44"/>
  <c r="BH187" i="44"/>
  <c r="BG187" i="44"/>
  <c r="BF187" i="44"/>
  <c r="T187" i="44"/>
  <c r="R187" i="44"/>
  <c r="P187" i="44"/>
  <c r="BI184" i="44"/>
  <c r="BH184" i="44"/>
  <c r="BG184" i="44"/>
  <c r="BF184" i="44"/>
  <c r="T184" i="44"/>
  <c r="R184" i="44"/>
  <c r="P184" i="44"/>
  <c r="BI181" i="44"/>
  <c r="BH181" i="44"/>
  <c r="BG181" i="44"/>
  <c r="BF181" i="44"/>
  <c r="T181" i="44"/>
  <c r="R181" i="44"/>
  <c r="P181" i="44"/>
  <c r="BI179" i="44"/>
  <c r="BH179" i="44"/>
  <c r="BG179" i="44"/>
  <c r="BF179" i="44"/>
  <c r="T179" i="44"/>
  <c r="R179" i="44"/>
  <c r="P179" i="44"/>
  <c r="BI175" i="44"/>
  <c r="BH175" i="44"/>
  <c r="BG175" i="44"/>
  <c r="BF175" i="44"/>
  <c r="T175" i="44"/>
  <c r="R175" i="44"/>
  <c r="P175" i="44"/>
  <c r="BI172" i="44"/>
  <c r="BH172" i="44"/>
  <c r="BG172" i="44"/>
  <c r="BF172" i="44"/>
  <c r="T172" i="44"/>
  <c r="R172" i="44"/>
  <c r="P172" i="44"/>
  <c r="BI169" i="44"/>
  <c r="BH169" i="44"/>
  <c r="BG169" i="44"/>
  <c r="BF169" i="44"/>
  <c r="T169" i="44"/>
  <c r="R169" i="44"/>
  <c r="P169" i="44"/>
  <c r="BI164" i="44"/>
  <c r="BH164" i="44"/>
  <c r="BG164" i="44"/>
  <c r="BF164" i="44"/>
  <c r="T164" i="44"/>
  <c r="T163" i="44"/>
  <c r="R164" i="44"/>
  <c r="R163" i="44"/>
  <c r="P164" i="44"/>
  <c r="P163" i="44"/>
  <c r="BI160" i="44"/>
  <c r="BH160" i="44"/>
  <c r="BG160" i="44"/>
  <c r="BF160" i="44"/>
  <c r="T160" i="44"/>
  <c r="R160" i="44"/>
  <c r="P160" i="44"/>
  <c r="BI157" i="44"/>
  <c r="BH157" i="44"/>
  <c r="BG157" i="44"/>
  <c r="BF157" i="44"/>
  <c r="T157" i="44"/>
  <c r="R157" i="44"/>
  <c r="P157" i="44"/>
  <c r="BI154" i="44"/>
  <c r="BH154" i="44"/>
  <c r="BG154" i="44"/>
  <c r="BF154" i="44"/>
  <c r="T154" i="44"/>
  <c r="R154" i="44"/>
  <c r="P154" i="44"/>
  <c r="BI150" i="44"/>
  <c r="BH150" i="44"/>
  <c r="BG150" i="44"/>
  <c r="BF150" i="44"/>
  <c r="T150" i="44"/>
  <c r="R150" i="44"/>
  <c r="P150" i="44"/>
  <c r="BI147" i="44"/>
  <c r="BH147" i="44"/>
  <c r="BG147" i="44"/>
  <c r="BF147" i="44"/>
  <c r="T147" i="44"/>
  <c r="R147" i="44"/>
  <c r="P147" i="44"/>
  <c r="BI144" i="44"/>
  <c r="BH144" i="44"/>
  <c r="BG144" i="44"/>
  <c r="BF144" i="44"/>
  <c r="T144" i="44"/>
  <c r="R144" i="44"/>
  <c r="P144" i="44"/>
  <c r="BI140" i="44"/>
  <c r="BH140" i="44"/>
  <c r="BG140" i="44"/>
  <c r="BF140" i="44"/>
  <c r="T140" i="44"/>
  <c r="R140" i="44"/>
  <c r="P140" i="44"/>
  <c r="BI136" i="44"/>
  <c r="BH136" i="44"/>
  <c r="BG136" i="44"/>
  <c r="BF136" i="44"/>
  <c r="T136" i="44"/>
  <c r="R136" i="44"/>
  <c r="P136" i="44"/>
  <c r="BI133" i="44"/>
  <c r="BH133" i="44"/>
  <c r="BG133" i="44"/>
  <c r="BF133" i="44"/>
  <c r="T133" i="44"/>
  <c r="R133" i="44"/>
  <c r="P133" i="44"/>
  <c r="BI130" i="44"/>
  <c r="BH130" i="44"/>
  <c r="BG130" i="44"/>
  <c r="BF130" i="44"/>
  <c r="T130" i="44"/>
  <c r="R130" i="44"/>
  <c r="P130" i="44"/>
  <c r="BI127" i="44"/>
  <c r="BH127" i="44"/>
  <c r="BG127" i="44"/>
  <c r="BF127" i="44"/>
  <c r="T127" i="44"/>
  <c r="R127" i="44"/>
  <c r="P127" i="44"/>
  <c r="BI123" i="44"/>
  <c r="BH123" i="44"/>
  <c r="BG123" i="44"/>
  <c r="BF123" i="44"/>
  <c r="T123" i="44"/>
  <c r="R123" i="44"/>
  <c r="P123" i="44"/>
  <c r="BI120" i="44"/>
  <c r="BH120" i="44"/>
  <c r="BG120" i="44"/>
  <c r="BF120" i="44"/>
  <c r="T120" i="44"/>
  <c r="R120" i="44"/>
  <c r="P120" i="44"/>
  <c r="BI117" i="44"/>
  <c r="BH117" i="44"/>
  <c r="BG117" i="44"/>
  <c r="BF117" i="44"/>
  <c r="T117" i="44"/>
  <c r="R117" i="44"/>
  <c r="P117" i="44"/>
  <c r="BI113" i="44"/>
  <c r="BH113" i="44"/>
  <c r="BG113" i="44"/>
  <c r="BF113" i="44"/>
  <c r="T113" i="44"/>
  <c r="R113" i="44"/>
  <c r="P113" i="44"/>
  <c r="BI109" i="44"/>
  <c r="BH109" i="44"/>
  <c r="BG109" i="44"/>
  <c r="BF109" i="44"/>
  <c r="T109" i="44"/>
  <c r="R109" i="44"/>
  <c r="P109" i="44"/>
  <c r="BI106" i="44"/>
  <c r="BH106" i="44"/>
  <c r="BG106" i="44"/>
  <c r="BF106" i="44"/>
  <c r="T106" i="44"/>
  <c r="R106" i="44"/>
  <c r="P106" i="44"/>
  <c r="BI103" i="44"/>
  <c r="BH103" i="44"/>
  <c r="BG103" i="44"/>
  <c r="BF103" i="44"/>
  <c r="T103" i="44"/>
  <c r="R103" i="44"/>
  <c r="P103" i="44"/>
  <c r="BI100" i="44"/>
  <c r="BH100" i="44"/>
  <c r="BG100" i="44"/>
  <c r="BF100" i="44"/>
  <c r="T100" i="44"/>
  <c r="R100" i="44"/>
  <c r="P100" i="44"/>
  <c r="BI97" i="44"/>
  <c r="BH97" i="44"/>
  <c r="BG97" i="44"/>
  <c r="BF97" i="44"/>
  <c r="T97" i="44"/>
  <c r="R97" i="44"/>
  <c r="P97" i="44"/>
  <c r="BI94" i="44"/>
  <c r="BH94" i="44"/>
  <c r="BG94" i="44"/>
  <c r="BF94" i="44"/>
  <c r="T94" i="44"/>
  <c r="R94" i="44"/>
  <c r="P94" i="44"/>
  <c r="BI89" i="44"/>
  <c r="BH89" i="44"/>
  <c r="BG89" i="44"/>
  <c r="BF89" i="44"/>
  <c r="T89" i="44"/>
  <c r="R89" i="44"/>
  <c r="P89" i="44"/>
  <c r="J83" i="44"/>
  <c r="J82" i="44"/>
  <c r="F82" i="44"/>
  <c r="F80" i="44"/>
  <c r="E78" i="44"/>
  <c r="J55" i="44"/>
  <c r="J54" i="44"/>
  <c r="F54" i="44"/>
  <c r="F52" i="44"/>
  <c r="E50" i="44"/>
  <c r="J18" i="44"/>
  <c r="E18" i="44"/>
  <c r="F55" i="44"/>
  <c r="J17" i="44"/>
  <c r="J12" i="44"/>
  <c r="J52" i="44"/>
  <c r="E7" i="44"/>
  <c r="E76" i="44"/>
  <c r="J39" i="43"/>
  <c r="J38" i="43"/>
  <c r="AY111" i="1"/>
  <c r="J37" i="43"/>
  <c r="AX111" i="1"/>
  <c r="BI99" i="43"/>
  <c r="BH99" i="43"/>
  <c r="BG99" i="43"/>
  <c r="BF99" i="43"/>
  <c r="T99" i="43"/>
  <c r="R99" i="43"/>
  <c r="P99" i="43"/>
  <c r="BI96" i="43"/>
  <c r="BH96" i="43"/>
  <c r="BG96" i="43"/>
  <c r="BF96" i="43"/>
  <c r="T96" i="43"/>
  <c r="R96" i="43"/>
  <c r="P96" i="43"/>
  <c r="BI93" i="43"/>
  <c r="BH93" i="43"/>
  <c r="BG93" i="43"/>
  <c r="BF93" i="43"/>
  <c r="T93" i="43"/>
  <c r="R93" i="43"/>
  <c r="P93" i="43"/>
  <c r="BI90" i="43"/>
  <c r="BH90" i="43"/>
  <c r="BG90" i="43"/>
  <c r="BF90" i="43"/>
  <c r="T90" i="43"/>
  <c r="R90" i="43"/>
  <c r="P90" i="43"/>
  <c r="J84" i="43"/>
  <c r="J83" i="43"/>
  <c r="F83" i="43"/>
  <c r="F81" i="43"/>
  <c r="E79" i="43"/>
  <c r="J59" i="43"/>
  <c r="J58" i="43"/>
  <c r="F58" i="43"/>
  <c r="F56" i="43"/>
  <c r="E54" i="43"/>
  <c r="J20" i="43"/>
  <c r="E20" i="43"/>
  <c r="F84" i="43"/>
  <c r="J19" i="43"/>
  <c r="J14" i="43"/>
  <c r="J81" i="43"/>
  <c r="E7" i="43"/>
  <c r="E75" i="43"/>
  <c r="J39" i="42"/>
  <c r="J38" i="42"/>
  <c r="AY109" i="1"/>
  <c r="J37" i="42"/>
  <c r="AX109" i="1"/>
  <c r="BI176" i="42"/>
  <c r="BH176" i="42"/>
  <c r="BG176" i="42"/>
  <c r="BF176" i="42"/>
  <c r="T176" i="42"/>
  <c r="R176" i="42"/>
  <c r="P176" i="42"/>
  <c r="BI173" i="42"/>
  <c r="BH173" i="42"/>
  <c r="BG173" i="42"/>
  <c r="BF173" i="42"/>
  <c r="T173" i="42"/>
  <c r="R173" i="42"/>
  <c r="P173" i="42"/>
  <c r="BI170" i="42"/>
  <c r="BH170" i="42"/>
  <c r="BG170" i="42"/>
  <c r="BF170" i="42"/>
  <c r="T170" i="42"/>
  <c r="R170" i="42"/>
  <c r="P170" i="42"/>
  <c r="BI167" i="42"/>
  <c r="BH167" i="42"/>
  <c r="BG167" i="42"/>
  <c r="BF167" i="42"/>
  <c r="T167" i="42"/>
  <c r="R167" i="42"/>
  <c r="P167" i="42"/>
  <c r="BI162" i="42"/>
  <c r="BH162" i="42"/>
  <c r="BG162" i="42"/>
  <c r="BF162" i="42"/>
  <c r="T162" i="42"/>
  <c r="R162" i="42"/>
  <c r="P162" i="42"/>
  <c r="BI159" i="42"/>
  <c r="BH159" i="42"/>
  <c r="BG159" i="42"/>
  <c r="BF159" i="42"/>
  <c r="T159" i="42"/>
  <c r="R159" i="42"/>
  <c r="P159" i="42"/>
  <c r="BI156" i="42"/>
  <c r="BH156" i="42"/>
  <c r="BG156" i="42"/>
  <c r="BF156" i="42"/>
  <c r="T156" i="42"/>
  <c r="R156" i="42"/>
  <c r="P156" i="42"/>
  <c r="BI153" i="42"/>
  <c r="BH153" i="42"/>
  <c r="BG153" i="42"/>
  <c r="BF153" i="42"/>
  <c r="T153" i="42"/>
  <c r="R153" i="42"/>
  <c r="P153" i="42"/>
  <c r="BI151" i="42"/>
  <c r="BH151" i="42"/>
  <c r="BG151" i="42"/>
  <c r="BF151" i="42"/>
  <c r="T151" i="42"/>
  <c r="R151" i="42"/>
  <c r="P151" i="42"/>
  <c r="BI149" i="42"/>
  <c r="BH149" i="42"/>
  <c r="BG149" i="42"/>
  <c r="BF149" i="42"/>
  <c r="T149" i="42"/>
  <c r="R149" i="42"/>
  <c r="P149" i="42"/>
  <c r="BI147" i="42"/>
  <c r="BH147" i="42"/>
  <c r="BG147" i="42"/>
  <c r="BF147" i="42"/>
  <c r="T147" i="42"/>
  <c r="R147" i="42"/>
  <c r="P147" i="42"/>
  <c r="BI144" i="42"/>
  <c r="BH144" i="42"/>
  <c r="BG144" i="42"/>
  <c r="BF144" i="42"/>
  <c r="T144" i="42"/>
  <c r="R144" i="42"/>
  <c r="P144" i="42"/>
  <c r="BI142" i="42"/>
  <c r="BH142" i="42"/>
  <c r="BG142" i="42"/>
  <c r="BF142" i="42"/>
  <c r="T142" i="42"/>
  <c r="R142" i="42"/>
  <c r="P142" i="42"/>
  <c r="BI140" i="42"/>
  <c r="BH140" i="42"/>
  <c r="BG140" i="42"/>
  <c r="BF140" i="42"/>
  <c r="T140" i="42"/>
  <c r="R140" i="42"/>
  <c r="P140" i="42"/>
  <c r="BI138" i="42"/>
  <c r="BH138" i="42"/>
  <c r="BG138" i="42"/>
  <c r="BF138" i="42"/>
  <c r="T138" i="42"/>
  <c r="R138" i="42"/>
  <c r="P138" i="42"/>
  <c r="BI136" i="42"/>
  <c r="BH136" i="42"/>
  <c r="BG136" i="42"/>
  <c r="BF136" i="42"/>
  <c r="T136" i="42"/>
  <c r="R136" i="42"/>
  <c r="P136" i="42"/>
  <c r="BI134" i="42"/>
  <c r="BH134" i="42"/>
  <c r="BG134" i="42"/>
  <c r="BF134" i="42"/>
  <c r="T134" i="42"/>
  <c r="R134" i="42"/>
  <c r="P134" i="42"/>
  <c r="BI131" i="42"/>
  <c r="BH131" i="42"/>
  <c r="BG131" i="42"/>
  <c r="BF131" i="42"/>
  <c r="T131" i="42"/>
  <c r="R131" i="42"/>
  <c r="P131" i="42"/>
  <c r="BI128" i="42"/>
  <c r="BH128" i="42"/>
  <c r="BG128" i="42"/>
  <c r="BF128" i="42"/>
  <c r="T128" i="42"/>
  <c r="R128" i="42"/>
  <c r="P128" i="42"/>
  <c r="BI125" i="42"/>
  <c r="BH125" i="42"/>
  <c r="BG125" i="42"/>
  <c r="BF125" i="42"/>
  <c r="T125" i="42"/>
  <c r="R125" i="42"/>
  <c r="P125" i="42"/>
  <c r="BI122" i="42"/>
  <c r="BH122" i="42"/>
  <c r="BG122" i="42"/>
  <c r="BF122" i="42"/>
  <c r="T122" i="42"/>
  <c r="R122" i="42"/>
  <c r="P122" i="42"/>
  <c r="BI119" i="42"/>
  <c r="BH119" i="42"/>
  <c r="BG119" i="42"/>
  <c r="BF119" i="42"/>
  <c r="T119" i="42"/>
  <c r="R119" i="42"/>
  <c r="P119" i="42"/>
  <c r="BI116" i="42"/>
  <c r="BH116" i="42"/>
  <c r="BG116" i="42"/>
  <c r="BF116" i="42"/>
  <c r="T116" i="42"/>
  <c r="R116" i="42"/>
  <c r="P116" i="42"/>
  <c r="BI113" i="42"/>
  <c r="BH113" i="42"/>
  <c r="BG113" i="42"/>
  <c r="BF113" i="42"/>
  <c r="T113" i="42"/>
  <c r="R113" i="42"/>
  <c r="P113" i="42"/>
  <c r="BI111" i="42"/>
  <c r="BH111" i="42"/>
  <c r="BG111" i="42"/>
  <c r="BF111" i="42"/>
  <c r="T111" i="42"/>
  <c r="R111" i="42"/>
  <c r="P111" i="42"/>
  <c r="BI109" i="42"/>
  <c r="BH109" i="42"/>
  <c r="BG109" i="42"/>
  <c r="BF109" i="42"/>
  <c r="T109" i="42"/>
  <c r="R109" i="42"/>
  <c r="P109" i="42"/>
  <c r="BI107" i="42"/>
  <c r="BH107" i="42"/>
  <c r="BG107" i="42"/>
  <c r="BF107" i="42"/>
  <c r="T107" i="42"/>
  <c r="R107" i="42"/>
  <c r="P107" i="42"/>
  <c r="BI105" i="42"/>
  <c r="BH105" i="42"/>
  <c r="BG105" i="42"/>
  <c r="BF105" i="42"/>
  <c r="T105" i="42"/>
  <c r="R105" i="42"/>
  <c r="P105" i="42"/>
  <c r="BI101" i="42"/>
  <c r="BH101" i="42"/>
  <c r="BG101" i="42"/>
  <c r="BF101" i="42"/>
  <c r="T101" i="42"/>
  <c r="R101" i="42"/>
  <c r="P101" i="42"/>
  <c r="BI97" i="42"/>
  <c r="BH97" i="42"/>
  <c r="BG97" i="42"/>
  <c r="BF97" i="42"/>
  <c r="T97" i="42"/>
  <c r="R97" i="42"/>
  <c r="P97" i="42"/>
  <c r="BI94" i="42"/>
  <c r="BH94" i="42"/>
  <c r="BG94" i="42"/>
  <c r="BF94" i="42"/>
  <c r="T94" i="42"/>
  <c r="R94" i="42"/>
  <c r="P94" i="42"/>
  <c r="J88" i="42"/>
  <c r="J87" i="42"/>
  <c r="F87" i="42"/>
  <c r="F85" i="42"/>
  <c r="E83" i="42"/>
  <c r="J59" i="42"/>
  <c r="J58" i="42"/>
  <c r="F58" i="42"/>
  <c r="F56" i="42"/>
  <c r="E54" i="42"/>
  <c r="J20" i="42"/>
  <c r="E20" i="42"/>
  <c r="F88" i="42"/>
  <c r="J19" i="42"/>
  <c r="J14" i="42"/>
  <c r="J85" i="42"/>
  <c r="E7" i="42"/>
  <c r="E79" i="42"/>
  <c r="J39" i="41"/>
  <c r="J38" i="41"/>
  <c r="AY108" i="1"/>
  <c r="J37" i="41"/>
  <c r="AX108" i="1"/>
  <c r="BI152" i="41"/>
  <c r="BH152" i="41"/>
  <c r="BG152" i="41"/>
  <c r="BF152" i="41"/>
  <c r="T152" i="41"/>
  <c r="R152" i="41"/>
  <c r="P152" i="41"/>
  <c r="BI150" i="41"/>
  <c r="BH150" i="41"/>
  <c r="BG150" i="41"/>
  <c r="BF150" i="41"/>
  <c r="T150" i="41"/>
  <c r="R150" i="41"/>
  <c r="P150" i="41"/>
  <c r="BI148" i="41"/>
  <c r="BH148" i="41"/>
  <c r="BG148" i="41"/>
  <c r="BF148" i="41"/>
  <c r="T148" i="41"/>
  <c r="R148" i="41"/>
  <c r="P148" i="41"/>
  <c r="BI146" i="41"/>
  <c r="BH146" i="41"/>
  <c r="BG146" i="41"/>
  <c r="BF146" i="41"/>
  <c r="T146" i="41"/>
  <c r="R146" i="41"/>
  <c r="P146" i="41"/>
  <c r="BI144" i="41"/>
  <c r="BH144" i="41"/>
  <c r="BG144" i="41"/>
  <c r="BF144" i="41"/>
  <c r="T144" i="41"/>
  <c r="R144" i="41"/>
  <c r="P144" i="41"/>
  <c r="BI142" i="41"/>
  <c r="BH142" i="41"/>
  <c r="BG142" i="41"/>
  <c r="BF142" i="41"/>
  <c r="T142" i="41"/>
  <c r="R142" i="41"/>
  <c r="P142" i="41"/>
  <c r="BI140" i="41"/>
  <c r="BH140" i="41"/>
  <c r="BG140" i="41"/>
  <c r="BF140" i="41"/>
  <c r="T140" i="41"/>
  <c r="R140" i="41"/>
  <c r="P140" i="41"/>
  <c r="BI138" i="41"/>
  <c r="BH138" i="41"/>
  <c r="BG138" i="41"/>
  <c r="BF138" i="41"/>
  <c r="T138" i="41"/>
  <c r="R138" i="41"/>
  <c r="P138" i="41"/>
  <c r="BI136" i="41"/>
  <c r="BH136" i="41"/>
  <c r="BG136" i="41"/>
  <c r="BF136" i="41"/>
  <c r="T136" i="41"/>
  <c r="R136" i="41"/>
  <c r="P136" i="41"/>
  <c r="BI134" i="41"/>
  <c r="BH134" i="41"/>
  <c r="BG134" i="41"/>
  <c r="BF134" i="41"/>
  <c r="T134" i="41"/>
  <c r="R134" i="41"/>
  <c r="P134" i="41"/>
  <c r="BI132" i="41"/>
  <c r="BH132" i="41"/>
  <c r="BG132" i="41"/>
  <c r="BF132" i="41"/>
  <c r="T132" i="41"/>
  <c r="R132" i="41"/>
  <c r="P132" i="41"/>
  <c r="BI130" i="41"/>
  <c r="BH130" i="41"/>
  <c r="BG130" i="41"/>
  <c r="BF130" i="41"/>
  <c r="T130" i="41"/>
  <c r="R130" i="41"/>
  <c r="P130" i="41"/>
  <c r="BI128" i="41"/>
  <c r="BH128" i="41"/>
  <c r="BG128" i="41"/>
  <c r="BF128" i="41"/>
  <c r="T128" i="41"/>
  <c r="R128" i="41"/>
  <c r="P128" i="41"/>
  <c r="BI126" i="41"/>
  <c r="BH126" i="41"/>
  <c r="BG126" i="41"/>
  <c r="BF126" i="41"/>
  <c r="T126" i="41"/>
  <c r="R126" i="41"/>
  <c r="P126" i="41"/>
  <c r="BI124" i="41"/>
  <c r="BH124" i="41"/>
  <c r="BG124" i="41"/>
  <c r="BF124" i="41"/>
  <c r="T124" i="41"/>
  <c r="R124" i="41"/>
  <c r="P124" i="41"/>
  <c r="BI122" i="41"/>
  <c r="BH122" i="41"/>
  <c r="BG122" i="41"/>
  <c r="BF122" i="41"/>
  <c r="T122" i="41"/>
  <c r="R122" i="41"/>
  <c r="P122" i="41"/>
  <c r="BI120" i="41"/>
  <c r="BH120" i="41"/>
  <c r="BG120" i="41"/>
  <c r="BF120" i="41"/>
  <c r="T120" i="41"/>
  <c r="R120" i="41"/>
  <c r="P120" i="41"/>
  <c r="BI118" i="41"/>
  <c r="BH118" i="41"/>
  <c r="BG118" i="41"/>
  <c r="BF118" i="41"/>
  <c r="T118" i="41"/>
  <c r="R118" i="41"/>
  <c r="P118" i="41"/>
  <c r="BI116" i="41"/>
  <c r="BH116" i="41"/>
  <c r="BG116" i="41"/>
  <c r="BF116" i="41"/>
  <c r="T116" i="41"/>
  <c r="R116" i="41"/>
  <c r="P116" i="41"/>
  <c r="BI114" i="41"/>
  <c r="BH114" i="41"/>
  <c r="BG114" i="41"/>
  <c r="BF114" i="41"/>
  <c r="T114" i="41"/>
  <c r="R114" i="41"/>
  <c r="P114" i="41"/>
  <c r="BI112" i="41"/>
  <c r="BH112" i="41"/>
  <c r="BG112" i="41"/>
  <c r="BF112" i="41"/>
  <c r="T112" i="41"/>
  <c r="R112" i="41"/>
  <c r="P112" i="41"/>
  <c r="BI110" i="41"/>
  <c r="BH110" i="41"/>
  <c r="BG110" i="41"/>
  <c r="BF110" i="41"/>
  <c r="T110" i="41"/>
  <c r="R110" i="41"/>
  <c r="P110" i="41"/>
  <c r="BI107" i="41"/>
  <c r="BH107" i="41"/>
  <c r="BG107" i="41"/>
  <c r="BF107" i="41"/>
  <c r="T107" i="41"/>
  <c r="R107" i="41"/>
  <c r="P107" i="41"/>
  <c r="BI105" i="41"/>
  <c r="BH105" i="41"/>
  <c r="BG105" i="41"/>
  <c r="BF105" i="41"/>
  <c r="T105" i="41"/>
  <c r="R105" i="41"/>
  <c r="P105" i="41"/>
  <c r="BI103" i="41"/>
  <c r="BH103" i="41"/>
  <c r="BG103" i="41"/>
  <c r="BF103" i="41"/>
  <c r="T103" i="41"/>
  <c r="R103" i="41"/>
  <c r="P103" i="41"/>
  <c r="BI100" i="41"/>
  <c r="BH100" i="41"/>
  <c r="BG100" i="41"/>
  <c r="BF100" i="41"/>
  <c r="T100" i="41"/>
  <c r="R100" i="41"/>
  <c r="P100" i="41"/>
  <c r="BI98" i="41"/>
  <c r="BH98" i="41"/>
  <c r="BG98" i="41"/>
  <c r="BF98" i="41"/>
  <c r="T98" i="41"/>
  <c r="R98" i="41"/>
  <c r="P98" i="41"/>
  <c r="BI95" i="41"/>
  <c r="BH95" i="41"/>
  <c r="BG95" i="41"/>
  <c r="BF95" i="41"/>
  <c r="T95" i="41"/>
  <c r="R95" i="41"/>
  <c r="P95" i="41"/>
  <c r="BI93" i="41"/>
  <c r="BH93" i="41"/>
  <c r="BG93" i="41"/>
  <c r="BF93" i="41"/>
  <c r="T93" i="41"/>
  <c r="R93" i="41"/>
  <c r="P93" i="41"/>
  <c r="BI91" i="41"/>
  <c r="BH91" i="41"/>
  <c r="BG91" i="41"/>
  <c r="BF91" i="41"/>
  <c r="T91" i="41"/>
  <c r="R91" i="41"/>
  <c r="P91" i="41"/>
  <c r="J85" i="41"/>
  <c r="J84" i="41"/>
  <c r="F84" i="41"/>
  <c r="F82" i="41"/>
  <c r="E80" i="41"/>
  <c r="J59" i="41"/>
  <c r="J58" i="41"/>
  <c r="F58" i="41"/>
  <c r="F56" i="41"/>
  <c r="E54" i="41"/>
  <c r="J20" i="41"/>
  <c r="E20" i="41"/>
  <c r="F85" i="41"/>
  <c r="J19" i="41"/>
  <c r="J14" i="41"/>
  <c r="J56" i="41"/>
  <c r="E7" i="41"/>
  <c r="E76" i="41"/>
  <c r="J39" i="40"/>
  <c r="J38" i="40"/>
  <c r="AY106" i="1"/>
  <c r="J37" i="40"/>
  <c r="AX106" i="1"/>
  <c r="BI97" i="40"/>
  <c r="BH97" i="40"/>
  <c r="BG97" i="40"/>
  <c r="BF97" i="40"/>
  <c r="T97" i="40"/>
  <c r="R97" i="40"/>
  <c r="P97" i="40"/>
  <c r="BI93" i="40"/>
  <c r="BH93" i="40"/>
  <c r="BG93" i="40"/>
  <c r="BF93" i="40"/>
  <c r="T93" i="40"/>
  <c r="R93" i="40"/>
  <c r="P93" i="40"/>
  <c r="BI90" i="40"/>
  <c r="BH90" i="40"/>
  <c r="BG90" i="40"/>
  <c r="BF90" i="40"/>
  <c r="T90" i="40"/>
  <c r="R90" i="40"/>
  <c r="P90" i="40"/>
  <c r="J84" i="40"/>
  <c r="J83" i="40"/>
  <c r="F83" i="40"/>
  <c r="F81" i="40"/>
  <c r="E79" i="40"/>
  <c r="J59" i="40"/>
  <c r="J58" i="40"/>
  <c r="F58" i="40"/>
  <c r="F56" i="40"/>
  <c r="E54" i="40"/>
  <c r="J20" i="40"/>
  <c r="E20" i="40"/>
  <c r="F59" i="40"/>
  <c r="J19" i="40"/>
  <c r="J14" i="40"/>
  <c r="J56" i="40"/>
  <c r="E7" i="40"/>
  <c r="E75" i="40"/>
  <c r="J39" i="39"/>
  <c r="J38" i="39"/>
  <c r="AY105" i="1"/>
  <c r="J37" i="39"/>
  <c r="AX105" i="1"/>
  <c r="BI158" i="39"/>
  <c r="BH158" i="39"/>
  <c r="BG158" i="39"/>
  <c r="BF158" i="39"/>
  <c r="T158" i="39"/>
  <c r="R158" i="39"/>
  <c r="P158" i="39"/>
  <c r="BI156" i="39"/>
  <c r="BH156" i="39"/>
  <c r="BG156" i="39"/>
  <c r="BF156" i="39"/>
  <c r="T156" i="39"/>
  <c r="R156" i="39"/>
  <c r="P156" i="39"/>
  <c r="BI154" i="39"/>
  <c r="BH154" i="39"/>
  <c r="BG154" i="39"/>
  <c r="BF154" i="39"/>
  <c r="T154" i="39"/>
  <c r="R154" i="39"/>
  <c r="P154" i="39"/>
  <c r="BI152" i="39"/>
  <c r="BH152" i="39"/>
  <c r="BG152" i="39"/>
  <c r="BF152" i="39"/>
  <c r="T152" i="39"/>
  <c r="R152" i="39"/>
  <c r="P152" i="39"/>
  <c r="BI150" i="39"/>
  <c r="BH150" i="39"/>
  <c r="BG150" i="39"/>
  <c r="BF150" i="39"/>
  <c r="T150" i="39"/>
  <c r="R150" i="39"/>
  <c r="P150" i="39"/>
  <c r="BI148" i="39"/>
  <c r="BH148" i="39"/>
  <c r="BG148" i="39"/>
  <c r="BF148" i="39"/>
  <c r="T148" i="39"/>
  <c r="R148" i="39"/>
  <c r="P148" i="39"/>
  <c r="BI146" i="39"/>
  <c r="BH146" i="39"/>
  <c r="BG146" i="39"/>
  <c r="BF146" i="39"/>
  <c r="T146" i="39"/>
  <c r="R146" i="39"/>
  <c r="P146" i="39"/>
  <c r="BI144" i="39"/>
  <c r="BH144" i="39"/>
  <c r="BG144" i="39"/>
  <c r="BF144" i="39"/>
  <c r="T144" i="39"/>
  <c r="R144" i="39"/>
  <c r="P144" i="39"/>
  <c r="BI142" i="39"/>
  <c r="BH142" i="39"/>
  <c r="BG142" i="39"/>
  <c r="BF142" i="39"/>
  <c r="T142" i="39"/>
  <c r="R142" i="39"/>
  <c r="P142" i="39"/>
  <c r="BI140" i="39"/>
  <c r="BH140" i="39"/>
  <c r="BG140" i="39"/>
  <c r="BF140" i="39"/>
  <c r="T140" i="39"/>
  <c r="R140" i="39"/>
  <c r="P140" i="39"/>
  <c r="BI138" i="39"/>
  <c r="BH138" i="39"/>
  <c r="BG138" i="39"/>
  <c r="BF138" i="39"/>
  <c r="T138" i="39"/>
  <c r="R138" i="39"/>
  <c r="P138" i="39"/>
  <c r="BI136" i="39"/>
  <c r="BH136" i="39"/>
  <c r="BG136" i="39"/>
  <c r="BF136" i="39"/>
  <c r="T136" i="39"/>
  <c r="R136" i="39"/>
  <c r="P136" i="39"/>
  <c r="BI134" i="39"/>
  <c r="BH134" i="39"/>
  <c r="BG134" i="39"/>
  <c r="BF134" i="39"/>
  <c r="T134" i="39"/>
  <c r="R134" i="39"/>
  <c r="P134" i="39"/>
  <c r="BI132" i="39"/>
  <c r="BH132" i="39"/>
  <c r="BG132" i="39"/>
  <c r="BF132" i="39"/>
  <c r="T132" i="39"/>
  <c r="R132" i="39"/>
  <c r="P132" i="39"/>
  <c r="BI130" i="39"/>
  <c r="BH130" i="39"/>
  <c r="BG130" i="39"/>
  <c r="BF130" i="39"/>
  <c r="T130" i="39"/>
  <c r="R130" i="39"/>
  <c r="P130" i="39"/>
  <c r="BI128" i="39"/>
  <c r="BH128" i="39"/>
  <c r="BG128" i="39"/>
  <c r="BF128" i="39"/>
  <c r="T128" i="39"/>
  <c r="R128" i="39"/>
  <c r="P128" i="39"/>
  <c r="BI126" i="39"/>
  <c r="BH126" i="39"/>
  <c r="BG126" i="39"/>
  <c r="BF126" i="39"/>
  <c r="T126" i="39"/>
  <c r="R126" i="39"/>
  <c r="P126" i="39"/>
  <c r="BI124" i="39"/>
  <c r="BH124" i="39"/>
  <c r="BG124" i="39"/>
  <c r="BF124" i="39"/>
  <c r="T124" i="39"/>
  <c r="R124" i="39"/>
  <c r="P124" i="39"/>
  <c r="BI122" i="39"/>
  <c r="BH122" i="39"/>
  <c r="BG122" i="39"/>
  <c r="BF122" i="39"/>
  <c r="T122" i="39"/>
  <c r="R122" i="39"/>
  <c r="P122" i="39"/>
  <c r="BI120" i="39"/>
  <c r="BH120" i="39"/>
  <c r="BG120" i="39"/>
  <c r="BF120" i="39"/>
  <c r="T120" i="39"/>
  <c r="R120" i="39"/>
  <c r="P120" i="39"/>
  <c r="BI118" i="39"/>
  <c r="BH118" i="39"/>
  <c r="BG118" i="39"/>
  <c r="BF118" i="39"/>
  <c r="T118" i="39"/>
  <c r="R118" i="39"/>
  <c r="P118" i="39"/>
  <c r="BI116" i="39"/>
  <c r="BH116" i="39"/>
  <c r="BG116" i="39"/>
  <c r="BF116" i="39"/>
  <c r="T116" i="39"/>
  <c r="R116" i="39"/>
  <c r="P116" i="39"/>
  <c r="BI114" i="39"/>
  <c r="BH114" i="39"/>
  <c r="BG114" i="39"/>
  <c r="BF114" i="39"/>
  <c r="T114" i="39"/>
  <c r="R114" i="39"/>
  <c r="P114" i="39"/>
  <c r="BI112" i="39"/>
  <c r="BH112" i="39"/>
  <c r="BG112" i="39"/>
  <c r="BF112" i="39"/>
  <c r="T112" i="39"/>
  <c r="R112" i="39"/>
  <c r="P112" i="39"/>
  <c r="BI109" i="39"/>
  <c r="BH109" i="39"/>
  <c r="BG109" i="39"/>
  <c r="BF109" i="39"/>
  <c r="T109" i="39"/>
  <c r="R109" i="39"/>
  <c r="P109" i="39"/>
  <c r="BI107" i="39"/>
  <c r="BH107" i="39"/>
  <c r="BG107" i="39"/>
  <c r="BF107" i="39"/>
  <c r="T107" i="39"/>
  <c r="R107" i="39"/>
  <c r="P107" i="39"/>
  <c r="BI105" i="39"/>
  <c r="BH105" i="39"/>
  <c r="BG105" i="39"/>
  <c r="BF105" i="39"/>
  <c r="T105" i="39"/>
  <c r="R105" i="39"/>
  <c r="P105" i="39"/>
  <c r="BI103" i="39"/>
  <c r="BH103" i="39"/>
  <c r="BG103" i="39"/>
  <c r="BF103" i="39"/>
  <c r="T103" i="39"/>
  <c r="R103" i="39"/>
  <c r="P103" i="39"/>
  <c r="BI100" i="39"/>
  <c r="BH100" i="39"/>
  <c r="BG100" i="39"/>
  <c r="BF100" i="39"/>
  <c r="T100" i="39"/>
  <c r="R100" i="39"/>
  <c r="P100" i="39"/>
  <c r="BI98" i="39"/>
  <c r="BH98" i="39"/>
  <c r="BG98" i="39"/>
  <c r="BF98" i="39"/>
  <c r="T98" i="39"/>
  <c r="R98" i="39"/>
  <c r="P98" i="39"/>
  <c r="BI95" i="39"/>
  <c r="BH95" i="39"/>
  <c r="BG95" i="39"/>
  <c r="BF95" i="39"/>
  <c r="T95" i="39"/>
  <c r="R95" i="39"/>
  <c r="P95" i="39"/>
  <c r="BI93" i="39"/>
  <c r="BH93" i="39"/>
  <c r="BG93" i="39"/>
  <c r="BF93" i="39"/>
  <c r="T93" i="39"/>
  <c r="R93" i="39"/>
  <c r="P93" i="39"/>
  <c r="BI91" i="39"/>
  <c r="BH91" i="39"/>
  <c r="BG91" i="39"/>
  <c r="BF91" i="39"/>
  <c r="T91" i="39"/>
  <c r="R91" i="39"/>
  <c r="P91" i="39"/>
  <c r="J85" i="39"/>
  <c r="J84" i="39"/>
  <c r="F84" i="39"/>
  <c r="F82" i="39"/>
  <c r="E80" i="39"/>
  <c r="J59" i="39"/>
  <c r="J58" i="39"/>
  <c r="F58" i="39"/>
  <c r="F56" i="39"/>
  <c r="E54" i="39"/>
  <c r="J20" i="39"/>
  <c r="E20" i="39"/>
  <c r="F85" i="39"/>
  <c r="J19" i="39"/>
  <c r="J14" i="39"/>
  <c r="J56" i="39"/>
  <c r="E7" i="39"/>
  <c r="E76" i="39"/>
  <c r="J39" i="38"/>
  <c r="J38" i="38"/>
  <c r="AY103" i="1"/>
  <c r="J37" i="38"/>
  <c r="AX103" i="1"/>
  <c r="BI97" i="38"/>
  <c r="BH97" i="38"/>
  <c r="BG97" i="38"/>
  <c r="BF97" i="38"/>
  <c r="T97" i="38"/>
  <c r="R97" i="38"/>
  <c r="P97" i="38"/>
  <c r="BI93" i="38"/>
  <c r="BH93" i="38"/>
  <c r="BG93" i="38"/>
  <c r="BF93" i="38"/>
  <c r="T93" i="38"/>
  <c r="R93" i="38"/>
  <c r="P93" i="38"/>
  <c r="BI90" i="38"/>
  <c r="BH90" i="38"/>
  <c r="BG90" i="38"/>
  <c r="BF90" i="38"/>
  <c r="T90" i="38"/>
  <c r="R90" i="38"/>
  <c r="P90" i="38"/>
  <c r="J84" i="38"/>
  <c r="J83" i="38"/>
  <c r="F83" i="38"/>
  <c r="F81" i="38"/>
  <c r="E79" i="38"/>
  <c r="J59" i="38"/>
  <c r="J58" i="38"/>
  <c r="F58" i="38"/>
  <c r="F56" i="38"/>
  <c r="E54" i="38"/>
  <c r="J20" i="38"/>
  <c r="E20" i="38"/>
  <c r="F59" i="38"/>
  <c r="J19" i="38"/>
  <c r="J14" i="38"/>
  <c r="J56" i="38"/>
  <c r="E7" i="38"/>
  <c r="E75" i="38"/>
  <c r="J39" i="37"/>
  <c r="J38" i="37"/>
  <c r="AY102" i="1"/>
  <c r="J37" i="37"/>
  <c r="AX102" i="1"/>
  <c r="BI160" i="37"/>
  <c r="BH160" i="37"/>
  <c r="BG160" i="37"/>
  <c r="BF160" i="37"/>
  <c r="T160" i="37"/>
  <c r="R160" i="37"/>
  <c r="P160" i="37"/>
  <c r="BI158" i="37"/>
  <c r="BH158" i="37"/>
  <c r="BG158" i="37"/>
  <c r="BF158" i="37"/>
  <c r="T158" i="37"/>
  <c r="R158" i="37"/>
  <c r="P158" i="37"/>
  <c r="BI156" i="37"/>
  <c r="BH156" i="37"/>
  <c r="BG156" i="37"/>
  <c r="BF156" i="37"/>
  <c r="T156" i="37"/>
  <c r="R156" i="37"/>
  <c r="P156" i="37"/>
  <c r="BI154" i="37"/>
  <c r="BH154" i="37"/>
  <c r="BG154" i="37"/>
  <c r="BF154" i="37"/>
  <c r="T154" i="37"/>
  <c r="R154" i="37"/>
  <c r="P154" i="37"/>
  <c r="BI152" i="37"/>
  <c r="BH152" i="37"/>
  <c r="BG152" i="37"/>
  <c r="BF152" i="37"/>
  <c r="T152" i="37"/>
  <c r="R152" i="37"/>
  <c r="P152" i="37"/>
  <c r="BI150" i="37"/>
  <c r="BH150" i="37"/>
  <c r="BG150" i="37"/>
  <c r="BF150" i="37"/>
  <c r="T150" i="37"/>
  <c r="R150" i="37"/>
  <c r="P150" i="37"/>
  <c r="BI148" i="37"/>
  <c r="BH148" i="37"/>
  <c r="BG148" i="37"/>
  <c r="BF148" i="37"/>
  <c r="T148" i="37"/>
  <c r="R148" i="37"/>
  <c r="P148" i="37"/>
  <c r="BI146" i="37"/>
  <c r="BH146" i="37"/>
  <c r="BG146" i="37"/>
  <c r="BF146" i="37"/>
  <c r="T146" i="37"/>
  <c r="R146" i="37"/>
  <c r="P146" i="37"/>
  <c r="BI144" i="37"/>
  <c r="BH144" i="37"/>
  <c r="BG144" i="37"/>
  <c r="BF144" i="37"/>
  <c r="T144" i="37"/>
  <c r="R144" i="37"/>
  <c r="P144" i="37"/>
  <c r="BI142" i="37"/>
  <c r="BH142" i="37"/>
  <c r="BG142" i="37"/>
  <c r="BF142" i="37"/>
  <c r="T142" i="37"/>
  <c r="R142" i="37"/>
  <c r="P142" i="37"/>
  <c r="BI140" i="37"/>
  <c r="BH140" i="37"/>
  <c r="BG140" i="37"/>
  <c r="BF140" i="37"/>
  <c r="T140" i="37"/>
  <c r="R140" i="37"/>
  <c r="P140" i="37"/>
  <c r="BI138" i="37"/>
  <c r="BH138" i="37"/>
  <c r="BG138" i="37"/>
  <c r="BF138" i="37"/>
  <c r="T138" i="37"/>
  <c r="R138" i="37"/>
  <c r="P138" i="37"/>
  <c r="BI136" i="37"/>
  <c r="BH136" i="37"/>
  <c r="BG136" i="37"/>
  <c r="BF136" i="37"/>
  <c r="T136" i="37"/>
  <c r="R136" i="37"/>
  <c r="P136" i="37"/>
  <c r="BI134" i="37"/>
  <c r="BH134" i="37"/>
  <c r="BG134" i="37"/>
  <c r="BF134" i="37"/>
  <c r="T134" i="37"/>
  <c r="R134" i="37"/>
  <c r="P134" i="37"/>
  <c r="BI132" i="37"/>
  <c r="BH132" i="37"/>
  <c r="BG132" i="37"/>
  <c r="BF132" i="37"/>
  <c r="T132" i="37"/>
  <c r="R132" i="37"/>
  <c r="P132" i="37"/>
  <c r="BI130" i="37"/>
  <c r="BH130" i="37"/>
  <c r="BG130" i="37"/>
  <c r="BF130" i="37"/>
  <c r="T130" i="37"/>
  <c r="R130" i="37"/>
  <c r="P130" i="37"/>
  <c r="BI128" i="37"/>
  <c r="BH128" i="37"/>
  <c r="BG128" i="37"/>
  <c r="BF128" i="37"/>
  <c r="T128" i="37"/>
  <c r="R128" i="37"/>
  <c r="P128" i="37"/>
  <c r="BI126" i="37"/>
  <c r="BH126" i="37"/>
  <c r="BG126" i="37"/>
  <c r="BF126" i="37"/>
  <c r="T126" i="37"/>
  <c r="R126" i="37"/>
  <c r="P126" i="37"/>
  <c r="BI124" i="37"/>
  <c r="BH124" i="37"/>
  <c r="BG124" i="37"/>
  <c r="BF124" i="37"/>
  <c r="T124" i="37"/>
  <c r="R124" i="37"/>
  <c r="P124" i="37"/>
  <c r="BI122" i="37"/>
  <c r="BH122" i="37"/>
  <c r="BG122" i="37"/>
  <c r="BF122" i="37"/>
  <c r="T122" i="37"/>
  <c r="R122" i="37"/>
  <c r="P122" i="37"/>
  <c r="BI120" i="37"/>
  <c r="BH120" i="37"/>
  <c r="BG120" i="37"/>
  <c r="BF120" i="37"/>
  <c r="T120" i="37"/>
  <c r="R120" i="37"/>
  <c r="P120" i="37"/>
  <c r="BI118" i="37"/>
  <c r="BH118" i="37"/>
  <c r="BG118" i="37"/>
  <c r="BF118" i="37"/>
  <c r="T118" i="37"/>
  <c r="R118" i="37"/>
  <c r="P118" i="37"/>
  <c r="BI116" i="37"/>
  <c r="BH116" i="37"/>
  <c r="BG116" i="37"/>
  <c r="BF116" i="37"/>
  <c r="T116" i="37"/>
  <c r="R116" i="37"/>
  <c r="P116" i="37"/>
  <c r="BI114" i="37"/>
  <c r="BH114" i="37"/>
  <c r="BG114" i="37"/>
  <c r="BF114" i="37"/>
  <c r="T114" i="37"/>
  <c r="R114" i="37"/>
  <c r="P114" i="37"/>
  <c r="BI112" i="37"/>
  <c r="BH112" i="37"/>
  <c r="BG112" i="37"/>
  <c r="BF112" i="37"/>
  <c r="T112" i="37"/>
  <c r="R112" i="37"/>
  <c r="P112" i="37"/>
  <c r="BI110" i="37"/>
  <c r="BH110" i="37"/>
  <c r="BG110" i="37"/>
  <c r="BF110" i="37"/>
  <c r="T110" i="37"/>
  <c r="R110" i="37"/>
  <c r="P110" i="37"/>
  <c r="BI107" i="37"/>
  <c r="BH107" i="37"/>
  <c r="BG107" i="37"/>
  <c r="BF107" i="37"/>
  <c r="T107" i="37"/>
  <c r="R107" i="37"/>
  <c r="P107" i="37"/>
  <c r="BI105" i="37"/>
  <c r="BH105" i="37"/>
  <c r="BG105" i="37"/>
  <c r="BF105" i="37"/>
  <c r="T105" i="37"/>
  <c r="R105" i="37"/>
  <c r="P105" i="37"/>
  <c r="BI103" i="37"/>
  <c r="BH103" i="37"/>
  <c r="BG103" i="37"/>
  <c r="BF103" i="37"/>
  <c r="T103" i="37"/>
  <c r="R103" i="37"/>
  <c r="P103" i="37"/>
  <c r="BI100" i="37"/>
  <c r="BH100" i="37"/>
  <c r="BG100" i="37"/>
  <c r="BF100" i="37"/>
  <c r="T100" i="37"/>
  <c r="R100" i="37"/>
  <c r="P100" i="37"/>
  <c r="BI98" i="37"/>
  <c r="BH98" i="37"/>
  <c r="BG98" i="37"/>
  <c r="BF98" i="37"/>
  <c r="T98" i="37"/>
  <c r="R98" i="37"/>
  <c r="P98" i="37"/>
  <c r="BI95" i="37"/>
  <c r="BH95" i="37"/>
  <c r="BG95" i="37"/>
  <c r="BF95" i="37"/>
  <c r="T95" i="37"/>
  <c r="R95" i="37"/>
  <c r="P95" i="37"/>
  <c r="BI93" i="37"/>
  <c r="BH93" i="37"/>
  <c r="BG93" i="37"/>
  <c r="BF93" i="37"/>
  <c r="T93" i="37"/>
  <c r="R93" i="37"/>
  <c r="P93" i="37"/>
  <c r="BI91" i="37"/>
  <c r="BH91" i="37"/>
  <c r="BG91" i="37"/>
  <c r="BF91" i="37"/>
  <c r="T91" i="37"/>
  <c r="R91" i="37"/>
  <c r="P91" i="37"/>
  <c r="J85" i="37"/>
  <c r="J84" i="37"/>
  <c r="F84" i="37"/>
  <c r="F82" i="37"/>
  <c r="E80" i="37"/>
  <c r="J59" i="37"/>
  <c r="J58" i="37"/>
  <c r="F58" i="37"/>
  <c r="F56" i="37"/>
  <c r="E54" i="37"/>
  <c r="J20" i="37"/>
  <c r="E20" i="37"/>
  <c r="F85" i="37"/>
  <c r="J19" i="37"/>
  <c r="J14" i="37"/>
  <c r="J56" i="37"/>
  <c r="E7" i="37"/>
  <c r="E76" i="37"/>
  <c r="J39" i="36"/>
  <c r="J38" i="36"/>
  <c r="AY101" i="1"/>
  <c r="J37" i="36"/>
  <c r="AX101" i="1"/>
  <c r="BI265" i="36"/>
  <c r="BH265" i="36"/>
  <c r="BG265" i="36"/>
  <c r="BF265" i="36"/>
  <c r="T265" i="36"/>
  <c r="T264" i="36"/>
  <c r="R265" i="36"/>
  <c r="R264" i="36"/>
  <c r="P265" i="36"/>
  <c r="P264" i="36"/>
  <c r="BI260" i="36"/>
  <c r="BH260" i="36"/>
  <c r="BG260" i="36"/>
  <c r="BF260" i="36"/>
  <c r="T260" i="36"/>
  <c r="R260" i="36"/>
  <c r="P260" i="36"/>
  <c r="BI255" i="36"/>
  <c r="BH255" i="36"/>
  <c r="BG255" i="36"/>
  <c r="BF255" i="36"/>
  <c r="T255" i="36"/>
  <c r="R255" i="36"/>
  <c r="P255" i="36"/>
  <c r="BI248" i="36"/>
  <c r="BH248" i="36"/>
  <c r="BG248" i="36"/>
  <c r="BF248" i="36"/>
  <c r="T248" i="36"/>
  <c r="R248" i="36"/>
  <c r="P248" i="36"/>
  <c r="BI242" i="36"/>
  <c r="BH242" i="36"/>
  <c r="BG242" i="36"/>
  <c r="BF242" i="36"/>
  <c r="T242" i="36"/>
  <c r="R242" i="36"/>
  <c r="P242" i="36"/>
  <c r="BI235" i="36"/>
  <c r="BH235" i="36"/>
  <c r="BG235" i="36"/>
  <c r="BF235" i="36"/>
  <c r="T235" i="36"/>
  <c r="R235" i="36"/>
  <c r="P235" i="36"/>
  <c r="BI231" i="36"/>
  <c r="BH231" i="36"/>
  <c r="BG231" i="36"/>
  <c r="BF231" i="36"/>
  <c r="T231" i="36"/>
  <c r="R231" i="36"/>
  <c r="P231" i="36"/>
  <c r="BI227" i="36"/>
  <c r="BH227" i="36"/>
  <c r="BG227" i="36"/>
  <c r="BF227" i="36"/>
  <c r="T227" i="36"/>
  <c r="R227" i="36"/>
  <c r="P227" i="36"/>
  <c r="BI223" i="36"/>
  <c r="BH223" i="36"/>
  <c r="BG223" i="36"/>
  <c r="BF223" i="36"/>
  <c r="T223" i="36"/>
  <c r="R223" i="36"/>
  <c r="P223" i="36"/>
  <c r="BI218" i="36"/>
  <c r="BH218" i="36"/>
  <c r="BG218" i="36"/>
  <c r="BF218" i="36"/>
  <c r="T218" i="36"/>
  <c r="R218" i="36"/>
  <c r="P218" i="36"/>
  <c r="BI215" i="36"/>
  <c r="BH215" i="36"/>
  <c r="BG215" i="36"/>
  <c r="BF215" i="36"/>
  <c r="T215" i="36"/>
  <c r="R215" i="36"/>
  <c r="P215" i="36"/>
  <c r="BI212" i="36"/>
  <c r="BH212" i="36"/>
  <c r="BG212" i="36"/>
  <c r="BF212" i="36"/>
  <c r="T212" i="36"/>
  <c r="R212" i="36"/>
  <c r="P212" i="36"/>
  <c r="BI209" i="36"/>
  <c r="BH209" i="36"/>
  <c r="BG209" i="36"/>
  <c r="BF209" i="36"/>
  <c r="T209" i="36"/>
  <c r="R209" i="36"/>
  <c r="P209" i="36"/>
  <c r="BI205" i="36"/>
  <c r="BH205" i="36"/>
  <c r="BG205" i="36"/>
  <c r="BF205" i="36"/>
  <c r="T205" i="36"/>
  <c r="R205" i="36"/>
  <c r="P205" i="36"/>
  <c r="BI198" i="36"/>
  <c r="BH198" i="36"/>
  <c r="BG198" i="36"/>
  <c r="BF198" i="36"/>
  <c r="T198" i="36"/>
  <c r="R198" i="36"/>
  <c r="P198" i="36"/>
  <c r="BI193" i="36"/>
  <c r="BH193" i="36"/>
  <c r="BG193" i="36"/>
  <c r="BF193" i="36"/>
  <c r="T193" i="36"/>
  <c r="R193" i="36"/>
  <c r="P193" i="36"/>
  <c r="BI189" i="36"/>
  <c r="BH189" i="36"/>
  <c r="BG189" i="36"/>
  <c r="BF189" i="36"/>
  <c r="T189" i="36"/>
  <c r="R189" i="36"/>
  <c r="P189" i="36"/>
  <c r="BI185" i="36"/>
  <c r="BH185" i="36"/>
  <c r="BG185" i="36"/>
  <c r="BF185" i="36"/>
  <c r="T185" i="36"/>
  <c r="R185" i="36"/>
  <c r="P185" i="36"/>
  <c r="BI181" i="36"/>
  <c r="BH181" i="36"/>
  <c r="BG181" i="36"/>
  <c r="BF181" i="36"/>
  <c r="T181" i="36"/>
  <c r="R181" i="36"/>
  <c r="P181" i="36"/>
  <c r="BI178" i="36"/>
  <c r="BH178" i="36"/>
  <c r="BG178" i="36"/>
  <c r="BF178" i="36"/>
  <c r="T178" i="36"/>
  <c r="R178" i="36"/>
  <c r="P178" i="36"/>
  <c r="BI175" i="36"/>
  <c r="BH175" i="36"/>
  <c r="BG175" i="36"/>
  <c r="BF175" i="36"/>
  <c r="T175" i="36"/>
  <c r="R175" i="36"/>
  <c r="P175" i="36"/>
  <c r="BI167" i="36"/>
  <c r="BH167" i="36"/>
  <c r="BG167" i="36"/>
  <c r="BF167" i="36"/>
  <c r="T167" i="36"/>
  <c r="R167" i="36"/>
  <c r="P167" i="36"/>
  <c r="BI163" i="36"/>
  <c r="BH163" i="36"/>
  <c r="BG163" i="36"/>
  <c r="BF163" i="36"/>
  <c r="T163" i="36"/>
  <c r="R163" i="36"/>
  <c r="P163" i="36"/>
  <c r="BI159" i="36"/>
  <c r="BH159" i="36"/>
  <c r="BG159" i="36"/>
  <c r="BF159" i="36"/>
  <c r="T159" i="36"/>
  <c r="R159" i="36"/>
  <c r="P159" i="36"/>
  <c r="BI155" i="36"/>
  <c r="BH155" i="36"/>
  <c r="BG155" i="36"/>
  <c r="BF155" i="36"/>
  <c r="T155" i="36"/>
  <c r="R155" i="36"/>
  <c r="P155" i="36"/>
  <c r="BI151" i="36"/>
  <c r="BH151" i="36"/>
  <c r="BG151" i="36"/>
  <c r="BF151" i="36"/>
  <c r="T151" i="36"/>
  <c r="R151" i="36"/>
  <c r="P151" i="36"/>
  <c r="BI147" i="36"/>
  <c r="BH147" i="36"/>
  <c r="BG147" i="36"/>
  <c r="BF147" i="36"/>
  <c r="T147" i="36"/>
  <c r="R147" i="36"/>
  <c r="P147" i="36"/>
  <c r="BI143" i="36"/>
  <c r="BH143" i="36"/>
  <c r="BG143" i="36"/>
  <c r="BF143" i="36"/>
  <c r="T143" i="36"/>
  <c r="R143" i="36"/>
  <c r="P143" i="36"/>
  <c r="BI139" i="36"/>
  <c r="BH139" i="36"/>
  <c r="BG139" i="36"/>
  <c r="BF139" i="36"/>
  <c r="T139" i="36"/>
  <c r="R139" i="36"/>
  <c r="P139" i="36"/>
  <c r="BI135" i="36"/>
  <c r="BH135" i="36"/>
  <c r="BG135" i="36"/>
  <c r="BF135" i="36"/>
  <c r="T135" i="36"/>
  <c r="R135" i="36"/>
  <c r="P135" i="36"/>
  <c r="BI130" i="36"/>
  <c r="BH130" i="36"/>
  <c r="BG130" i="36"/>
  <c r="BF130" i="36"/>
  <c r="T130" i="36"/>
  <c r="R130" i="36"/>
  <c r="P130" i="36"/>
  <c r="BI126" i="36"/>
  <c r="BH126" i="36"/>
  <c r="BG126" i="36"/>
  <c r="BF126" i="36"/>
  <c r="T126" i="36"/>
  <c r="R126" i="36"/>
  <c r="P126" i="36"/>
  <c r="BI122" i="36"/>
  <c r="BH122" i="36"/>
  <c r="BG122" i="36"/>
  <c r="BF122" i="36"/>
  <c r="T122" i="36"/>
  <c r="R122" i="36"/>
  <c r="P122" i="36"/>
  <c r="BI118" i="36"/>
  <c r="BH118" i="36"/>
  <c r="BG118" i="36"/>
  <c r="BF118" i="36"/>
  <c r="T118" i="36"/>
  <c r="R118" i="36"/>
  <c r="P118" i="36"/>
  <c r="BI113" i="36"/>
  <c r="BH113" i="36"/>
  <c r="BG113" i="36"/>
  <c r="BF113" i="36"/>
  <c r="T113" i="36"/>
  <c r="R113" i="36"/>
  <c r="P113" i="36"/>
  <c r="BI108" i="36"/>
  <c r="BH108" i="36"/>
  <c r="BG108" i="36"/>
  <c r="BF108" i="36"/>
  <c r="T108" i="36"/>
  <c r="R108" i="36"/>
  <c r="P108" i="36"/>
  <c r="BI101" i="36"/>
  <c r="BH101" i="36"/>
  <c r="BG101" i="36"/>
  <c r="BF101" i="36"/>
  <c r="T101" i="36"/>
  <c r="R101" i="36"/>
  <c r="P101" i="36"/>
  <c r="BI94" i="36"/>
  <c r="BH94" i="36"/>
  <c r="BG94" i="36"/>
  <c r="BF94" i="36"/>
  <c r="T94" i="36"/>
  <c r="R94" i="36"/>
  <c r="P94" i="36"/>
  <c r="J88" i="36"/>
  <c r="J87" i="36"/>
  <c r="F87" i="36"/>
  <c r="F85" i="36"/>
  <c r="E83" i="36"/>
  <c r="J59" i="36"/>
  <c r="J58" i="36"/>
  <c r="F58" i="36"/>
  <c r="F56" i="36"/>
  <c r="E54" i="36"/>
  <c r="J20" i="36"/>
  <c r="E20" i="36"/>
  <c r="F59" i="36"/>
  <c r="J19" i="36"/>
  <c r="J14" i="36"/>
  <c r="J56" i="36"/>
  <c r="E7" i="36"/>
  <c r="E79" i="36"/>
  <c r="J39" i="35"/>
  <c r="J38" i="35"/>
  <c r="AY99" i="1"/>
  <c r="J37" i="35"/>
  <c r="AX99" i="1"/>
  <c r="BI341" i="35"/>
  <c r="BH341" i="35"/>
  <c r="BG341" i="35"/>
  <c r="BF341" i="35"/>
  <c r="T341" i="35"/>
  <c r="R341" i="35"/>
  <c r="P341" i="35"/>
  <c r="BI338" i="35"/>
  <c r="BH338" i="35"/>
  <c r="BG338" i="35"/>
  <c r="BF338" i="35"/>
  <c r="T338" i="35"/>
  <c r="R338" i="35"/>
  <c r="P338" i="35"/>
  <c r="BI335" i="35"/>
  <c r="BH335" i="35"/>
  <c r="BG335" i="35"/>
  <c r="BF335" i="35"/>
  <c r="T335" i="35"/>
  <c r="R335" i="35"/>
  <c r="P335" i="35"/>
  <c r="BI329" i="35"/>
  <c r="BH329" i="35"/>
  <c r="BG329" i="35"/>
  <c r="BF329" i="35"/>
  <c r="T329" i="35"/>
  <c r="R329" i="35"/>
  <c r="P329" i="35"/>
  <c r="BI324" i="35"/>
  <c r="BH324" i="35"/>
  <c r="BG324" i="35"/>
  <c r="BF324" i="35"/>
  <c r="T324" i="35"/>
  <c r="R324" i="35"/>
  <c r="P324" i="35"/>
  <c r="BI321" i="35"/>
  <c r="BH321" i="35"/>
  <c r="BG321" i="35"/>
  <c r="BF321" i="35"/>
  <c r="T321" i="35"/>
  <c r="R321" i="35"/>
  <c r="P321" i="35"/>
  <c r="BI318" i="35"/>
  <c r="BH318" i="35"/>
  <c r="BG318" i="35"/>
  <c r="BF318" i="35"/>
  <c r="T318" i="35"/>
  <c r="R318" i="35"/>
  <c r="P318" i="35"/>
  <c r="BI315" i="35"/>
  <c r="BH315" i="35"/>
  <c r="BG315" i="35"/>
  <c r="BF315" i="35"/>
  <c r="T315" i="35"/>
  <c r="R315" i="35"/>
  <c r="P315" i="35"/>
  <c r="BI311" i="35"/>
  <c r="BH311" i="35"/>
  <c r="BG311" i="35"/>
  <c r="BF311" i="35"/>
  <c r="T311" i="35"/>
  <c r="R311" i="35"/>
  <c r="P311" i="35"/>
  <c r="BI305" i="35"/>
  <c r="BH305" i="35"/>
  <c r="BG305" i="35"/>
  <c r="BF305" i="35"/>
  <c r="T305" i="35"/>
  <c r="R305" i="35"/>
  <c r="P305" i="35"/>
  <c r="BI303" i="35"/>
  <c r="BH303" i="35"/>
  <c r="BG303" i="35"/>
  <c r="BF303" i="35"/>
  <c r="T303" i="35"/>
  <c r="R303" i="35"/>
  <c r="P303" i="35"/>
  <c r="BI301" i="35"/>
  <c r="BH301" i="35"/>
  <c r="BG301" i="35"/>
  <c r="BF301" i="35"/>
  <c r="T301" i="35"/>
  <c r="R301" i="35"/>
  <c r="P301" i="35"/>
  <c r="BI299" i="35"/>
  <c r="BH299" i="35"/>
  <c r="BG299" i="35"/>
  <c r="BF299" i="35"/>
  <c r="T299" i="35"/>
  <c r="R299" i="35"/>
  <c r="P299" i="35"/>
  <c r="BI296" i="35"/>
  <c r="BH296" i="35"/>
  <c r="BG296" i="35"/>
  <c r="BF296" i="35"/>
  <c r="T296" i="35"/>
  <c r="R296" i="35"/>
  <c r="P296" i="35"/>
  <c r="BI294" i="35"/>
  <c r="BH294" i="35"/>
  <c r="BG294" i="35"/>
  <c r="BF294" i="35"/>
  <c r="T294" i="35"/>
  <c r="R294" i="35"/>
  <c r="P294" i="35"/>
  <c r="BI291" i="35"/>
  <c r="BH291" i="35"/>
  <c r="BG291" i="35"/>
  <c r="BF291" i="35"/>
  <c r="T291" i="35"/>
  <c r="R291" i="35"/>
  <c r="P291" i="35"/>
  <c r="BI289" i="35"/>
  <c r="BH289" i="35"/>
  <c r="BG289" i="35"/>
  <c r="BF289" i="35"/>
  <c r="T289" i="35"/>
  <c r="R289" i="35"/>
  <c r="P289" i="35"/>
  <c r="BI287" i="35"/>
  <c r="BH287" i="35"/>
  <c r="BG287" i="35"/>
  <c r="BF287" i="35"/>
  <c r="T287" i="35"/>
  <c r="R287" i="35"/>
  <c r="P287" i="35"/>
  <c r="BI284" i="35"/>
  <c r="BH284" i="35"/>
  <c r="BG284" i="35"/>
  <c r="BF284" i="35"/>
  <c r="T284" i="35"/>
  <c r="R284" i="35"/>
  <c r="P284" i="35"/>
  <c r="BI281" i="35"/>
  <c r="BH281" i="35"/>
  <c r="BG281" i="35"/>
  <c r="BF281" i="35"/>
  <c r="T281" i="35"/>
  <c r="R281" i="35"/>
  <c r="P281" i="35"/>
  <c r="BI279" i="35"/>
  <c r="BH279" i="35"/>
  <c r="BG279" i="35"/>
  <c r="BF279" i="35"/>
  <c r="T279" i="35"/>
  <c r="R279" i="35"/>
  <c r="P279" i="35"/>
  <c r="BI276" i="35"/>
  <c r="BH276" i="35"/>
  <c r="BG276" i="35"/>
  <c r="BF276" i="35"/>
  <c r="T276" i="35"/>
  <c r="R276" i="35"/>
  <c r="P276" i="35"/>
  <c r="BI273" i="35"/>
  <c r="BH273" i="35"/>
  <c r="BG273" i="35"/>
  <c r="BF273" i="35"/>
  <c r="T273" i="35"/>
  <c r="R273" i="35"/>
  <c r="P273" i="35"/>
  <c r="BI271" i="35"/>
  <c r="BH271" i="35"/>
  <c r="BG271" i="35"/>
  <c r="BF271" i="35"/>
  <c r="T271" i="35"/>
  <c r="R271" i="35"/>
  <c r="P271" i="35"/>
  <c r="BI268" i="35"/>
  <c r="BH268" i="35"/>
  <c r="BG268" i="35"/>
  <c r="BF268" i="35"/>
  <c r="T268" i="35"/>
  <c r="R268" i="35"/>
  <c r="P268" i="35"/>
  <c r="BI265" i="35"/>
  <c r="BH265" i="35"/>
  <c r="BG265" i="35"/>
  <c r="BF265" i="35"/>
  <c r="T265" i="35"/>
  <c r="R265" i="35"/>
  <c r="P265" i="35"/>
  <c r="BI263" i="35"/>
  <c r="BH263" i="35"/>
  <c r="BG263" i="35"/>
  <c r="BF263" i="35"/>
  <c r="T263" i="35"/>
  <c r="R263" i="35"/>
  <c r="P263" i="35"/>
  <c r="BI261" i="35"/>
  <c r="BH261" i="35"/>
  <c r="BG261" i="35"/>
  <c r="BF261" i="35"/>
  <c r="T261" i="35"/>
  <c r="R261" i="35"/>
  <c r="P261" i="35"/>
  <c r="BI257" i="35"/>
  <c r="BH257" i="35"/>
  <c r="BG257" i="35"/>
  <c r="BF257" i="35"/>
  <c r="T257" i="35"/>
  <c r="R257" i="35"/>
  <c r="P257" i="35"/>
  <c r="BI254" i="35"/>
  <c r="BH254" i="35"/>
  <c r="BG254" i="35"/>
  <c r="BF254" i="35"/>
  <c r="T254" i="35"/>
  <c r="R254" i="35"/>
  <c r="P254" i="35"/>
  <c r="BI252" i="35"/>
  <c r="BH252" i="35"/>
  <c r="BG252" i="35"/>
  <c r="BF252" i="35"/>
  <c r="T252" i="35"/>
  <c r="R252" i="35"/>
  <c r="P252" i="35"/>
  <c r="BI250" i="35"/>
  <c r="BH250" i="35"/>
  <c r="BG250" i="35"/>
  <c r="BF250" i="35"/>
  <c r="T250" i="35"/>
  <c r="R250" i="35"/>
  <c r="P250" i="35"/>
  <c r="BI246" i="35"/>
  <c r="BH246" i="35"/>
  <c r="BG246" i="35"/>
  <c r="BF246" i="35"/>
  <c r="T246" i="35"/>
  <c r="R246" i="35"/>
  <c r="P246" i="35"/>
  <c r="BI243" i="35"/>
  <c r="BH243" i="35"/>
  <c r="BG243" i="35"/>
  <c r="BF243" i="35"/>
  <c r="T243" i="35"/>
  <c r="R243" i="35"/>
  <c r="P243" i="35"/>
  <c r="BI240" i="35"/>
  <c r="BH240" i="35"/>
  <c r="BG240" i="35"/>
  <c r="BF240" i="35"/>
  <c r="T240" i="35"/>
  <c r="R240" i="35"/>
  <c r="P240" i="35"/>
  <c r="BI237" i="35"/>
  <c r="BH237" i="35"/>
  <c r="BG237" i="35"/>
  <c r="BF237" i="35"/>
  <c r="T237" i="35"/>
  <c r="R237" i="35"/>
  <c r="P237" i="35"/>
  <c r="BI234" i="35"/>
  <c r="BH234" i="35"/>
  <c r="BG234" i="35"/>
  <c r="BF234" i="35"/>
  <c r="T234" i="35"/>
  <c r="R234" i="35"/>
  <c r="P234" i="35"/>
  <c r="BI231" i="35"/>
  <c r="BH231" i="35"/>
  <c r="BG231" i="35"/>
  <c r="BF231" i="35"/>
  <c r="T231" i="35"/>
  <c r="R231" i="35"/>
  <c r="P231" i="35"/>
  <c r="BI228" i="35"/>
  <c r="BH228" i="35"/>
  <c r="BG228" i="35"/>
  <c r="BF228" i="35"/>
  <c r="T228" i="35"/>
  <c r="R228" i="35"/>
  <c r="P228" i="35"/>
  <c r="BI225" i="35"/>
  <c r="BH225" i="35"/>
  <c r="BG225" i="35"/>
  <c r="BF225" i="35"/>
  <c r="T225" i="35"/>
  <c r="R225" i="35"/>
  <c r="P225" i="35"/>
  <c r="BI223" i="35"/>
  <c r="BH223" i="35"/>
  <c r="BG223" i="35"/>
  <c r="BF223" i="35"/>
  <c r="T223" i="35"/>
  <c r="R223" i="35"/>
  <c r="P223" i="35"/>
  <c r="BI220" i="35"/>
  <c r="BH220" i="35"/>
  <c r="BG220" i="35"/>
  <c r="BF220" i="35"/>
  <c r="T220" i="35"/>
  <c r="R220" i="35"/>
  <c r="P220" i="35"/>
  <c r="BI218" i="35"/>
  <c r="BH218" i="35"/>
  <c r="BG218" i="35"/>
  <c r="BF218" i="35"/>
  <c r="T218" i="35"/>
  <c r="R218" i="35"/>
  <c r="P218" i="35"/>
  <c r="BI216" i="35"/>
  <c r="BH216" i="35"/>
  <c r="BG216" i="35"/>
  <c r="BF216" i="35"/>
  <c r="T216" i="35"/>
  <c r="R216" i="35"/>
  <c r="P216" i="35"/>
  <c r="BI214" i="35"/>
  <c r="BH214" i="35"/>
  <c r="BG214" i="35"/>
  <c r="BF214" i="35"/>
  <c r="T214" i="35"/>
  <c r="R214" i="35"/>
  <c r="P214" i="35"/>
  <c r="BI212" i="35"/>
  <c r="BH212" i="35"/>
  <c r="BG212" i="35"/>
  <c r="BF212" i="35"/>
  <c r="T212" i="35"/>
  <c r="R212" i="35"/>
  <c r="P212" i="35"/>
  <c r="BI210" i="35"/>
  <c r="BH210" i="35"/>
  <c r="BG210" i="35"/>
  <c r="BF210" i="35"/>
  <c r="T210" i="35"/>
  <c r="R210" i="35"/>
  <c r="P210" i="35"/>
  <c r="BI208" i="35"/>
  <c r="BH208" i="35"/>
  <c r="BG208" i="35"/>
  <c r="BF208" i="35"/>
  <c r="T208" i="35"/>
  <c r="R208" i="35"/>
  <c r="P208" i="35"/>
  <c r="BI206" i="35"/>
  <c r="BH206" i="35"/>
  <c r="BG206" i="35"/>
  <c r="BF206" i="35"/>
  <c r="T206" i="35"/>
  <c r="R206" i="35"/>
  <c r="P206" i="35"/>
  <c r="BI204" i="35"/>
  <c r="BH204" i="35"/>
  <c r="BG204" i="35"/>
  <c r="BF204" i="35"/>
  <c r="T204" i="35"/>
  <c r="R204" i="35"/>
  <c r="P204" i="35"/>
  <c r="BI202" i="35"/>
  <c r="BH202" i="35"/>
  <c r="BG202" i="35"/>
  <c r="BF202" i="35"/>
  <c r="T202" i="35"/>
  <c r="R202" i="35"/>
  <c r="P202" i="35"/>
  <c r="BI200" i="35"/>
  <c r="BH200" i="35"/>
  <c r="BG200" i="35"/>
  <c r="BF200" i="35"/>
  <c r="T200" i="35"/>
  <c r="R200" i="35"/>
  <c r="P200" i="35"/>
  <c r="BI198" i="35"/>
  <c r="BH198" i="35"/>
  <c r="BG198" i="35"/>
  <c r="BF198" i="35"/>
  <c r="T198" i="35"/>
  <c r="R198" i="35"/>
  <c r="P198" i="35"/>
  <c r="BI196" i="35"/>
  <c r="BH196" i="35"/>
  <c r="BG196" i="35"/>
  <c r="BF196" i="35"/>
  <c r="T196" i="35"/>
  <c r="R196" i="35"/>
  <c r="P196" i="35"/>
  <c r="BI194" i="35"/>
  <c r="BH194" i="35"/>
  <c r="BG194" i="35"/>
  <c r="BF194" i="35"/>
  <c r="T194" i="35"/>
  <c r="R194" i="35"/>
  <c r="P194" i="35"/>
  <c r="BI192" i="35"/>
  <c r="BH192" i="35"/>
  <c r="BG192" i="35"/>
  <c r="BF192" i="35"/>
  <c r="T192" i="35"/>
  <c r="R192" i="35"/>
  <c r="P192" i="35"/>
  <c r="BI190" i="35"/>
  <c r="BH190" i="35"/>
  <c r="BG190" i="35"/>
  <c r="BF190" i="35"/>
  <c r="T190" i="35"/>
  <c r="R190" i="35"/>
  <c r="P190" i="35"/>
  <c r="BI187" i="35"/>
  <c r="BH187" i="35"/>
  <c r="BG187" i="35"/>
  <c r="BF187" i="35"/>
  <c r="T187" i="35"/>
  <c r="R187" i="35"/>
  <c r="P187" i="35"/>
  <c r="BI185" i="35"/>
  <c r="BH185" i="35"/>
  <c r="BG185" i="35"/>
  <c r="BF185" i="35"/>
  <c r="T185" i="35"/>
  <c r="R185" i="35"/>
  <c r="P185" i="35"/>
  <c r="BI183" i="35"/>
  <c r="BH183" i="35"/>
  <c r="BG183" i="35"/>
  <c r="BF183" i="35"/>
  <c r="T183" i="35"/>
  <c r="R183" i="35"/>
  <c r="P183" i="35"/>
  <c r="BI181" i="35"/>
  <c r="BH181" i="35"/>
  <c r="BG181" i="35"/>
  <c r="BF181" i="35"/>
  <c r="T181" i="35"/>
  <c r="R181" i="35"/>
  <c r="P181" i="35"/>
  <c r="BI179" i="35"/>
  <c r="BH179" i="35"/>
  <c r="BG179" i="35"/>
  <c r="BF179" i="35"/>
  <c r="T179" i="35"/>
  <c r="R179" i="35"/>
  <c r="P179" i="35"/>
  <c r="BI177" i="35"/>
  <c r="BH177" i="35"/>
  <c r="BG177" i="35"/>
  <c r="BF177" i="35"/>
  <c r="T177" i="35"/>
  <c r="R177" i="35"/>
  <c r="P177" i="35"/>
  <c r="BI175" i="35"/>
  <c r="BH175" i="35"/>
  <c r="BG175" i="35"/>
  <c r="BF175" i="35"/>
  <c r="T175" i="35"/>
  <c r="R175" i="35"/>
  <c r="P175" i="35"/>
  <c r="BI173" i="35"/>
  <c r="BH173" i="35"/>
  <c r="BG173" i="35"/>
  <c r="BF173" i="35"/>
  <c r="T173" i="35"/>
  <c r="R173" i="35"/>
  <c r="P173" i="35"/>
  <c r="BI171" i="35"/>
  <c r="BH171" i="35"/>
  <c r="BG171" i="35"/>
  <c r="BF171" i="35"/>
  <c r="T171" i="35"/>
  <c r="R171" i="35"/>
  <c r="P171" i="35"/>
  <c r="BI167" i="35"/>
  <c r="BH167" i="35"/>
  <c r="BG167" i="35"/>
  <c r="BF167" i="35"/>
  <c r="T167" i="35"/>
  <c r="R167" i="35"/>
  <c r="P167" i="35"/>
  <c r="BI163" i="35"/>
  <c r="BH163" i="35"/>
  <c r="BG163" i="35"/>
  <c r="BF163" i="35"/>
  <c r="T163" i="35"/>
  <c r="R163" i="35"/>
  <c r="P163" i="35"/>
  <c r="BI160" i="35"/>
  <c r="BH160" i="35"/>
  <c r="BG160" i="35"/>
  <c r="BF160" i="35"/>
  <c r="T160" i="35"/>
  <c r="R160" i="35"/>
  <c r="P160" i="35"/>
  <c r="BI155" i="35"/>
  <c r="BH155" i="35"/>
  <c r="BG155" i="35"/>
  <c r="BF155" i="35"/>
  <c r="T155" i="35"/>
  <c r="R155" i="35"/>
  <c r="P155" i="35"/>
  <c r="BI152" i="35"/>
  <c r="BH152" i="35"/>
  <c r="BG152" i="35"/>
  <c r="BF152" i="35"/>
  <c r="T152" i="35"/>
  <c r="R152" i="35"/>
  <c r="P152" i="35"/>
  <c r="BI150" i="35"/>
  <c r="BH150" i="35"/>
  <c r="BG150" i="35"/>
  <c r="BF150" i="35"/>
  <c r="T150" i="35"/>
  <c r="R150" i="35"/>
  <c r="P150" i="35"/>
  <c r="BI145" i="35"/>
  <c r="BH145" i="35"/>
  <c r="BG145" i="35"/>
  <c r="BF145" i="35"/>
  <c r="T145" i="35"/>
  <c r="R145" i="35"/>
  <c r="P145" i="35"/>
  <c r="BI142" i="35"/>
  <c r="BH142" i="35"/>
  <c r="BG142" i="35"/>
  <c r="BF142" i="35"/>
  <c r="T142" i="35"/>
  <c r="R142" i="35"/>
  <c r="P142" i="35"/>
  <c r="BI137" i="35"/>
  <c r="BH137" i="35"/>
  <c r="BG137" i="35"/>
  <c r="BF137" i="35"/>
  <c r="T137" i="35"/>
  <c r="R137" i="35"/>
  <c r="P137" i="35"/>
  <c r="BI134" i="35"/>
  <c r="BH134" i="35"/>
  <c r="BG134" i="35"/>
  <c r="BF134" i="35"/>
  <c r="T134" i="35"/>
  <c r="R134" i="35"/>
  <c r="P134" i="35"/>
  <c r="BI131" i="35"/>
  <c r="BH131" i="35"/>
  <c r="BG131" i="35"/>
  <c r="BF131" i="35"/>
  <c r="T131" i="35"/>
  <c r="R131" i="35"/>
  <c r="P131" i="35"/>
  <c r="BI125" i="35"/>
  <c r="BH125" i="35"/>
  <c r="BG125" i="35"/>
  <c r="BF125" i="35"/>
  <c r="T125" i="35"/>
  <c r="R125" i="35"/>
  <c r="P125" i="35"/>
  <c r="BI122" i="35"/>
  <c r="BH122" i="35"/>
  <c r="BG122" i="35"/>
  <c r="BF122" i="35"/>
  <c r="T122" i="35"/>
  <c r="R122" i="35"/>
  <c r="P122" i="35"/>
  <c r="BI120" i="35"/>
  <c r="BH120" i="35"/>
  <c r="BG120" i="35"/>
  <c r="BF120" i="35"/>
  <c r="T120" i="35"/>
  <c r="R120" i="35"/>
  <c r="P120" i="35"/>
  <c r="BI118" i="35"/>
  <c r="BH118" i="35"/>
  <c r="BG118" i="35"/>
  <c r="BF118" i="35"/>
  <c r="T118" i="35"/>
  <c r="R118" i="35"/>
  <c r="P118" i="35"/>
  <c r="BI116" i="35"/>
  <c r="BH116" i="35"/>
  <c r="BG116" i="35"/>
  <c r="BF116" i="35"/>
  <c r="T116" i="35"/>
  <c r="R116" i="35"/>
  <c r="P116" i="35"/>
  <c r="BI114" i="35"/>
  <c r="BH114" i="35"/>
  <c r="BG114" i="35"/>
  <c r="BF114" i="35"/>
  <c r="T114" i="35"/>
  <c r="R114" i="35"/>
  <c r="P114" i="35"/>
  <c r="BI112" i="35"/>
  <c r="BH112" i="35"/>
  <c r="BG112" i="35"/>
  <c r="BF112" i="35"/>
  <c r="T112" i="35"/>
  <c r="R112" i="35"/>
  <c r="P112" i="35"/>
  <c r="BI110" i="35"/>
  <c r="BH110" i="35"/>
  <c r="BG110" i="35"/>
  <c r="BF110" i="35"/>
  <c r="T110" i="35"/>
  <c r="R110" i="35"/>
  <c r="P110" i="35"/>
  <c r="BI106" i="35"/>
  <c r="BH106" i="35"/>
  <c r="BG106" i="35"/>
  <c r="BF106" i="35"/>
  <c r="T106" i="35"/>
  <c r="R106" i="35"/>
  <c r="P106" i="35"/>
  <c r="BI103" i="35"/>
  <c r="BH103" i="35"/>
  <c r="BG103" i="35"/>
  <c r="BF103" i="35"/>
  <c r="T103" i="35"/>
  <c r="R103" i="35"/>
  <c r="P103" i="35"/>
  <c r="BI100" i="35"/>
  <c r="BH100" i="35"/>
  <c r="BG100" i="35"/>
  <c r="BF100" i="35"/>
  <c r="T100" i="35"/>
  <c r="R100" i="35"/>
  <c r="P100" i="35"/>
  <c r="BI97" i="35"/>
  <c r="BH97" i="35"/>
  <c r="BG97" i="35"/>
  <c r="BF97" i="35"/>
  <c r="T97" i="35"/>
  <c r="R97" i="35"/>
  <c r="P97" i="35"/>
  <c r="J91" i="35"/>
  <c r="J90" i="35"/>
  <c r="F90" i="35"/>
  <c r="F88" i="35"/>
  <c r="E86" i="35"/>
  <c r="J59" i="35"/>
  <c r="J58" i="35"/>
  <c r="F58" i="35"/>
  <c r="F56" i="35"/>
  <c r="E54" i="35"/>
  <c r="J20" i="35"/>
  <c r="E20" i="35"/>
  <c r="F91" i="35"/>
  <c r="J19" i="35"/>
  <c r="J14" i="35"/>
  <c r="J88" i="35"/>
  <c r="E7" i="35"/>
  <c r="E82" i="35"/>
  <c r="J39" i="34"/>
  <c r="J38" i="34"/>
  <c r="AY98" i="1"/>
  <c r="J37" i="34"/>
  <c r="AX98" i="1"/>
  <c r="BI237" i="34"/>
  <c r="BH237" i="34"/>
  <c r="BG237" i="34"/>
  <c r="BF237" i="34"/>
  <c r="T237" i="34"/>
  <c r="R237" i="34"/>
  <c r="P237" i="34"/>
  <c r="BI235" i="34"/>
  <c r="BH235" i="34"/>
  <c r="BG235" i="34"/>
  <c r="BF235" i="34"/>
  <c r="T235" i="34"/>
  <c r="R235" i="34"/>
  <c r="P235" i="34"/>
  <c r="BI233" i="34"/>
  <c r="BH233" i="34"/>
  <c r="BG233" i="34"/>
  <c r="BF233" i="34"/>
  <c r="T233" i="34"/>
  <c r="R233" i="34"/>
  <c r="P233" i="34"/>
  <c r="BI231" i="34"/>
  <c r="BH231" i="34"/>
  <c r="BG231" i="34"/>
  <c r="BF231" i="34"/>
  <c r="T231" i="34"/>
  <c r="R231" i="34"/>
  <c r="P231" i="34"/>
  <c r="BI229" i="34"/>
  <c r="BH229" i="34"/>
  <c r="BG229" i="34"/>
  <c r="BF229" i="34"/>
  <c r="T229" i="34"/>
  <c r="R229" i="34"/>
  <c r="P229" i="34"/>
  <c r="BI227" i="34"/>
  <c r="BH227" i="34"/>
  <c r="BG227" i="34"/>
  <c r="BF227" i="34"/>
  <c r="T227" i="34"/>
  <c r="R227" i="34"/>
  <c r="P227" i="34"/>
  <c r="BI225" i="34"/>
  <c r="BH225" i="34"/>
  <c r="BG225" i="34"/>
  <c r="BF225" i="34"/>
  <c r="T225" i="34"/>
  <c r="R225" i="34"/>
  <c r="P225" i="34"/>
  <c r="BI222" i="34"/>
  <c r="BH222" i="34"/>
  <c r="BG222" i="34"/>
  <c r="BF222" i="34"/>
  <c r="T222" i="34"/>
  <c r="R222" i="34"/>
  <c r="P222" i="34"/>
  <c r="BI220" i="34"/>
  <c r="BH220" i="34"/>
  <c r="BG220" i="34"/>
  <c r="BF220" i="34"/>
  <c r="T220" i="34"/>
  <c r="R220" i="34"/>
  <c r="P220" i="34"/>
  <c r="BI218" i="34"/>
  <c r="BH218" i="34"/>
  <c r="BG218" i="34"/>
  <c r="BF218" i="34"/>
  <c r="T218" i="34"/>
  <c r="R218" i="34"/>
  <c r="P218" i="34"/>
  <c r="BI216" i="34"/>
  <c r="BH216" i="34"/>
  <c r="BG216" i="34"/>
  <c r="BF216" i="34"/>
  <c r="T216" i="34"/>
  <c r="R216" i="34"/>
  <c r="P216" i="34"/>
  <c r="BI214" i="34"/>
  <c r="BH214" i="34"/>
  <c r="BG214" i="34"/>
  <c r="BF214" i="34"/>
  <c r="T214" i="34"/>
  <c r="R214" i="34"/>
  <c r="P214" i="34"/>
  <c r="BI212" i="34"/>
  <c r="BH212" i="34"/>
  <c r="BG212" i="34"/>
  <c r="BF212" i="34"/>
  <c r="T212" i="34"/>
  <c r="R212" i="34"/>
  <c r="P212" i="34"/>
  <c r="BI210" i="34"/>
  <c r="BH210" i="34"/>
  <c r="BG210" i="34"/>
  <c r="BF210" i="34"/>
  <c r="T210" i="34"/>
  <c r="R210" i="34"/>
  <c r="P210" i="34"/>
  <c r="BI208" i="34"/>
  <c r="BH208" i="34"/>
  <c r="BG208" i="34"/>
  <c r="BF208" i="34"/>
  <c r="T208" i="34"/>
  <c r="R208" i="34"/>
  <c r="P208" i="34"/>
  <c r="BI206" i="34"/>
  <c r="BH206" i="34"/>
  <c r="BG206" i="34"/>
  <c r="BF206" i="34"/>
  <c r="T206" i="34"/>
  <c r="R206" i="34"/>
  <c r="P206" i="34"/>
  <c r="BI204" i="34"/>
  <c r="BH204" i="34"/>
  <c r="BG204" i="34"/>
  <c r="BF204" i="34"/>
  <c r="T204" i="34"/>
  <c r="R204" i="34"/>
  <c r="P204" i="34"/>
  <c r="BI202" i="34"/>
  <c r="BH202" i="34"/>
  <c r="BG202" i="34"/>
  <c r="BF202" i="34"/>
  <c r="T202" i="34"/>
  <c r="R202" i="34"/>
  <c r="P202" i="34"/>
  <c r="BI200" i="34"/>
  <c r="BH200" i="34"/>
  <c r="BG200" i="34"/>
  <c r="BF200" i="34"/>
  <c r="T200" i="34"/>
  <c r="R200" i="34"/>
  <c r="P200" i="34"/>
  <c r="BI198" i="34"/>
  <c r="BH198" i="34"/>
  <c r="BG198" i="34"/>
  <c r="BF198" i="34"/>
  <c r="T198" i="34"/>
  <c r="R198" i="34"/>
  <c r="P198" i="34"/>
  <c r="BI196" i="34"/>
  <c r="BH196" i="34"/>
  <c r="BG196" i="34"/>
  <c r="BF196" i="34"/>
  <c r="T196" i="34"/>
  <c r="R196" i="34"/>
  <c r="P196" i="34"/>
  <c r="BI194" i="34"/>
  <c r="BH194" i="34"/>
  <c r="BG194" i="34"/>
  <c r="BF194" i="34"/>
  <c r="T194" i="34"/>
  <c r="R194" i="34"/>
  <c r="P194" i="34"/>
  <c r="BI192" i="34"/>
  <c r="BH192" i="34"/>
  <c r="BG192" i="34"/>
  <c r="BF192" i="34"/>
  <c r="T192" i="34"/>
  <c r="R192" i="34"/>
  <c r="P192" i="34"/>
  <c r="BI190" i="34"/>
  <c r="BH190" i="34"/>
  <c r="BG190" i="34"/>
  <c r="BF190" i="34"/>
  <c r="T190" i="34"/>
  <c r="R190" i="34"/>
  <c r="P190" i="34"/>
  <c r="BI188" i="34"/>
  <c r="BH188" i="34"/>
  <c r="BG188" i="34"/>
  <c r="BF188" i="34"/>
  <c r="T188" i="34"/>
  <c r="R188" i="34"/>
  <c r="P188" i="34"/>
  <c r="BI186" i="34"/>
  <c r="BH186" i="34"/>
  <c r="BG186" i="34"/>
  <c r="BF186" i="34"/>
  <c r="T186" i="34"/>
  <c r="R186" i="34"/>
  <c r="P186" i="34"/>
  <c r="BI184" i="34"/>
  <c r="BH184" i="34"/>
  <c r="BG184" i="34"/>
  <c r="BF184" i="34"/>
  <c r="T184" i="34"/>
  <c r="R184" i="34"/>
  <c r="P184" i="34"/>
  <c r="BI182" i="34"/>
  <c r="BH182" i="34"/>
  <c r="BG182" i="34"/>
  <c r="BF182" i="34"/>
  <c r="T182" i="34"/>
  <c r="R182" i="34"/>
  <c r="P182" i="34"/>
  <c r="BI180" i="34"/>
  <c r="BH180" i="34"/>
  <c r="BG180" i="34"/>
  <c r="BF180" i="34"/>
  <c r="T180" i="34"/>
  <c r="R180" i="34"/>
  <c r="P180" i="34"/>
  <c r="BI178" i="34"/>
  <c r="BH178" i="34"/>
  <c r="BG178" i="34"/>
  <c r="BF178" i="34"/>
  <c r="T178" i="34"/>
  <c r="R178" i="34"/>
  <c r="P178" i="34"/>
  <c r="BI176" i="34"/>
  <c r="BH176" i="34"/>
  <c r="BG176" i="34"/>
  <c r="BF176" i="34"/>
  <c r="T176" i="34"/>
  <c r="R176" i="34"/>
  <c r="P176" i="34"/>
  <c r="BI174" i="34"/>
  <c r="BH174" i="34"/>
  <c r="BG174" i="34"/>
  <c r="BF174" i="34"/>
  <c r="T174" i="34"/>
  <c r="R174" i="34"/>
  <c r="P174" i="34"/>
  <c r="BI172" i="34"/>
  <c r="BH172" i="34"/>
  <c r="BG172" i="34"/>
  <c r="BF172" i="34"/>
  <c r="T172" i="34"/>
  <c r="R172" i="34"/>
  <c r="P172" i="34"/>
  <c r="BI170" i="34"/>
  <c r="BH170" i="34"/>
  <c r="BG170" i="34"/>
  <c r="BF170" i="34"/>
  <c r="T170" i="34"/>
  <c r="R170" i="34"/>
  <c r="P170" i="34"/>
  <c r="BI168" i="34"/>
  <c r="BH168" i="34"/>
  <c r="BG168" i="34"/>
  <c r="BF168" i="34"/>
  <c r="T168" i="34"/>
  <c r="R168" i="34"/>
  <c r="P168" i="34"/>
  <c r="BI165" i="34"/>
  <c r="BH165" i="34"/>
  <c r="BG165" i="34"/>
  <c r="BF165" i="34"/>
  <c r="T165" i="34"/>
  <c r="R165" i="34"/>
  <c r="P165" i="34"/>
  <c r="BI163" i="34"/>
  <c r="BH163" i="34"/>
  <c r="BG163" i="34"/>
  <c r="BF163" i="34"/>
  <c r="T163" i="34"/>
  <c r="R163" i="34"/>
  <c r="P163" i="34"/>
  <c r="BI161" i="34"/>
  <c r="BH161" i="34"/>
  <c r="BG161" i="34"/>
  <c r="BF161" i="34"/>
  <c r="T161" i="34"/>
  <c r="R161" i="34"/>
  <c r="P161" i="34"/>
  <c r="BI158" i="34"/>
  <c r="BH158" i="34"/>
  <c r="BG158" i="34"/>
  <c r="BF158" i="34"/>
  <c r="T158" i="34"/>
  <c r="R158" i="34"/>
  <c r="P158" i="34"/>
  <c r="BI155" i="34"/>
  <c r="BH155" i="34"/>
  <c r="BG155" i="34"/>
  <c r="BF155" i="34"/>
  <c r="T155" i="34"/>
  <c r="R155" i="34"/>
  <c r="P155" i="34"/>
  <c r="BI152" i="34"/>
  <c r="BH152" i="34"/>
  <c r="BG152" i="34"/>
  <c r="BF152" i="34"/>
  <c r="T152" i="34"/>
  <c r="R152" i="34"/>
  <c r="P152" i="34"/>
  <c r="BI149" i="34"/>
  <c r="BH149" i="34"/>
  <c r="BG149" i="34"/>
  <c r="BF149" i="34"/>
  <c r="T149" i="34"/>
  <c r="R149" i="34"/>
  <c r="P149" i="34"/>
  <c r="BI147" i="34"/>
  <c r="BH147" i="34"/>
  <c r="BG147" i="34"/>
  <c r="BF147" i="34"/>
  <c r="T147" i="34"/>
  <c r="R147" i="34"/>
  <c r="P147" i="34"/>
  <c r="BI145" i="34"/>
  <c r="BH145" i="34"/>
  <c r="BG145" i="34"/>
  <c r="BF145" i="34"/>
  <c r="T145" i="34"/>
  <c r="R145" i="34"/>
  <c r="P145" i="34"/>
  <c r="BI143" i="34"/>
  <c r="BH143" i="34"/>
  <c r="BG143" i="34"/>
  <c r="BF143" i="34"/>
  <c r="T143" i="34"/>
  <c r="R143" i="34"/>
  <c r="P143" i="34"/>
  <c r="BI141" i="34"/>
  <c r="BH141" i="34"/>
  <c r="BG141" i="34"/>
  <c r="BF141" i="34"/>
  <c r="T141" i="34"/>
  <c r="R141" i="34"/>
  <c r="P141" i="34"/>
  <c r="BI139" i="34"/>
  <c r="BH139" i="34"/>
  <c r="BG139" i="34"/>
  <c r="BF139" i="34"/>
  <c r="T139" i="34"/>
  <c r="R139" i="34"/>
  <c r="P139" i="34"/>
  <c r="BI137" i="34"/>
  <c r="BH137" i="34"/>
  <c r="BG137" i="34"/>
  <c r="BF137" i="34"/>
  <c r="T137" i="34"/>
  <c r="R137" i="34"/>
  <c r="P137" i="34"/>
  <c r="BI135" i="34"/>
  <c r="BH135" i="34"/>
  <c r="BG135" i="34"/>
  <c r="BF135" i="34"/>
  <c r="T135" i="34"/>
  <c r="R135" i="34"/>
  <c r="P135" i="34"/>
  <c r="BI132" i="34"/>
  <c r="BH132" i="34"/>
  <c r="BG132" i="34"/>
  <c r="BF132" i="34"/>
  <c r="T132" i="34"/>
  <c r="R132" i="34"/>
  <c r="P132" i="34"/>
  <c r="BI130" i="34"/>
  <c r="BH130" i="34"/>
  <c r="BG130" i="34"/>
  <c r="BF130" i="34"/>
  <c r="T130" i="34"/>
  <c r="R130" i="34"/>
  <c r="P130" i="34"/>
  <c r="BI127" i="34"/>
  <c r="BH127" i="34"/>
  <c r="BG127" i="34"/>
  <c r="BF127" i="34"/>
  <c r="T127" i="34"/>
  <c r="R127" i="34"/>
  <c r="P127" i="34"/>
  <c r="BI125" i="34"/>
  <c r="BH125" i="34"/>
  <c r="BG125" i="34"/>
  <c r="BF125" i="34"/>
  <c r="T125" i="34"/>
  <c r="R125" i="34"/>
  <c r="P125" i="34"/>
  <c r="BI123" i="34"/>
  <c r="BH123" i="34"/>
  <c r="BG123" i="34"/>
  <c r="BF123" i="34"/>
  <c r="T123" i="34"/>
  <c r="R123" i="34"/>
  <c r="P123" i="34"/>
  <c r="BI120" i="34"/>
  <c r="BH120" i="34"/>
  <c r="BG120" i="34"/>
  <c r="BF120" i="34"/>
  <c r="T120" i="34"/>
  <c r="R120" i="34"/>
  <c r="P120" i="34"/>
  <c r="BI118" i="34"/>
  <c r="BH118" i="34"/>
  <c r="BG118" i="34"/>
  <c r="BF118" i="34"/>
  <c r="T118" i="34"/>
  <c r="R118" i="34"/>
  <c r="P118" i="34"/>
  <c r="BI115" i="34"/>
  <c r="BH115" i="34"/>
  <c r="BG115" i="34"/>
  <c r="BF115" i="34"/>
  <c r="T115" i="34"/>
  <c r="R115" i="34"/>
  <c r="P115" i="34"/>
  <c r="BI113" i="34"/>
  <c r="BH113" i="34"/>
  <c r="BG113" i="34"/>
  <c r="BF113" i="34"/>
  <c r="T113" i="34"/>
  <c r="R113" i="34"/>
  <c r="P113" i="34"/>
  <c r="BI108" i="34"/>
  <c r="BH108" i="34"/>
  <c r="BG108" i="34"/>
  <c r="BF108" i="34"/>
  <c r="T108" i="34"/>
  <c r="R108" i="34"/>
  <c r="P108" i="34"/>
  <c r="BI105" i="34"/>
  <c r="BH105" i="34"/>
  <c r="BG105" i="34"/>
  <c r="BF105" i="34"/>
  <c r="T105" i="34"/>
  <c r="R105" i="34"/>
  <c r="P105" i="34"/>
  <c r="BI102" i="34"/>
  <c r="BH102" i="34"/>
  <c r="BG102" i="34"/>
  <c r="BF102" i="34"/>
  <c r="T102" i="34"/>
  <c r="R102" i="34"/>
  <c r="P102" i="34"/>
  <c r="BI99" i="34"/>
  <c r="BH99" i="34"/>
  <c r="BG99" i="34"/>
  <c r="BF99" i="34"/>
  <c r="T99" i="34"/>
  <c r="R99" i="34"/>
  <c r="P99" i="34"/>
  <c r="BI96" i="34"/>
  <c r="BH96" i="34"/>
  <c r="BG96" i="34"/>
  <c r="BF96" i="34"/>
  <c r="T96" i="34"/>
  <c r="R96" i="34"/>
  <c r="P96" i="34"/>
  <c r="BI94" i="34"/>
  <c r="BH94" i="34"/>
  <c r="BG94" i="34"/>
  <c r="BF94" i="34"/>
  <c r="T94" i="34"/>
  <c r="R94" i="34"/>
  <c r="P94" i="34"/>
  <c r="J88" i="34"/>
  <c r="J87" i="34"/>
  <c r="F87" i="34"/>
  <c r="F85" i="34"/>
  <c r="E83" i="34"/>
  <c r="J59" i="34"/>
  <c r="J58" i="34"/>
  <c r="F58" i="34"/>
  <c r="F56" i="34"/>
  <c r="E54" i="34"/>
  <c r="J20" i="34"/>
  <c r="E20" i="34"/>
  <c r="F59" i="34"/>
  <c r="J19" i="34"/>
  <c r="J14" i="34"/>
  <c r="J85" i="34"/>
  <c r="E7" i="34"/>
  <c r="E79" i="34"/>
  <c r="J39" i="33"/>
  <c r="J38" i="33"/>
  <c r="AY97" i="1"/>
  <c r="J37" i="33"/>
  <c r="AX97" i="1"/>
  <c r="BI97" i="33"/>
  <c r="BH97" i="33"/>
  <c r="BG97" i="33"/>
  <c r="BF97" i="33"/>
  <c r="T97" i="33"/>
  <c r="R97" i="33"/>
  <c r="P97" i="33"/>
  <c r="BI93" i="33"/>
  <c r="BH93" i="33"/>
  <c r="BG93" i="33"/>
  <c r="BF93" i="33"/>
  <c r="T93" i="33"/>
  <c r="R93" i="33"/>
  <c r="P93" i="33"/>
  <c r="BI90" i="33"/>
  <c r="BH90" i="33"/>
  <c r="BG90" i="33"/>
  <c r="BF90" i="33"/>
  <c r="T90" i="33"/>
  <c r="R90" i="33"/>
  <c r="P90" i="33"/>
  <c r="J84" i="33"/>
  <c r="J83" i="33"/>
  <c r="F83" i="33"/>
  <c r="F81" i="33"/>
  <c r="E79" i="33"/>
  <c r="J59" i="33"/>
  <c r="J58" i="33"/>
  <c r="F58" i="33"/>
  <c r="F56" i="33"/>
  <c r="E54" i="33"/>
  <c r="J20" i="33"/>
  <c r="E20" i="33"/>
  <c r="F84" i="33"/>
  <c r="J19" i="33"/>
  <c r="J14" i="33"/>
  <c r="J81" i="33"/>
  <c r="E7" i="33"/>
  <c r="E50" i="33"/>
  <c r="J39" i="32"/>
  <c r="J38" i="32"/>
  <c r="AY96" i="1"/>
  <c r="J37" i="32"/>
  <c r="AX96" i="1"/>
  <c r="BI160" i="32"/>
  <c r="BH160" i="32"/>
  <c r="BG160" i="32"/>
  <c r="BF160" i="32"/>
  <c r="T160" i="32"/>
  <c r="R160" i="32"/>
  <c r="P160" i="32"/>
  <c r="BI158" i="32"/>
  <c r="BH158" i="32"/>
  <c r="BG158" i="32"/>
  <c r="BF158" i="32"/>
  <c r="T158" i="32"/>
  <c r="R158" i="32"/>
  <c r="P158" i="32"/>
  <c r="BI156" i="32"/>
  <c r="BH156" i="32"/>
  <c r="BG156" i="32"/>
  <c r="BF156" i="32"/>
  <c r="T156" i="32"/>
  <c r="R156" i="32"/>
  <c r="P156" i="32"/>
  <c r="BI154" i="32"/>
  <c r="BH154" i="32"/>
  <c r="BG154" i="32"/>
  <c r="BF154" i="32"/>
  <c r="T154" i="32"/>
  <c r="R154" i="32"/>
  <c r="P154" i="32"/>
  <c r="BI152" i="32"/>
  <c r="BH152" i="32"/>
  <c r="BG152" i="32"/>
  <c r="BF152" i="32"/>
  <c r="T152" i="32"/>
  <c r="R152" i="32"/>
  <c r="P152" i="32"/>
  <c r="BI150" i="32"/>
  <c r="BH150" i="32"/>
  <c r="BG150" i="32"/>
  <c r="BF150" i="32"/>
  <c r="T150" i="32"/>
  <c r="R150" i="32"/>
  <c r="P150" i="32"/>
  <c r="BI148" i="32"/>
  <c r="BH148" i="32"/>
  <c r="BG148" i="32"/>
  <c r="BF148" i="32"/>
  <c r="T148" i="32"/>
  <c r="R148" i="32"/>
  <c r="P148" i="32"/>
  <c r="BI146" i="32"/>
  <c r="BH146" i="32"/>
  <c r="BG146" i="32"/>
  <c r="BF146" i="32"/>
  <c r="T146" i="32"/>
  <c r="R146" i="32"/>
  <c r="P146" i="32"/>
  <c r="BI144" i="32"/>
  <c r="BH144" i="32"/>
  <c r="BG144" i="32"/>
  <c r="BF144" i="32"/>
  <c r="T144" i="32"/>
  <c r="R144" i="32"/>
  <c r="P144" i="32"/>
  <c r="BI142" i="32"/>
  <c r="BH142" i="32"/>
  <c r="BG142" i="32"/>
  <c r="BF142" i="32"/>
  <c r="T142" i="32"/>
  <c r="R142" i="32"/>
  <c r="P142" i="32"/>
  <c r="BI140" i="32"/>
  <c r="BH140" i="32"/>
  <c r="BG140" i="32"/>
  <c r="BF140" i="32"/>
  <c r="T140" i="32"/>
  <c r="R140" i="32"/>
  <c r="P140" i="32"/>
  <c r="BI138" i="32"/>
  <c r="BH138" i="32"/>
  <c r="BG138" i="32"/>
  <c r="BF138" i="32"/>
  <c r="T138" i="32"/>
  <c r="R138" i="32"/>
  <c r="P138" i="32"/>
  <c r="BI136" i="32"/>
  <c r="BH136" i="32"/>
  <c r="BG136" i="32"/>
  <c r="BF136" i="32"/>
  <c r="T136" i="32"/>
  <c r="R136" i="32"/>
  <c r="P136" i="32"/>
  <c r="BI134" i="32"/>
  <c r="BH134" i="32"/>
  <c r="BG134" i="32"/>
  <c r="BF134" i="32"/>
  <c r="T134" i="32"/>
  <c r="R134" i="32"/>
  <c r="P134" i="32"/>
  <c r="BI132" i="32"/>
  <c r="BH132" i="32"/>
  <c r="BG132" i="32"/>
  <c r="BF132" i="32"/>
  <c r="T132" i="32"/>
  <c r="R132" i="32"/>
  <c r="P132" i="32"/>
  <c r="BI130" i="32"/>
  <c r="BH130" i="32"/>
  <c r="BG130" i="32"/>
  <c r="BF130" i="32"/>
  <c r="T130" i="32"/>
  <c r="R130" i="32"/>
  <c r="P130" i="32"/>
  <c r="BI128" i="32"/>
  <c r="BH128" i="32"/>
  <c r="BG128" i="32"/>
  <c r="BF128" i="32"/>
  <c r="T128" i="32"/>
  <c r="R128" i="32"/>
  <c r="P128" i="32"/>
  <c r="BI126" i="32"/>
  <c r="BH126" i="32"/>
  <c r="BG126" i="32"/>
  <c r="BF126" i="32"/>
  <c r="T126" i="32"/>
  <c r="R126" i="32"/>
  <c r="P126" i="32"/>
  <c r="BI124" i="32"/>
  <c r="BH124" i="32"/>
  <c r="BG124" i="32"/>
  <c r="BF124" i="32"/>
  <c r="T124" i="32"/>
  <c r="R124" i="32"/>
  <c r="P124" i="32"/>
  <c r="BI122" i="32"/>
  <c r="BH122" i="32"/>
  <c r="BG122" i="32"/>
  <c r="BF122" i="32"/>
  <c r="T122" i="32"/>
  <c r="R122" i="32"/>
  <c r="P122" i="32"/>
  <c r="BI120" i="32"/>
  <c r="BH120" i="32"/>
  <c r="BG120" i="32"/>
  <c r="BF120" i="32"/>
  <c r="T120" i="32"/>
  <c r="R120" i="32"/>
  <c r="P120" i="32"/>
  <c r="BI118" i="32"/>
  <c r="BH118" i="32"/>
  <c r="BG118" i="32"/>
  <c r="BF118" i="32"/>
  <c r="T118" i="32"/>
  <c r="R118" i="32"/>
  <c r="P118" i="32"/>
  <c r="BI116" i="32"/>
  <c r="BH116" i="32"/>
  <c r="BG116" i="32"/>
  <c r="BF116" i="32"/>
  <c r="T116" i="32"/>
  <c r="R116" i="32"/>
  <c r="P116" i="32"/>
  <c r="BI114" i="32"/>
  <c r="BH114" i="32"/>
  <c r="BG114" i="32"/>
  <c r="BF114" i="32"/>
  <c r="T114" i="32"/>
  <c r="R114" i="32"/>
  <c r="P114" i="32"/>
  <c r="BI112" i="32"/>
  <c r="BH112" i="32"/>
  <c r="BG112" i="32"/>
  <c r="BF112" i="32"/>
  <c r="T112" i="32"/>
  <c r="R112" i="32"/>
  <c r="P112" i="32"/>
  <c r="BI110" i="32"/>
  <c r="BH110" i="32"/>
  <c r="BG110" i="32"/>
  <c r="BF110" i="32"/>
  <c r="T110" i="32"/>
  <c r="R110" i="32"/>
  <c r="P110" i="32"/>
  <c r="BI107" i="32"/>
  <c r="BH107" i="32"/>
  <c r="BG107" i="32"/>
  <c r="BF107" i="32"/>
  <c r="T107" i="32"/>
  <c r="R107" i="32"/>
  <c r="P107" i="32"/>
  <c r="BI105" i="32"/>
  <c r="BH105" i="32"/>
  <c r="BG105" i="32"/>
  <c r="BF105" i="32"/>
  <c r="T105" i="32"/>
  <c r="R105" i="32"/>
  <c r="P105" i="32"/>
  <c r="BI103" i="32"/>
  <c r="BH103" i="32"/>
  <c r="BG103" i="32"/>
  <c r="BF103" i="32"/>
  <c r="T103" i="32"/>
  <c r="R103" i="32"/>
  <c r="P103" i="32"/>
  <c r="BI100" i="32"/>
  <c r="BH100" i="32"/>
  <c r="BG100" i="32"/>
  <c r="BF100" i="32"/>
  <c r="T100" i="32"/>
  <c r="R100" i="32"/>
  <c r="P100" i="32"/>
  <c r="BI98" i="32"/>
  <c r="BH98" i="32"/>
  <c r="BG98" i="32"/>
  <c r="BF98" i="32"/>
  <c r="T98" i="32"/>
  <c r="R98" i="32"/>
  <c r="P98" i="32"/>
  <c r="BI95" i="32"/>
  <c r="BH95" i="32"/>
  <c r="BG95" i="32"/>
  <c r="BF95" i="32"/>
  <c r="T95" i="32"/>
  <c r="R95" i="32"/>
  <c r="P95" i="32"/>
  <c r="BI93" i="32"/>
  <c r="BH93" i="32"/>
  <c r="BG93" i="32"/>
  <c r="BF93" i="32"/>
  <c r="T93" i="32"/>
  <c r="R93" i="32"/>
  <c r="P93" i="32"/>
  <c r="BI91" i="32"/>
  <c r="BH91" i="32"/>
  <c r="BG91" i="32"/>
  <c r="BF91" i="32"/>
  <c r="T91" i="32"/>
  <c r="R91" i="32"/>
  <c r="P91" i="32"/>
  <c r="J85" i="32"/>
  <c r="J84" i="32"/>
  <c r="F84" i="32"/>
  <c r="F82" i="32"/>
  <c r="E80" i="32"/>
  <c r="J59" i="32"/>
  <c r="J58" i="32"/>
  <c r="F58" i="32"/>
  <c r="F56" i="32"/>
  <c r="E54" i="32"/>
  <c r="J20" i="32"/>
  <c r="E20" i="32"/>
  <c r="F59" i="32"/>
  <c r="J19" i="32"/>
  <c r="J14" i="32"/>
  <c r="J82" i="32"/>
  <c r="E7" i="32"/>
  <c r="E76" i="32"/>
  <c r="J39" i="31"/>
  <c r="J38" i="31"/>
  <c r="AY95" i="1"/>
  <c r="J37" i="31"/>
  <c r="AX95" i="1"/>
  <c r="BI385" i="31"/>
  <c r="BH385" i="31"/>
  <c r="BG385" i="31"/>
  <c r="BF385" i="31"/>
  <c r="T385" i="31"/>
  <c r="T384" i="31"/>
  <c r="R385" i="31"/>
  <c r="R384" i="31"/>
  <c r="P385" i="31"/>
  <c r="P384" i="31"/>
  <c r="BI379" i="31"/>
  <c r="BH379" i="31"/>
  <c r="BG379" i="31"/>
  <c r="BF379" i="31"/>
  <c r="T379" i="31"/>
  <c r="R379" i="31"/>
  <c r="P379" i="31"/>
  <c r="BI373" i="31"/>
  <c r="BH373" i="31"/>
  <c r="BG373" i="31"/>
  <c r="BF373" i="31"/>
  <c r="T373" i="31"/>
  <c r="R373" i="31"/>
  <c r="P373" i="31"/>
  <c r="BI367" i="31"/>
  <c r="BH367" i="31"/>
  <c r="BG367" i="31"/>
  <c r="BF367" i="31"/>
  <c r="T367" i="31"/>
  <c r="R367" i="31"/>
  <c r="P367" i="31"/>
  <c r="BI359" i="31"/>
  <c r="BH359" i="31"/>
  <c r="BG359" i="31"/>
  <c r="BF359" i="31"/>
  <c r="T359" i="31"/>
  <c r="R359" i="31"/>
  <c r="P359" i="31"/>
  <c r="BI352" i="31"/>
  <c r="BH352" i="31"/>
  <c r="BG352" i="31"/>
  <c r="BF352" i="31"/>
  <c r="T352" i="31"/>
  <c r="R352" i="31"/>
  <c r="P352" i="31"/>
  <c r="BI345" i="31"/>
  <c r="BH345" i="31"/>
  <c r="BG345" i="31"/>
  <c r="BF345" i="31"/>
  <c r="T345" i="31"/>
  <c r="R345" i="31"/>
  <c r="P345" i="31"/>
  <c r="BI341" i="31"/>
  <c r="BH341" i="31"/>
  <c r="BG341" i="31"/>
  <c r="BF341" i="31"/>
  <c r="T341" i="31"/>
  <c r="R341" i="31"/>
  <c r="P341" i="31"/>
  <c r="BI338" i="31"/>
  <c r="BH338" i="31"/>
  <c r="BG338" i="31"/>
  <c r="BF338" i="31"/>
  <c r="T338" i="31"/>
  <c r="R338" i="31"/>
  <c r="P338" i="31"/>
  <c r="BI332" i="31"/>
  <c r="BH332" i="31"/>
  <c r="BG332" i="31"/>
  <c r="BF332" i="31"/>
  <c r="T332" i="31"/>
  <c r="R332" i="31"/>
  <c r="P332" i="31"/>
  <c r="BI328" i="31"/>
  <c r="BH328" i="31"/>
  <c r="BG328" i="31"/>
  <c r="BF328" i="31"/>
  <c r="T328" i="31"/>
  <c r="R328" i="31"/>
  <c r="P328" i="31"/>
  <c r="BI323" i="31"/>
  <c r="BH323" i="31"/>
  <c r="BG323" i="31"/>
  <c r="BF323" i="31"/>
  <c r="T323" i="31"/>
  <c r="R323" i="31"/>
  <c r="P323" i="31"/>
  <c r="BI317" i="31"/>
  <c r="BH317" i="31"/>
  <c r="BG317" i="31"/>
  <c r="BF317" i="31"/>
  <c r="T317" i="31"/>
  <c r="R317" i="31"/>
  <c r="P317" i="31"/>
  <c r="BI311" i="31"/>
  <c r="BH311" i="31"/>
  <c r="BG311" i="31"/>
  <c r="BF311" i="31"/>
  <c r="T311" i="31"/>
  <c r="R311" i="31"/>
  <c r="P311" i="31"/>
  <c r="BI308" i="31"/>
  <c r="BH308" i="31"/>
  <c r="BG308" i="31"/>
  <c r="BF308" i="31"/>
  <c r="T308" i="31"/>
  <c r="R308" i="31"/>
  <c r="P308" i="31"/>
  <c r="BI305" i="31"/>
  <c r="BH305" i="31"/>
  <c r="BG305" i="31"/>
  <c r="BF305" i="31"/>
  <c r="T305" i="31"/>
  <c r="R305" i="31"/>
  <c r="P305" i="31"/>
  <c r="BI302" i="31"/>
  <c r="BH302" i="31"/>
  <c r="BG302" i="31"/>
  <c r="BF302" i="31"/>
  <c r="T302" i="31"/>
  <c r="R302" i="31"/>
  <c r="P302" i="31"/>
  <c r="BI296" i="31"/>
  <c r="BH296" i="31"/>
  <c r="BG296" i="31"/>
  <c r="BF296" i="31"/>
  <c r="T296" i="31"/>
  <c r="R296" i="31"/>
  <c r="P296" i="31"/>
  <c r="BI293" i="31"/>
  <c r="BH293" i="31"/>
  <c r="BG293" i="31"/>
  <c r="BF293" i="31"/>
  <c r="T293" i="31"/>
  <c r="R293" i="31"/>
  <c r="P293" i="31"/>
  <c r="BI289" i="31"/>
  <c r="BH289" i="31"/>
  <c r="BG289" i="31"/>
  <c r="BF289" i="31"/>
  <c r="T289" i="31"/>
  <c r="R289" i="31"/>
  <c r="P289" i="31"/>
  <c r="BI283" i="31"/>
  <c r="BH283" i="31"/>
  <c r="BG283" i="31"/>
  <c r="BF283" i="31"/>
  <c r="T283" i="31"/>
  <c r="R283" i="31"/>
  <c r="P283" i="31"/>
  <c r="BI278" i="31"/>
  <c r="BH278" i="31"/>
  <c r="BG278" i="31"/>
  <c r="BF278" i="31"/>
  <c r="T278" i="31"/>
  <c r="R278" i="31"/>
  <c r="P278" i="31"/>
  <c r="BI274" i="31"/>
  <c r="BH274" i="31"/>
  <c r="BG274" i="31"/>
  <c r="BF274" i="31"/>
  <c r="T274" i="31"/>
  <c r="R274" i="31"/>
  <c r="P274" i="31"/>
  <c r="BI270" i="31"/>
  <c r="BH270" i="31"/>
  <c r="BG270" i="31"/>
  <c r="BF270" i="31"/>
  <c r="T270" i="31"/>
  <c r="R270" i="31"/>
  <c r="P270" i="31"/>
  <c r="BI267" i="31"/>
  <c r="BH267" i="31"/>
  <c r="BG267" i="31"/>
  <c r="BF267" i="31"/>
  <c r="T267" i="31"/>
  <c r="R267" i="31"/>
  <c r="P267" i="31"/>
  <c r="BI262" i="31"/>
  <c r="BH262" i="31"/>
  <c r="BG262" i="31"/>
  <c r="BF262" i="31"/>
  <c r="T262" i="31"/>
  <c r="R262" i="31"/>
  <c r="P262" i="31"/>
  <c r="BI257" i="31"/>
  <c r="BH257" i="31"/>
  <c r="BG257" i="31"/>
  <c r="BF257" i="31"/>
  <c r="T257" i="31"/>
  <c r="R257" i="31"/>
  <c r="P257" i="31"/>
  <c r="BI253" i="31"/>
  <c r="BH253" i="31"/>
  <c r="BG253" i="31"/>
  <c r="BF253" i="31"/>
  <c r="T253" i="31"/>
  <c r="R253" i="31"/>
  <c r="P253" i="31"/>
  <c r="BI248" i="31"/>
  <c r="BH248" i="31"/>
  <c r="BG248" i="31"/>
  <c r="BF248" i="31"/>
  <c r="T248" i="31"/>
  <c r="R248" i="31"/>
  <c r="P248" i="31"/>
  <c r="BI242" i="31"/>
  <c r="BH242" i="31"/>
  <c r="BG242" i="31"/>
  <c r="BF242" i="31"/>
  <c r="T242" i="31"/>
  <c r="R242" i="31"/>
  <c r="P242" i="31"/>
  <c r="BI234" i="31"/>
  <c r="BH234" i="31"/>
  <c r="BG234" i="31"/>
  <c r="BF234" i="31"/>
  <c r="T234" i="31"/>
  <c r="R234" i="31"/>
  <c r="P234" i="31"/>
  <c r="BI229" i="31"/>
  <c r="BH229" i="31"/>
  <c r="BG229" i="31"/>
  <c r="BF229" i="31"/>
  <c r="T229" i="31"/>
  <c r="R229" i="31"/>
  <c r="P229" i="31"/>
  <c r="BI225" i="31"/>
  <c r="BH225" i="31"/>
  <c r="BG225" i="31"/>
  <c r="BF225" i="31"/>
  <c r="T225" i="31"/>
  <c r="R225" i="31"/>
  <c r="P225" i="31"/>
  <c r="BI220" i="31"/>
  <c r="BH220" i="31"/>
  <c r="BG220" i="31"/>
  <c r="BF220" i="31"/>
  <c r="T220" i="31"/>
  <c r="R220" i="31"/>
  <c r="P220" i="31"/>
  <c r="BI215" i="31"/>
  <c r="BH215" i="31"/>
  <c r="BG215" i="31"/>
  <c r="BF215" i="31"/>
  <c r="T215" i="31"/>
  <c r="R215" i="31"/>
  <c r="P215" i="31"/>
  <c r="BI209" i="31"/>
  <c r="BH209" i="31"/>
  <c r="BG209" i="31"/>
  <c r="BF209" i="31"/>
  <c r="T209" i="31"/>
  <c r="R209" i="31"/>
  <c r="P209" i="31"/>
  <c r="BI203" i="31"/>
  <c r="BH203" i="31"/>
  <c r="BG203" i="31"/>
  <c r="BF203" i="31"/>
  <c r="T203" i="31"/>
  <c r="R203" i="31"/>
  <c r="P203" i="31"/>
  <c r="BI198" i="31"/>
  <c r="BH198" i="31"/>
  <c r="BG198" i="31"/>
  <c r="BF198" i="31"/>
  <c r="T198" i="31"/>
  <c r="R198" i="31"/>
  <c r="P198" i="31"/>
  <c r="BI193" i="31"/>
  <c r="BH193" i="31"/>
  <c r="BG193" i="31"/>
  <c r="BF193" i="31"/>
  <c r="T193" i="31"/>
  <c r="R193" i="31"/>
  <c r="P193" i="31"/>
  <c r="BI189" i="31"/>
  <c r="BH189" i="31"/>
  <c r="BG189" i="31"/>
  <c r="BF189" i="31"/>
  <c r="T189" i="31"/>
  <c r="R189" i="31"/>
  <c r="P189" i="31"/>
  <c r="BI184" i="31"/>
  <c r="BH184" i="31"/>
  <c r="BG184" i="31"/>
  <c r="BF184" i="31"/>
  <c r="T184" i="31"/>
  <c r="R184" i="31"/>
  <c r="P184" i="31"/>
  <c r="BI179" i="31"/>
  <c r="BH179" i="31"/>
  <c r="BG179" i="31"/>
  <c r="BF179" i="31"/>
  <c r="T179" i="31"/>
  <c r="R179" i="31"/>
  <c r="P179" i="31"/>
  <c r="BI175" i="31"/>
  <c r="BH175" i="31"/>
  <c r="BG175" i="31"/>
  <c r="BF175" i="31"/>
  <c r="T175" i="31"/>
  <c r="R175" i="31"/>
  <c r="P175" i="31"/>
  <c r="BI171" i="31"/>
  <c r="BH171" i="31"/>
  <c r="BG171" i="31"/>
  <c r="BF171" i="31"/>
  <c r="T171" i="31"/>
  <c r="R171" i="31"/>
  <c r="P171" i="31"/>
  <c r="BI166" i="31"/>
  <c r="BH166" i="31"/>
  <c r="BG166" i="31"/>
  <c r="BF166" i="31"/>
  <c r="T166" i="31"/>
  <c r="R166" i="31"/>
  <c r="P166" i="31"/>
  <c r="BI162" i="31"/>
  <c r="BH162" i="31"/>
  <c r="BG162" i="31"/>
  <c r="BF162" i="31"/>
  <c r="T162" i="31"/>
  <c r="R162" i="31"/>
  <c r="P162" i="31"/>
  <c r="BI159" i="31"/>
  <c r="BH159" i="31"/>
  <c r="BG159" i="31"/>
  <c r="BF159" i="31"/>
  <c r="T159" i="31"/>
  <c r="R159" i="31"/>
  <c r="P159" i="31"/>
  <c r="BI155" i="31"/>
  <c r="BH155" i="31"/>
  <c r="BG155" i="31"/>
  <c r="BF155" i="31"/>
  <c r="T155" i="31"/>
  <c r="R155" i="31"/>
  <c r="P155" i="31"/>
  <c r="BI149" i="31"/>
  <c r="BH149" i="31"/>
  <c r="BG149" i="31"/>
  <c r="BF149" i="31"/>
  <c r="T149" i="31"/>
  <c r="R149" i="31"/>
  <c r="P149" i="31"/>
  <c r="BI143" i="31"/>
  <c r="BH143" i="31"/>
  <c r="BG143" i="31"/>
  <c r="BF143" i="31"/>
  <c r="T143" i="31"/>
  <c r="R143" i="31"/>
  <c r="P143" i="31"/>
  <c r="BI137" i="31"/>
  <c r="BH137" i="31"/>
  <c r="BG137" i="31"/>
  <c r="BF137" i="31"/>
  <c r="T137" i="31"/>
  <c r="R137" i="31"/>
  <c r="P137" i="31"/>
  <c r="BI131" i="31"/>
  <c r="BH131" i="31"/>
  <c r="BG131" i="31"/>
  <c r="BF131" i="31"/>
  <c r="T131" i="31"/>
  <c r="R131" i="31"/>
  <c r="P131" i="31"/>
  <c r="BI125" i="31"/>
  <c r="BH125" i="31"/>
  <c r="BG125" i="31"/>
  <c r="BF125" i="31"/>
  <c r="T125" i="31"/>
  <c r="R125" i="31"/>
  <c r="P125" i="31"/>
  <c r="BI119" i="31"/>
  <c r="BH119" i="31"/>
  <c r="BG119" i="31"/>
  <c r="BF119" i="31"/>
  <c r="T119" i="31"/>
  <c r="R119" i="31"/>
  <c r="P119" i="31"/>
  <c r="BI113" i="31"/>
  <c r="BH113" i="31"/>
  <c r="BG113" i="31"/>
  <c r="BF113" i="31"/>
  <c r="T113" i="31"/>
  <c r="R113" i="31"/>
  <c r="P113" i="31"/>
  <c r="BI107" i="31"/>
  <c r="BH107" i="31"/>
  <c r="BG107" i="31"/>
  <c r="BF107" i="31"/>
  <c r="T107" i="31"/>
  <c r="R107" i="31"/>
  <c r="P107" i="31"/>
  <c r="BI102" i="31"/>
  <c r="BH102" i="31"/>
  <c r="BG102" i="31"/>
  <c r="BF102" i="31"/>
  <c r="T102" i="31"/>
  <c r="R102" i="31"/>
  <c r="P102" i="31"/>
  <c r="BI94" i="31"/>
  <c r="BH94" i="31"/>
  <c r="BG94" i="31"/>
  <c r="BF94" i="31"/>
  <c r="T94" i="31"/>
  <c r="R94" i="31"/>
  <c r="P94" i="31"/>
  <c r="J88" i="31"/>
  <c r="J87" i="31"/>
  <c r="F87" i="31"/>
  <c r="F85" i="31"/>
  <c r="E83" i="31"/>
  <c r="J59" i="31"/>
  <c r="J58" i="31"/>
  <c r="F58" i="31"/>
  <c r="F56" i="31"/>
  <c r="E54" i="31"/>
  <c r="J20" i="31"/>
  <c r="E20" i="31"/>
  <c r="F59" i="31"/>
  <c r="J19" i="31"/>
  <c r="J14" i="31"/>
  <c r="J85" i="31"/>
  <c r="E7" i="31"/>
  <c r="E79" i="31"/>
  <c r="J39" i="30"/>
  <c r="J38" i="30"/>
  <c r="AY93" i="1"/>
  <c r="J37" i="30"/>
  <c r="AX93" i="1"/>
  <c r="BI353" i="30"/>
  <c r="BH353" i="30"/>
  <c r="BG353" i="30"/>
  <c r="BF353" i="30"/>
  <c r="T353" i="30"/>
  <c r="R353" i="30"/>
  <c r="P353" i="30"/>
  <c r="BI350" i="30"/>
  <c r="BH350" i="30"/>
  <c r="BG350" i="30"/>
  <c r="BF350" i="30"/>
  <c r="T350" i="30"/>
  <c r="R350" i="30"/>
  <c r="P350" i="30"/>
  <c r="BI347" i="30"/>
  <c r="BH347" i="30"/>
  <c r="BG347" i="30"/>
  <c r="BF347" i="30"/>
  <c r="T347" i="30"/>
  <c r="R347" i="30"/>
  <c r="P347" i="30"/>
  <c r="BI340" i="30"/>
  <c r="BH340" i="30"/>
  <c r="BG340" i="30"/>
  <c r="BF340" i="30"/>
  <c r="T340" i="30"/>
  <c r="R340" i="30"/>
  <c r="P340" i="30"/>
  <c r="BI334" i="30"/>
  <c r="BH334" i="30"/>
  <c r="BG334" i="30"/>
  <c r="BF334" i="30"/>
  <c r="T334" i="30"/>
  <c r="R334" i="30"/>
  <c r="P334" i="30"/>
  <c r="BI331" i="30"/>
  <c r="BH331" i="30"/>
  <c r="BG331" i="30"/>
  <c r="BF331" i="30"/>
  <c r="T331" i="30"/>
  <c r="R331" i="30"/>
  <c r="P331" i="30"/>
  <c r="BI328" i="30"/>
  <c r="BH328" i="30"/>
  <c r="BG328" i="30"/>
  <c r="BF328" i="30"/>
  <c r="T328" i="30"/>
  <c r="R328" i="30"/>
  <c r="P328" i="30"/>
  <c r="BI325" i="30"/>
  <c r="BH325" i="30"/>
  <c r="BG325" i="30"/>
  <c r="BF325" i="30"/>
  <c r="T325" i="30"/>
  <c r="R325" i="30"/>
  <c r="P325" i="30"/>
  <c r="BI322" i="30"/>
  <c r="BH322" i="30"/>
  <c r="BG322" i="30"/>
  <c r="BF322" i="30"/>
  <c r="T322" i="30"/>
  <c r="R322" i="30"/>
  <c r="P322" i="30"/>
  <c r="BI319" i="30"/>
  <c r="BH319" i="30"/>
  <c r="BG319" i="30"/>
  <c r="BF319" i="30"/>
  <c r="T319" i="30"/>
  <c r="R319" i="30"/>
  <c r="P319" i="30"/>
  <c r="BI316" i="30"/>
  <c r="BH316" i="30"/>
  <c r="BG316" i="30"/>
  <c r="BF316" i="30"/>
  <c r="T316" i="30"/>
  <c r="R316" i="30"/>
  <c r="P316" i="30"/>
  <c r="BI312" i="30"/>
  <c r="BH312" i="30"/>
  <c r="BG312" i="30"/>
  <c r="BF312" i="30"/>
  <c r="T312" i="30"/>
  <c r="R312" i="30"/>
  <c r="P312" i="30"/>
  <c r="BI306" i="30"/>
  <c r="BH306" i="30"/>
  <c r="BG306" i="30"/>
  <c r="BF306" i="30"/>
  <c r="T306" i="30"/>
  <c r="R306" i="30"/>
  <c r="P306" i="30"/>
  <c r="BI304" i="30"/>
  <c r="BH304" i="30"/>
  <c r="BG304" i="30"/>
  <c r="BF304" i="30"/>
  <c r="T304" i="30"/>
  <c r="R304" i="30"/>
  <c r="P304" i="30"/>
  <c r="BI302" i="30"/>
  <c r="BH302" i="30"/>
  <c r="BG302" i="30"/>
  <c r="BF302" i="30"/>
  <c r="T302" i="30"/>
  <c r="R302" i="30"/>
  <c r="P302" i="30"/>
  <c r="BI300" i="30"/>
  <c r="BH300" i="30"/>
  <c r="BG300" i="30"/>
  <c r="BF300" i="30"/>
  <c r="T300" i="30"/>
  <c r="R300" i="30"/>
  <c r="P300" i="30"/>
  <c r="BI297" i="30"/>
  <c r="BH297" i="30"/>
  <c r="BG297" i="30"/>
  <c r="BF297" i="30"/>
  <c r="T297" i="30"/>
  <c r="R297" i="30"/>
  <c r="P297" i="30"/>
  <c r="BI295" i="30"/>
  <c r="BH295" i="30"/>
  <c r="BG295" i="30"/>
  <c r="BF295" i="30"/>
  <c r="T295" i="30"/>
  <c r="R295" i="30"/>
  <c r="P295" i="30"/>
  <c r="BI293" i="30"/>
  <c r="BH293" i="30"/>
  <c r="BG293" i="30"/>
  <c r="BF293" i="30"/>
  <c r="T293" i="30"/>
  <c r="R293" i="30"/>
  <c r="P293" i="30"/>
  <c r="BI291" i="30"/>
  <c r="BH291" i="30"/>
  <c r="BG291" i="30"/>
  <c r="BF291" i="30"/>
  <c r="T291" i="30"/>
  <c r="R291" i="30"/>
  <c r="P291" i="30"/>
  <c r="BI289" i="30"/>
  <c r="BH289" i="30"/>
  <c r="BG289" i="30"/>
  <c r="BF289" i="30"/>
  <c r="T289" i="30"/>
  <c r="R289" i="30"/>
  <c r="P289" i="30"/>
  <c r="BI287" i="30"/>
  <c r="BH287" i="30"/>
  <c r="BG287" i="30"/>
  <c r="BF287" i="30"/>
  <c r="T287" i="30"/>
  <c r="R287" i="30"/>
  <c r="P287" i="30"/>
  <c r="BI284" i="30"/>
  <c r="BH284" i="30"/>
  <c r="BG284" i="30"/>
  <c r="BF284" i="30"/>
  <c r="T284" i="30"/>
  <c r="R284" i="30"/>
  <c r="P284" i="30"/>
  <c r="BI282" i="30"/>
  <c r="BH282" i="30"/>
  <c r="BG282" i="30"/>
  <c r="BF282" i="30"/>
  <c r="T282" i="30"/>
  <c r="R282" i="30"/>
  <c r="P282" i="30"/>
  <c r="BI280" i="30"/>
  <c r="BH280" i="30"/>
  <c r="BG280" i="30"/>
  <c r="BF280" i="30"/>
  <c r="T280" i="30"/>
  <c r="R280" i="30"/>
  <c r="P280" i="30"/>
  <c r="BI278" i="30"/>
  <c r="BH278" i="30"/>
  <c r="BG278" i="30"/>
  <c r="BF278" i="30"/>
  <c r="T278" i="30"/>
  <c r="R278" i="30"/>
  <c r="P278" i="30"/>
  <c r="BI274" i="30"/>
  <c r="BH274" i="30"/>
  <c r="BG274" i="30"/>
  <c r="BF274" i="30"/>
  <c r="T274" i="30"/>
  <c r="R274" i="30"/>
  <c r="P274" i="30"/>
  <c r="BI271" i="30"/>
  <c r="BH271" i="30"/>
  <c r="BG271" i="30"/>
  <c r="BF271" i="30"/>
  <c r="T271" i="30"/>
  <c r="R271" i="30"/>
  <c r="P271" i="30"/>
  <c r="BI267" i="30"/>
  <c r="BH267" i="30"/>
  <c r="BG267" i="30"/>
  <c r="BF267" i="30"/>
  <c r="T267" i="30"/>
  <c r="R267" i="30"/>
  <c r="P267" i="30"/>
  <c r="BI264" i="30"/>
  <c r="BH264" i="30"/>
  <c r="BG264" i="30"/>
  <c r="BF264" i="30"/>
  <c r="T264" i="30"/>
  <c r="R264" i="30"/>
  <c r="P264" i="30"/>
  <c r="BI262" i="30"/>
  <c r="BH262" i="30"/>
  <c r="BG262" i="30"/>
  <c r="BF262" i="30"/>
  <c r="T262" i="30"/>
  <c r="R262" i="30"/>
  <c r="P262" i="30"/>
  <c r="BI260" i="30"/>
  <c r="BH260" i="30"/>
  <c r="BG260" i="30"/>
  <c r="BF260" i="30"/>
  <c r="T260" i="30"/>
  <c r="R260" i="30"/>
  <c r="P260" i="30"/>
  <c r="BI256" i="30"/>
  <c r="BH256" i="30"/>
  <c r="BG256" i="30"/>
  <c r="BF256" i="30"/>
  <c r="T256" i="30"/>
  <c r="R256" i="30"/>
  <c r="P256" i="30"/>
  <c r="BI253" i="30"/>
  <c r="BH253" i="30"/>
  <c r="BG253" i="30"/>
  <c r="BF253" i="30"/>
  <c r="T253" i="30"/>
  <c r="R253" i="30"/>
  <c r="P253" i="30"/>
  <c r="BI249" i="30"/>
  <c r="BH249" i="30"/>
  <c r="BG249" i="30"/>
  <c r="BF249" i="30"/>
  <c r="T249" i="30"/>
  <c r="R249" i="30"/>
  <c r="P249" i="30"/>
  <c r="BI246" i="30"/>
  <c r="BH246" i="30"/>
  <c r="BG246" i="30"/>
  <c r="BF246" i="30"/>
  <c r="T246" i="30"/>
  <c r="R246" i="30"/>
  <c r="P246" i="30"/>
  <c r="BI244" i="30"/>
  <c r="BH244" i="30"/>
  <c r="BG244" i="30"/>
  <c r="BF244" i="30"/>
  <c r="T244" i="30"/>
  <c r="R244" i="30"/>
  <c r="P244" i="30"/>
  <c r="BI242" i="30"/>
  <c r="BH242" i="30"/>
  <c r="BG242" i="30"/>
  <c r="BF242" i="30"/>
  <c r="T242" i="30"/>
  <c r="R242" i="30"/>
  <c r="P242" i="30"/>
  <c r="BI239" i="30"/>
  <c r="BH239" i="30"/>
  <c r="BG239" i="30"/>
  <c r="BF239" i="30"/>
  <c r="T239" i="30"/>
  <c r="R239" i="30"/>
  <c r="P239" i="30"/>
  <c r="BI236" i="30"/>
  <c r="BH236" i="30"/>
  <c r="BG236" i="30"/>
  <c r="BF236" i="30"/>
  <c r="T236" i="30"/>
  <c r="R236" i="30"/>
  <c r="P236" i="30"/>
  <c r="BI233" i="30"/>
  <c r="BH233" i="30"/>
  <c r="BG233" i="30"/>
  <c r="BF233" i="30"/>
  <c r="T233" i="30"/>
  <c r="R233" i="30"/>
  <c r="P233" i="30"/>
  <c r="BI230" i="30"/>
  <c r="BH230" i="30"/>
  <c r="BG230" i="30"/>
  <c r="BF230" i="30"/>
  <c r="T230" i="30"/>
  <c r="R230" i="30"/>
  <c r="P230" i="30"/>
  <c r="BI228" i="30"/>
  <c r="BH228" i="30"/>
  <c r="BG228" i="30"/>
  <c r="BF228" i="30"/>
  <c r="T228" i="30"/>
  <c r="R228" i="30"/>
  <c r="P228" i="30"/>
  <c r="BI225" i="30"/>
  <c r="BH225" i="30"/>
  <c r="BG225" i="30"/>
  <c r="BF225" i="30"/>
  <c r="T225" i="30"/>
  <c r="R225" i="30"/>
  <c r="P225" i="30"/>
  <c r="BI223" i="30"/>
  <c r="BH223" i="30"/>
  <c r="BG223" i="30"/>
  <c r="BF223" i="30"/>
  <c r="T223" i="30"/>
  <c r="R223" i="30"/>
  <c r="P223" i="30"/>
  <c r="BI221" i="30"/>
  <c r="BH221" i="30"/>
  <c r="BG221" i="30"/>
  <c r="BF221" i="30"/>
  <c r="T221" i="30"/>
  <c r="R221" i="30"/>
  <c r="P221" i="30"/>
  <c r="BI219" i="30"/>
  <c r="BH219" i="30"/>
  <c r="BG219" i="30"/>
  <c r="BF219" i="30"/>
  <c r="T219" i="30"/>
  <c r="R219" i="30"/>
  <c r="P219" i="30"/>
  <c r="BI217" i="30"/>
  <c r="BH217" i="30"/>
  <c r="BG217" i="30"/>
  <c r="BF217" i="30"/>
  <c r="T217" i="30"/>
  <c r="R217" i="30"/>
  <c r="P217" i="30"/>
  <c r="BI215" i="30"/>
  <c r="BH215" i="30"/>
  <c r="BG215" i="30"/>
  <c r="BF215" i="30"/>
  <c r="T215" i="30"/>
  <c r="R215" i="30"/>
  <c r="P215" i="30"/>
  <c r="BI213" i="30"/>
  <c r="BH213" i="30"/>
  <c r="BG213" i="30"/>
  <c r="BF213" i="30"/>
  <c r="T213" i="30"/>
  <c r="R213" i="30"/>
  <c r="P213" i="30"/>
  <c r="BI211" i="30"/>
  <c r="BH211" i="30"/>
  <c r="BG211" i="30"/>
  <c r="BF211" i="30"/>
  <c r="T211" i="30"/>
  <c r="R211" i="30"/>
  <c r="P211" i="30"/>
  <c r="BI209" i="30"/>
  <c r="BH209" i="30"/>
  <c r="BG209" i="30"/>
  <c r="BF209" i="30"/>
  <c r="T209" i="30"/>
  <c r="R209" i="30"/>
  <c r="P209" i="30"/>
  <c r="BI207" i="30"/>
  <c r="BH207" i="30"/>
  <c r="BG207" i="30"/>
  <c r="BF207" i="30"/>
  <c r="T207" i="30"/>
  <c r="R207" i="30"/>
  <c r="P207" i="30"/>
  <c r="BI205" i="30"/>
  <c r="BH205" i="30"/>
  <c r="BG205" i="30"/>
  <c r="BF205" i="30"/>
  <c r="T205" i="30"/>
  <c r="R205" i="30"/>
  <c r="P205" i="30"/>
  <c r="BI203" i="30"/>
  <c r="BH203" i="30"/>
  <c r="BG203" i="30"/>
  <c r="BF203" i="30"/>
  <c r="T203" i="30"/>
  <c r="R203" i="30"/>
  <c r="P203" i="30"/>
  <c r="BI201" i="30"/>
  <c r="BH201" i="30"/>
  <c r="BG201" i="30"/>
  <c r="BF201" i="30"/>
  <c r="T201" i="30"/>
  <c r="R201" i="30"/>
  <c r="P201" i="30"/>
  <c r="BI199" i="30"/>
  <c r="BH199" i="30"/>
  <c r="BG199" i="30"/>
  <c r="BF199" i="30"/>
  <c r="T199" i="30"/>
  <c r="R199" i="30"/>
  <c r="P199" i="30"/>
  <c r="BI197" i="30"/>
  <c r="BH197" i="30"/>
  <c r="BG197" i="30"/>
  <c r="BF197" i="30"/>
  <c r="T197" i="30"/>
  <c r="R197" i="30"/>
  <c r="P197" i="30"/>
  <c r="BI195" i="30"/>
  <c r="BH195" i="30"/>
  <c r="BG195" i="30"/>
  <c r="BF195" i="30"/>
  <c r="T195" i="30"/>
  <c r="R195" i="30"/>
  <c r="P195" i="30"/>
  <c r="BI193" i="30"/>
  <c r="BH193" i="30"/>
  <c r="BG193" i="30"/>
  <c r="BF193" i="30"/>
  <c r="T193" i="30"/>
  <c r="R193" i="30"/>
  <c r="P193" i="30"/>
  <c r="BI191" i="30"/>
  <c r="BH191" i="30"/>
  <c r="BG191" i="30"/>
  <c r="BF191" i="30"/>
  <c r="T191" i="30"/>
  <c r="R191" i="30"/>
  <c r="P191" i="30"/>
  <c r="BI189" i="30"/>
  <c r="BH189" i="30"/>
  <c r="BG189" i="30"/>
  <c r="BF189" i="30"/>
  <c r="T189" i="30"/>
  <c r="R189" i="30"/>
  <c r="P189" i="30"/>
  <c r="BI187" i="30"/>
  <c r="BH187" i="30"/>
  <c r="BG187" i="30"/>
  <c r="BF187" i="30"/>
  <c r="T187" i="30"/>
  <c r="R187" i="30"/>
  <c r="P187" i="30"/>
  <c r="BI185" i="30"/>
  <c r="BH185" i="30"/>
  <c r="BG185" i="30"/>
  <c r="BF185" i="30"/>
  <c r="T185" i="30"/>
  <c r="R185" i="30"/>
  <c r="P185" i="30"/>
  <c r="BI183" i="30"/>
  <c r="BH183" i="30"/>
  <c r="BG183" i="30"/>
  <c r="BF183" i="30"/>
  <c r="T183" i="30"/>
  <c r="R183" i="30"/>
  <c r="P183" i="30"/>
  <c r="BI181" i="30"/>
  <c r="BH181" i="30"/>
  <c r="BG181" i="30"/>
  <c r="BF181" i="30"/>
  <c r="T181" i="30"/>
  <c r="R181" i="30"/>
  <c r="P181" i="30"/>
  <c r="BI179" i="30"/>
  <c r="BH179" i="30"/>
  <c r="BG179" i="30"/>
  <c r="BF179" i="30"/>
  <c r="T179" i="30"/>
  <c r="R179" i="30"/>
  <c r="P179" i="30"/>
  <c r="BI177" i="30"/>
  <c r="BH177" i="30"/>
  <c r="BG177" i="30"/>
  <c r="BF177" i="30"/>
  <c r="T177" i="30"/>
  <c r="R177" i="30"/>
  <c r="P177" i="30"/>
  <c r="BI175" i="30"/>
  <c r="BH175" i="30"/>
  <c r="BG175" i="30"/>
  <c r="BF175" i="30"/>
  <c r="T175" i="30"/>
  <c r="R175" i="30"/>
  <c r="P175" i="30"/>
  <c r="BI173" i="30"/>
  <c r="BH173" i="30"/>
  <c r="BG173" i="30"/>
  <c r="BF173" i="30"/>
  <c r="T173" i="30"/>
  <c r="R173" i="30"/>
  <c r="P173" i="30"/>
  <c r="BI171" i="30"/>
  <c r="BH171" i="30"/>
  <c r="BG171" i="30"/>
  <c r="BF171" i="30"/>
  <c r="T171" i="30"/>
  <c r="R171" i="30"/>
  <c r="P171" i="30"/>
  <c r="BI167" i="30"/>
  <c r="BH167" i="30"/>
  <c r="BG167" i="30"/>
  <c r="BF167" i="30"/>
  <c r="T167" i="30"/>
  <c r="R167" i="30"/>
  <c r="P167" i="30"/>
  <c r="BI163" i="30"/>
  <c r="BH163" i="30"/>
  <c r="BG163" i="30"/>
  <c r="BF163" i="30"/>
  <c r="T163" i="30"/>
  <c r="R163" i="30"/>
  <c r="P163" i="30"/>
  <c r="BI160" i="30"/>
  <c r="BH160" i="30"/>
  <c r="BG160" i="30"/>
  <c r="BF160" i="30"/>
  <c r="T160" i="30"/>
  <c r="R160" i="30"/>
  <c r="P160" i="30"/>
  <c r="BI155" i="30"/>
  <c r="BH155" i="30"/>
  <c r="BG155" i="30"/>
  <c r="BF155" i="30"/>
  <c r="T155" i="30"/>
  <c r="R155" i="30"/>
  <c r="P155" i="30"/>
  <c r="BI152" i="30"/>
  <c r="BH152" i="30"/>
  <c r="BG152" i="30"/>
  <c r="BF152" i="30"/>
  <c r="T152" i="30"/>
  <c r="R152" i="30"/>
  <c r="P152" i="30"/>
  <c r="BI150" i="30"/>
  <c r="BH150" i="30"/>
  <c r="BG150" i="30"/>
  <c r="BF150" i="30"/>
  <c r="T150" i="30"/>
  <c r="R150" i="30"/>
  <c r="P150" i="30"/>
  <c r="BI145" i="30"/>
  <c r="BH145" i="30"/>
  <c r="BG145" i="30"/>
  <c r="BF145" i="30"/>
  <c r="T145" i="30"/>
  <c r="R145" i="30"/>
  <c r="P145" i="30"/>
  <c r="BI142" i="30"/>
  <c r="BH142" i="30"/>
  <c r="BG142" i="30"/>
  <c r="BF142" i="30"/>
  <c r="T142" i="30"/>
  <c r="R142" i="30"/>
  <c r="P142" i="30"/>
  <c r="BI137" i="30"/>
  <c r="BH137" i="30"/>
  <c r="BG137" i="30"/>
  <c r="BF137" i="30"/>
  <c r="T137" i="30"/>
  <c r="R137" i="30"/>
  <c r="P137" i="30"/>
  <c r="BI134" i="30"/>
  <c r="BH134" i="30"/>
  <c r="BG134" i="30"/>
  <c r="BF134" i="30"/>
  <c r="T134" i="30"/>
  <c r="R134" i="30"/>
  <c r="P134" i="30"/>
  <c r="BI131" i="30"/>
  <c r="BH131" i="30"/>
  <c r="BG131" i="30"/>
  <c r="BF131" i="30"/>
  <c r="T131" i="30"/>
  <c r="R131" i="30"/>
  <c r="P131" i="30"/>
  <c r="BI125" i="30"/>
  <c r="BH125" i="30"/>
  <c r="BG125" i="30"/>
  <c r="BF125" i="30"/>
  <c r="T125" i="30"/>
  <c r="R125" i="30"/>
  <c r="P125" i="30"/>
  <c r="BI122" i="30"/>
  <c r="BH122" i="30"/>
  <c r="BG122" i="30"/>
  <c r="BF122" i="30"/>
  <c r="T122" i="30"/>
  <c r="R122" i="30"/>
  <c r="P122" i="30"/>
  <c r="BI120" i="30"/>
  <c r="BH120" i="30"/>
  <c r="BG120" i="30"/>
  <c r="BF120" i="30"/>
  <c r="T120" i="30"/>
  <c r="R120" i="30"/>
  <c r="P120" i="30"/>
  <c r="BI118" i="30"/>
  <c r="BH118" i="30"/>
  <c r="BG118" i="30"/>
  <c r="BF118" i="30"/>
  <c r="T118" i="30"/>
  <c r="R118" i="30"/>
  <c r="P118" i="30"/>
  <c r="BI116" i="30"/>
  <c r="BH116" i="30"/>
  <c r="BG116" i="30"/>
  <c r="BF116" i="30"/>
  <c r="T116" i="30"/>
  <c r="R116" i="30"/>
  <c r="P116" i="30"/>
  <c r="BI114" i="30"/>
  <c r="BH114" i="30"/>
  <c r="BG114" i="30"/>
  <c r="BF114" i="30"/>
  <c r="T114" i="30"/>
  <c r="R114" i="30"/>
  <c r="P114" i="30"/>
  <c r="BI112" i="30"/>
  <c r="BH112" i="30"/>
  <c r="BG112" i="30"/>
  <c r="BF112" i="30"/>
  <c r="T112" i="30"/>
  <c r="R112" i="30"/>
  <c r="P112" i="30"/>
  <c r="BI110" i="30"/>
  <c r="BH110" i="30"/>
  <c r="BG110" i="30"/>
  <c r="BF110" i="30"/>
  <c r="T110" i="30"/>
  <c r="R110" i="30"/>
  <c r="P110" i="30"/>
  <c r="BI106" i="30"/>
  <c r="BH106" i="30"/>
  <c r="BG106" i="30"/>
  <c r="BF106" i="30"/>
  <c r="T106" i="30"/>
  <c r="R106" i="30"/>
  <c r="P106" i="30"/>
  <c r="BI103" i="30"/>
  <c r="BH103" i="30"/>
  <c r="BG103" i="30"/>
  <c r="BF103" i="30"/>
  <c r="T103" i="30"/>
  <c r="R103" i="30"/>
  <c r="P103" i="30"/>
  <c r="BI100" i="30"/>
  <c r="BH100" i="30"/>
  <c r="BG100" i="30"/>
  <c r="BF100" i="30"/>
  <c r="T100" i="30"/>
  <c r="R100" i="30"/>
  <c r="P100" i="30"/>
  <c r="BI97" i="30"/>
  <c r="BH97" i="30"/>
  <c r="BG97" i="30"/>
  <c r="BF97" i="30"/>
  <c r="T97" i="30"/>
  <c r="R97" i="30"/>
  <c r="P97" i="30"/>
  <c r="J91" i="30"/>
  <c r="J90" i="30"/>
  <c r="F90" i="30"/>
  <c r="F88" i="30"/>
  <c r="E86" i="30"/>
  <c r="J59" i="30"/>
  <c r="J58" i="30"/>
  <c r="F58" i="30"/>
  <c r="F56" i="30"/>
  <c r="E54" i="30"/>
  <c r="J20" i="30"/>
  <c r="E20" i="30"/>
  <c r="F59" i="30"/>
  <c r="J19" i="30"/>
  <c r="J14" i="30"/>
  <c r="J56" i="30"/>
  <c r="E7" i="30"/>
  <c r="E82" i="30"/>
  <c r="J39" i="29"/>
  <c r="J38" i="29"/>
  <c r="AY92" i="1"/>
  <c r="J37" i="29"/>
  <c r="AX92" i="1"/>
  <c r="BI245" i="29"/>
  <c r="BH245" i="29"/>
  <c r="BG245" i="29"/>
  <c r="BF245" i="29"/>
  <c r="T245" i="29"/>
  <c r="R245" i="29"/>
  <c r="P245" i="29"/>
  <c r="BI243" i="29"/>
  <c r="BH243" i="29"/>
  <c r="BG243" i="29"/>
  <c r="BF243" i="29"/>
  <c r="T243" i="29"/>
  <c r="R243" i="29"/>
  <c r="P243" i="29"/>
  <c r="BI241" i="29"/>
  <c r="BH241" i="29"/>
  <c r="BG241" i="29"/>
  <c r="BF241" i="29"/>
  <c r="T241" i="29"/>
  <c r="R241" i="29"/>
  <c r="P241" i="29"/>
  <c r="BI239" i="29"/>
  <c r="BH239" i="29"/>
  <c r="BG239" i="29"/>
  <c r="BF239" i="29"/>
  <c r="T239" i="29"/>
  <c r="R239" i="29"/>
  <c r="P239" i="29"/>
  <c r="BI237" i="29"/>
  <c r="BH237" i="29"/>
  <c r="BG237" i="29"/>
  <c r="BF237" i="29"/>
  <c r="T237" i="29"/>
  <c r="R237" i="29"/>
  <c r="P237" i="29"/>
  <c r="BI235" i="29"/>
  <c r="BH235" i="29"/>
  <c r="BG235" i="29"/>
  <c r="BF235" i="29"/>
  <c r="T235" i="29"/>
  <c r="R235" i="29"/>
  <c r="P235" i="29"/>
  <c r="BI233" i="29"/>
  <c r="BH233" i="29"/>
  <c r="BG233" i="29"/>
  <c r="BF233" i="29"/>
  <c r="T233" i="29"/>
  <c r="R233" i="29"/>
  <c r="P233" i="29"/>
  <c r="BI230" i="29"/>
  <c r="BH230" i="29"/>
  <c r="BG230" i="29"/>
  <c r="BF230" i="29"/>
  <c r="T230" i="29"/>
  <c r="R230" i="29"/>
  <c r="P230" i="29"/>
  <c r="BI228" i="29"/>
  <c r="BH228" i="29"/>
  <c r="BG228" i="29"/>
  <c r="BF228" i="29"/>
  <c r="T228" i="29"/>
  <c r="R228" i="29"/>
  <c r="P228" i="29"/>
  <c r="BI226" i="29"/>
  <c r="BH226" i="29"/>
  <c r="BG226" i="29"/>
  <c r="BF226" i="29"/>
  <c r="T226" i="29"/>
  <c r="R226" i="29"/>
  <c r="P226" i="29"/>
  <c r="BI224" i="29"/>
  <c r="BH224" i="29"/>
  <c r="BG224" i="29"/>
  <c r="BF224" i="29"/>
  <c r="T224" i="29"/>
  <c r="R224" i="29"/>
  <c r="P224" i="29"/>
  <c r="BI222" i="29"/>
  <c r="BH222" i="29"/>
  <c r="BG222" i="29"/>
  <c r="BF222" i="29"/>
  <c r="T222" i="29"/>
  <c r="R222" i="29"/>
  <c r="P222" i="29"/>
  <c r="BI220" i="29"/>
  <c r="BH220" i="29"/>
  <c r="BG220" i="29"/>
  <c r="BF220" i="29"/>
  <c r="T220" i="29"/>
  <c r="R220" i="29"/>
  <c r="P220" i="29"/>
  <c r="BI218" i="29"/>
  <c r="BH218" i="29"/>
  <c r="BG218" i="29"/>
  <c r="BF218" i="29"/>
  <c r="T218" i="29"/>
  <c r="R218" i="29"/>
  <c r="P218" i="29"/>
  <c r="BI216" i="29"/>
  <c r="BH216" i="29"/>
  <c r="BG216" i="29"/>
  <c r="BF216" i="29"/>
  <c r="T216" i="29"/>
  <c r="R216" i="29"/>
  <c r="P216" i="29"/>
  <c r="BI214" i="29"/>
  <c r="BH214" i="29"/>
  <c r="BG214" i="29"/>
  <c r="BF214" i="29"/>
  <c r="T214" i="29"/>
  <c r="R214" i="29"/>
  <c r="P214" i="29"/>
  <c r="BI212" i="29"/>
  <c r="BH212" i="29"/>
  <c r="BG212" i="29"/>
  <c r="BF212" i="29"/>
  <c r="T212" i="29"/>
  <c r="R212" i="29"/>
  <c r="P212" i="29"/>
  <c r="BI210" i="29"/>
  <c r="BH210" i="29"/>
  <c r="BG210" i="29"/>
  <c r="BF210" i="29"/>
  <c r="T210" i="29"/>
  <c r="R210" i="29"/>
  <c r="P210" i="29"/>
  <c r="BI208" i="29"/>
  <c r="BH208" i="29"/>
  <c r="BG208" i="29"/>
  <c r="BF208" i="29"/>
  <c r="T208" i="29"/>
  <c r="R208" i="29"/>
  <c r="P208" i="29"/>
  <c r="BI206" i="29"/>
  <c r="BH206" i="29"/>
  <c r="BG206" i="29"/>
  <c r="BF206" i="29"/>
  <c r="T206" i="29"/>
  <c r="R206" i="29"/>
  <c r="P206" i="29"/>
  <c r="BI204" i="29"/>
  <c r="BH204" i="29"/>
  <c r="BG204" i="29"/>
  <c r="BF204" i="29"/>
  <c r="T204" i="29"/>
  <c r="R204" i="29"/>
  <c r="P204" i="29"/>
  <c r="BI202" i="29"/>
  <c r="BH202" i="29"/>
  <c r="BG202" i="29"/>
  <c r="BF202" i="29"/>
  <c r="T202" i="29"/>
  <c r="R202" i="29"/>
  <c r="P202" i="29"/>
  <c r="BI200" i="29"/>
  <c r="BH200" i="29"/>
  <c r="BG200" i="29"/>
  <c r="BF200" i="29"/>
  <c r="T200" i="29"/>
  <c r="R200" i="29"/>
  <c r="P200" i="29"/>
  <c r="BI198" i="29"/>
  <c r="BH198" i="29"/>
  <c r="BG198" i="29"/>
  <c r="BF198" i="29"/>
  <c r="T198" i="29"/>
  <c r="R198" i="29"/>
  <c r="P198" i="29"/>
  <c r="BI196" i="29"/>
  <c r="BH196" i="29"/>
  <c r="BG196" i="29"/>
  <c r="BF196" i="29"/>
  <c r="T196" i="29"/>
  <c r="R196" i="29"/>
  <c r="P196" i="29"/>
  <c r="BI194" i="29"/>
  <c r="BH194" i="29"/>
  <c r="BG194" i="29"/>
  <c r="BF194" i="29"/>
  <c r="T194" i="29"/>
  <c r="R194" i="29"/>
  <c r="P194" i="29"/>
  <c r="BI192" i="29"/>
  <c r="BH192" i="29"/>
  <c r="BG192" i="29"/>
  <c r="BF192" i="29"/>
  <c r="T192" i="29"/>
  <c r="R192" i="29"/>
  <c r="P192" i="29"/>
  <c r="BI190" i="29"/>
  <c r="BH190" i="29"/>
  <c r="BG190" i="29"/>
  <c r="BF190" i="29"/>
  <c r="T190" i="29"/>
  <c r="R190" i="29"/>
  <c r="P190" i="29"/>
  <c r="BI188" i="29"/>
  <c r="BH188" i="29"/>
  <c r="BG188" i="29"/>
  <c r="BF188" i="29"/>
  <c r="T188" i="29"/>
  <c r="R188" i="29"/>
  <c r="P188" i="29"/>
  <c r="BI186" i="29"/>
  <c r="BH186" i="29"/>
  <c r="BG186" i="29"/>
  <c r="BF186" i="29"/>
  <c r="T186" i="29"/>
  <c r="R186" i="29"/>
  <c r="P186" i="29"/>
  <c r="BI184" i="29"/>
  <c r="BH184" i="29"/>
  <c r="BG184" i="29"/>
  <c r="BF184" i="29"/>
  <c r="T184" i="29"/>
  <c r="R184" i="29"/>
  <c r="P184" i="29"/>
  <c r="BI182" i="29"/>
  <c r="BH182" i="29"/>
  <c r="BG182" i="29"/>
  <c r="BF182" i="29"/>
  <c r="T182" i="29"/>
  <c r="R182" i="29"/>
  <c r="P182" i="29"/>
  <c r="BI180" i="29"/>
  <c r="BH180" i="29"/>
  <c r="BG180" i="29"/>
  <c r="BF180" i="29"/>
  <c r="T180" i="29"/>
  <c r="R180" i="29"/>
  <c r="P180" i="29"/>
  <c r="BI178" i="29"/>
  <c r="BH178" i="29"/>
  <c r="BG178" i="29"/>
  <c r="BF178" i="29"/>
  <c r="T178" i="29"/>
  <c r="R178" i="29"/>
  <c r="P178" i="29"/>
  <c r="BI176" i="29"/>
  <c r="BH176" i="29"/>
  <c r="BG176" i="29"/>
  <c r="BF176" i="29"/>
  <c r="T176" i="29"/>
  <c r="R176" i="29"/>
  <c r="P176" i="29"/>
  <c r="BI174" i="29"/>
  <c r="BH174" i="29"/>
  <c r="BG174" i="29"/>
  <c r="BF174" i="29"/>
  <c r="T174" i="29"/>
  <c r="R174" i="29"/>
  <c r="P174" i="29"/>
  <c r="BI172" i="29"/>
  <c r="BH172" i="29"/>
  <c r="BG172" i="29"/>
  <c r="BF172" i="29"/>
  <c r="T172" i="29"/>
  <c r="R172" i="29"/>
  <c r="P172" i="29"/>
  <c r="BI170" i="29"/>
  <c r="BH170" i="29"/>
  <c r="BG170" i="29"/>
  <c r="BF170" i="29"/>
  <c r="T170" i="29"/>
  <c r="R170" i="29"/>
  <c r="P170" i="29"/>
  <c r="BI168" i="29"/>
  <c r="BH168" i="29"/>
  <c r="BG168" i="29"/>
  <c r="BF168" i="29"/>
  <c r="T168" i="29"/>
  <c r="R168" i="29"/>
  <c r="P168" i="29"/>
  <c r="BI166" i="29"/>
  <c r="BH166" i="29"/>
  <c r="BG166" i="29"/>
  <c r="BF166" i="29"/>
  <c r="T166" i="29"/>
  <c r="R166" i="29"/>
  <c r="P166" i="29"/>
  <c r="BI164" i="29"/>
  <c r="BH164" i="29"/>
  <c r="BG164" i="29"/>
  <c r="BF164" i="29"/>
  <c r="T164" i="29"/>
  <c r="R164" i="29"/>
  <c r="P164" i="29"/>
  <c r="BI162" i="29"/>
  <c r="BH162" i="29"/>
  <c r="BG162" i="29"/>
  <c r="BF162" i="29"/>
  <c r="T162" i="29"/>
  <c r="R162" i="29"/>
  <c r="P162" i="29"/>
  <c r="BI159" i="29"/>
  <c r="BH159" i="29"/>
  <c r="BG159" i="29"/>
  <c r="BF159" i="29"/>
  <c r="T159" i="29"/>
  <c r="R159" i="29"/>
  <c r="P159" i="29"/>
  <c r="BI157" i="29"/>
  <c r="BH157" i="29"/>
  <c r="BG157" i="29"/>
  <c r="BF157" i="29"/>
  <c r="T157" i="29"/>
  <c r="R157" i="29"/>
  <c r="P157" i="29"/>
  <c r="BI155" i="29"/>
  <c r="BH155" i="29"/>
  <c r="BG155" i="29"/>
  <c r="BF155" i="29"/>
  <c r="T155" i="29"/>
  <c r="R155" i="29"/>
  <c r="P155" i="29"/>
  <c r="BI152" i="29"/>
  <c r="BH152" i="29"/>
  <c r="BG152" i="29"/>
  <c r="BF152" i="29"/>
  <c r="T152" i="29"/>
  <c r="R152" i="29"/>
  <c r="P152" i="29"/>
  <c r="BI149" i="29"/>
  <c r="BH149" i="29"/>
  <c r="BG149" i="29"/>
  <c r="BF149" i="29"/>
  <c r="T149" i="29"/>
  <c r="R149" i="29"/>
  <c r="P149" i="29"/>
  <c r="BI146" i="29"/>
  <c r="BH146" i="29"/>
  <c r="BG146" i="29"/>
  <c r="BF146" i="29"/>
  <c r="T146" i="29"/>
  <c r="R146" i="29"/>
  <c r="P146" i="29"/>
  <c r="BI143" i="29"/>
  <c r="BH143" i="29"/>
  <c r="BG143" i="29"/>
  <c r="BF143" i="29"/>
  <c r="T143" i="29"/>
  <c r="R143" i="29"/>
  <c r="P143" i="29"/>
  <c r="BI141" i="29"/>
  <c r="BH141" i="29"/>
  <c r="BG141" i="29"/>
  <c r="BF141" i="29"/>
  <c r="T141" i="29"/>
  <c r="R141" i="29"/>
  <c r="P141" i="29"/>
  <c r="BI139" i="29"/>
  <c r="BH139" i="29"/>
  <c r="BG139" i="29"/>
  <c r="BF139" i="29"/>
  <c r="T139" i="29"/>
  <c r="R139" i="29"/>
  <c r="P139" i="29"/>
  <c r="BI137" i="29"/>
  <c r="BH137" i="29"/>
  <c r="BG137" i="29"/>
  <c r="BF137" i="29"/>
  <c r="T137" i="29"/>
  <c r="R137" i="29"/>
  <c r="P137" i="29"/>
  <c r="BI135" i="29"/>
  <c r="BH135" i="29"/>
  <c r="BG135" i="29"/>
  <c r="BF135" i="29"/>
  <c r="T135" i="29"/>
  <c r="R135" i="29"/>
  <c r="P135" i="29"/>
  <c r="BI132" i="29"/>
  <c r="BH132" i="29"/>
  <c r="BG132" i="29"/>
  <c r="BF132" i="29"/>
  <c r="T132" i="29"/>
  <c r="R132" i="29"/>
  <c r="P132" i="29"/>
  <c r="BI130" i="29"/>
  <c r="BH130" i="29"/>
  <c r="BG130" i="29"/>
  <c r="BF130" i="29"/>
  <c r="T130" i="29"/>
  <c r="R130" i="29"/>
  <c r="P130" i="29"/>
  <c r="BI127" i="29"/>
  <c r="BH127" i="29"/>
  <c r="BG127" i="29"/>
  <c r="BF127" i="29"/>
  <c r="T127" i="29"/>
  <c r="R127" i="29"/>
  <c r="P127" i="29"/>
  <c r="BI125" i="29"/>
  <c r="BH125" i="29"/>
  <c r="BG125" i="29"/>
  <c r="BF125" i="29"/>
  <c r="T125" i="29"/>
  <c r="R125" i="29"/>
  <c r="P125" i="29"/>
  <c r="BI123" i="29"/>
  <c r="BH123" i="29"/>
  <c r="BG123" i="29"/>
  <c r="BF123" i="29"/>
  <c r="T123" i="29"/>
  <c r="R123" i="29"/>
  <c r="P123" i="29"/>
  <c r="BI120" i="29"/>
  <c r="BH120" i="29"/>
  <c r="BG120" i="29"/>
  <c r="BF120" i="29"/>
  <c r="T120" i="29"/>
  <c r="R120" i="29"/>
  <c r="P120" i="29"/>
  <c r="BI118" i="29"/>
  <c r="BH118" i="29"/>
  <c r="BG118" i="29"/>
  <c r="BF118" i="29"/>
  <c r="T118" i="29"/>
  <c r="R118" i="29"/>
  <c r="P118" i="29"/>
  <c r="BI115" i="29"/>
  <c r="BH115" i="29"/>
  <c r="BG115" i="29"/>
  <c r="BF115" i="29"/>
  <c r="T115" i="29"/>
  <c r="R115" i="29"/>
  <c r="P115" i="29"/>
  <c r="BI113" i="29"/>
  <c r="BH113" i="29"/>
  <c r="BG113" i="29"/>
  <c r="BF113" i="29"/>
  <c r="T113" i="29"/>
  <c r="R113" i="29"/>
  <c r="P113" i="29"/>
  <c r="BI108" i="29"/>
  <c r="BH108" i="29"/>
  <c r="BG108" i="29"/>
  <c r="BF108" i="29"/>
  <c r="T108" i="29"/>
  <c r="R108" i="29"/>
  <c r="P108" i="29"/>
  <c r="BI105" i="29"/>
  <c r="BH105" i="29"/>
  <c r="BG105" i="29"/>
  <c r="BF105" i="29"/>
  <c r="T105" i="29"/>
  <c r="R105" i="29"/>
  <c r="P105" i="29"/>
  <c r="BI102" i="29"/>
  <c r="BH102" i="29"/>
  <c r="BG102" i="29"/>
  <c r="BF102" i="29"/>
  <c r="T102" i="29"/>
  <c r="R102" i="29"/>
  <c r="P102" i="29"/>
  <c r="BI99" i="29"/>
  <c r="BH99" i="29"/>
  <c r="BG99" i="29"/>
  <c r="BF99" i="29"/>
  <c r="T99" i="29"/>
  <c r="R99" i="29"/>
  <c r="P99" i="29"/>
  <c r="BI96" i="29"/>
  <c r="BH96" i="29"/>
  <c r="BG96" i="29"/>
  <c r="BF96" i="29"/>
  <c r="T96" i="29"/>
  <c r="R96" i="29"/>
  <c r="P96" i="29"/>
  <c r="BI94" i="29"/>
  <c r="BH94" i="29"/>
  <c r="BG94" i="29"/>
  <c r="BF94" i="29"/>
  <c r="T94" i="29"/>
  <c r="R94" i="29"/>
  <c r="P94" i="29"/>
  <c r="J88" i="29"/>
  <c r="J87" i="29"/>
  <c r="F87" i="29"/>
  <c r="F85" i="29"/>
  <c r="E83" i="29"/>
  <c r="J59" i="29"/>
  <c r="J58" i="29"/>
  <c r="F58" i="29"/>
  <c r="F56" i="29"/>
  <c r="E54" i="29"/>
  <c r="J20" i="29"/>
  <c r="E20" i="29"/>
  <c r="F88" i="29"/>
  <c r="J19" i="29"/>
  <c r="J14" i="29"/>
  <c r="J56" i="29"/>
  <c r="E7" i="29"/>
  <c r="E50" i="29"/>
  <c r="J39" i="28"/>
  <c r="J38" i="28"/>
  <c r="AY91" i="1"/>
  <c r="J37" i="28"/>
  <c r="AX91" i="1"/>
  <c r="BI395" i="28"/>
  <c r="BH395" i="28"/>
  <c r="BG395" i="28"/>
  <c r="BF395" i="28"/>
  <c r="T395" i="28"/>
  <c r="T394" i="28"/>
  <c r="R395" i="28"/>
  <c r="R394" i="28"/>
  <c r="P395" i="28"/>
  <c r="P394" i="28"/>
  <c r="BI389" i="28"/>
  <c r="BH389" i="28"/>
  <c r="BG389" i="28"/>
  <c r="BF389" i="28"/>
  <c r="T389" i="28"/>
  <c r="R389" i="28"/>
  <c r="P389" i="28"/>
  <c r="BI383" i="28"/>
  <c r="BH383" i="28"/>
  <c r="BG383" i="28"/>
  <c r="BF383" i="28"/>
  <c r="T383" i="28"/>
  <c r="R383" i="28"/>
  <c r="P383" i="28"/>
  <c r="BI378" i="28"/>
  <c r="BH378" i="28"/>
  <c r="BG378" i="28"/>
  <c r="BF378" i="28"/>
  <c r="T378" i="28"/>
  <c r="R378" i="28"/>
  <c r="P378" i="28"/>
  <c r="BI370" i="28"/>
  <c r="BH370" i="28"/>
  <c r="BG370" i="28"/>
  <c r="BF370" i="28"/>
  <c r="T370" i="28"/>
  <c r="R370" i="28"/>
  <c r="P370" i="28"/>
  <c r="BI363" i="28"/>
  <c r="BH363" i="28"/>
  <c r="BG363" i="28"/>
  <c r="BF363" i="28"/>
  <c r="T363" i="28"/>
  <c r="R363" i="28"/>
  <c r="P363" i="28"/>
  <c r="BI359" i="28"/>
  <c r="BH359" i="28"/>
  <c r="BG359" i="28"/>
  <c r="BF359" i="28"/>
  <c r="T359" i="28"/>
  <c r="R359" i="28"/>
  <c r="P359" i="28"/>
  <c r="BI352" i="28"/>
  <c r="BH352" i="28"/>
  <c r="BG352" i="28"/>
  <c r="BF352" i="28"/>
  <c r="T352" i="28"/>
  <c r="R352" i="28"/>
  <c r="P352" i="28"/>
  <c r="BI347" i="28"/>
  <c r="BH347" i="28"/>
  <c r="BG347" i="28"/>
  <c r="BF347" i="28"/>
  <c r="T347" i="28"/>
  <c r="R347" i="28"/>
  <c r="P347" i="28"/>
  <c r="BI341" i="28"/>
  <c r="BH341" i="28"/>
  <c r="BG341" i="28"/>
  <c r="BF341" i="28"/>
  <c r="T341" i="28"/>
  <c r="R341" i="28"/>
  <c r="P341" i="28"/>
  <c r="BI336" i="28"/>
  <c r="BH336" i="28"/>
  <c r="BG336" i="28"/>
  <c r="BF336" i="28"/>
  <c r="T336" i="28"/>
  <c r="R336" i="28"/>
  <c r="P336" i="28"/>
  <c r="BI332" i="28"/>
  <c r="BH332" i="28"/>
  <c r="BG332" i="28"/>
  <c r="BF332" i="28"/>
  <c r="T332" i="28"/>
  <c r="R332" i="28"/>
  <c r="P332" i="28"/>
  <c r="BI326" i="28"/>
  <c r="BH326" i="28"/>
  <c r="BG326" i="28"/>
  <c r="BF326" i="28"/>
  <c r="T326" i="28"/>
  <c r="R326" i="28"/>
  <c r="P326" i="28"/>
  <c r="BI320" i="28"/>
  <c r="BH320" i="28"/>
  <c r="BG320" i="28"/>
  <c r="BF320" i="28"/>
  <c r="T320" i="28"/>
  <c r="R320" i="28"/>
  <c r="P320" i="28"/>
  <c r="BI314" i="28"/>
  <c r="BH314" i="28"/>
  <c r="BG314" i="28"/>
  <c r="BF314" i="28"/>
  <c r="T314" i="28"/>
  <c r="R314" i="28"/>
  <c r="P314" i="28"/>
  <c r="BI311" i="28"/>
  <c r="BH311" i="28"/>
  <c r="BG311" i="28"/>
  <c r="BF311" i="28"/>
  <c r="T311" i="28"/>
  <c r="R311" i="28"/>
  <c r="P311" i="28"/>
  <c r="BI307" i="28"/>
  <c r="BH307" i="28"/>
  <c r="BG307" i="28"/>
  <c r="BF307" i="28"/>
  <c r="T307" i="28"/>
  <c r="R307" i="28"/>
  <c r="P307" i="28"/>
  <c r="BI304" i="28"/>
  <c r="BH304" i="28"/>
  <c r="BG304" i="28"/>
  <c r="BF304" i="28"/>
  <c r="T304" i="28"/>
  <c r="R304" i="28"/>
  <c r="P304" i="28"/>
  <c r="BI300" i="28"/>
  <c r="BH300" i="28"/>
  <c r="BG300" i="28"/>
  <c r="BF300" i="28"/>
  <c r="T300" i="28"/>
  <c r="R300" i="28"/>
  <c r="P300" i="28"/>
  <c r="BI297" i="28"/>
  <c r="BH297" i="28"/>
  <c r="BG297" i="28"/>
  <c r="BF297" i="28"/>
  <c r="T297" i="28"/>
  <c r="R297" i="28"/>
  <c r="P297" i="28"/>
  <c r="BI293" i="28"/>
  <c r="BH293" i="28"/>
  <c r="BG293" i="28"/>
  <c r="BF293" i="28"/>
  <c r="T293" i="28"/>
  <c r="R293" i="28"/>
  <c r="P293" i="28"/>
  <c r="BI285" i="28"/>
  <c r="BH285" i="28"/>
  <c r="BG285" i="28"/>
  <c r="BF285" i="28"/>
  <c r="T285" i="28"/>
  <c r="R285" i="28"/>
  <c r="P285" i="28"/>
  <c r="BI280" i="28"/>
  <c r="BH280" i="28"/>
  <c r="BG280" i="28"/>
  <c r="BF280" i="28"/>
  <c r="T280" i="28"/>
  <c r="R280" i="28"/>
  <c r="P280" i="28"/>
  <c r="BI275" i="28"/>
  <c r="BH275" i="28"/>
  <c r="BG275" i="28"/>
  <c r="BF275" i="28"/>
  <c r="T275" i="28"/>
  <c r="R275" i="28"/>
  <c r="P275" i="28"/>
  <c r="BI271" i="28"/>
  <c r="BH271" i="28"/>
  <c r="BG271" i="28"/>
  <c r="BF271" i="28"/>
  <c r="T271" i="28"/>
  <c r="R271" i="28"/>
  <c r="P271" i="28"/>
  <c r="BI268" i="28"/>
  <c r="BH268" i="28"/>
  <c r="BG268" i="28"/>
  <c r="BF268" i="28"/>
  <c r="T268" i="28"/>
  <c r="R268" i="28"/>
  <c r="P268" i="28"/>
  <c r="BI264" i="28"/>
  <c r="BH264" i="28"/>
  <c r="BG264" i="28"/>
  <c r="BF264" i="28"/>
  <c r="T264" i="28"/>
  <c r="R264" i="28"/>
  <c r="P264" i="28"/>
  <c r="BI259" i="28"/>
  <c r="BH259" i="28"/>
  <c r="BG259" i="28"/>
  <c r="BF259" i="28"/>
  <c r="T259" i="28"/>
  <c r="R259" i="28"/>
  <c r="P259" i="28"/>
  <c r="BI255" i="28"/>
  <c r="BH255" i="28"/>
  <c r="BG255" i="28"/>
  <c r="BF255" i="28"/>
  <c r="T255" i="28"/>
  <c r="R255" i="28"/>
  <c r="P255" i="28"/>
  <c r="BI250" i="28"/>
  <c r="BH250" i="28"/>
  <c r="BG250" i="28"/>
  <c r="BF250" i="28"/>
  <c r="T250" i="28"/>
  <c r="R250" i="28"/>
  <c r="P250" i="28"/>
  <c r="BI246" i="28"/>
  <c r="BH246" i="28"/>
  <c r="BG246" i="28"/>
  <c r="BF246" i="28"/>
  <c r="T246" i="28"/>
  <c r="R246" i="28"/>
  <c r="P246" i="28"/>
  <c r="BI243" i="28"/>
  <c r="BH243" i="28"/>
  <c r="BG243" i="28"/>
  <c r="BF243" i="28"/>
  <c r="T243" i="28"/>
  <c r="R243" i="28"/>
  <c r="P243" i="28"/>
  <c r="BI240" i="28"/>
  <c r="BH240" i="28"/>
  <c r="BG240" i="28"/>
  <c r="BF240" i="28"/>
  <c r="T240" i="28"/>
  <c r="R240" i="28"/>
  <c r="P240" i="28"/>
  <c r="BI233" i="28"/>
  <c r="BH233" i="28"/>
  <c r="BG233" i="28"/>
  <c r="BF233" i="28"/>
  <c r="T233" i="28"/>
  <c r="R233" i="28"/>
  <c r="P233" i="28"/>
  <c r="BI229" i="28"/>
  <c r="BH229" i="28"/>
  <c r="BG229" i="28"/>
  <c r="BF229" i="28"/>
  <c r="T229" i="28"/>
  <c r="R229" i="28"/>
  <c r="P229" i="28"/>
  <c r="BI224" i="28"/>
  <c r="BH224" i="28"/>
  <c r="BG224" i="28"/>
  <c r="BF224" i="28"/>
  <c r="T224" i="28"/>
  <c r="R224" i="28"/>
  <c r="P224" i="28"/>
  <c r="BI219" i="28"/>
  <c r="BH219" i="28"/>
  <c r="BG219" i="28"/>
  <c r="BF219" i="28"/>
  <c r="T219" i="28"/>
  <c r="R219" i="28"/>
  <c r="P219" i="28"/>
  <c r="BI214" i="28"/>
  <c r="BH214" i="28"/>
  <c r="BG214" i="28"/>
  <c r="BF214" i="28"/>
  <c r="T214" i="28"/>
  <c r="R214" i="28"/>
  <c r="P214" i="28"/>
  <c r="BI210" i="28"/>
  <c r="BH210" i="28"/>
  <c r="BG210" i="28"/>
  <c r="BF210" i="28"/>
  <c r="T210" i="28"/>
  <c r="R210" i="28"/>
  <c r="P210" i="28"/>
  <c r="BI205" i="28"/>
  <c r="BH205" i="28"/>
  <c r="BG205" i="28"/>
  <c r="BF205" i="28"/>
  <c r="T205" i="28"/>
  <c r="R205" i="28"/>
  <c r="P205" i="28"/>
  <c r="BI201" i="28"/>
  <c r="BH201" i="28"/>
  <c r="BG201" i="28"/>
  <c r="BF201" i="28"/>
  <c r="T201" i="28"/>
  <c r="R201" i="28"/>
  <c r="P201" i="28"/>
  <c r="BI196" i="28"/>
  <c r="BH196" i="28"/>
  <c r="BG196" i="28"/>
  <c r="BF196" i="28"/>
  <c r="T196" i="28"/>
  <c r="R196" i="28"/>
  <c r="P196" i="28"/>
  <c r="BI191" i="28"/>
  <c r="BH191" i="28"/>
  <c r="BG191" i="28"/>
  <c r="BF191" i="28"/>
  <c r="T191" i="28"/>
  <c r="R191" i="28"/>
  <c r="P191" i="28"/>
  <c r="BI185" i="28"/>
  <c r="BH185" i="28"/>
  <c r="BG185" i="28"/>
  <c r="BF185" i="28"/>
  <c r="T185" i="28"/>
  <c r="R185" i="28"/>
  <c r="P185" i="28"/>
  <c r="BI181" i="28"/>
  <c r="BH181" i="28"/>
  <c r="BG181" i="28"/>
  <c r="BF181" i="28"/>
  <c r="T181" i="28"/>
  <c r="R181" i="28"/>
  <c r="P181" i="28"/>
  <c r="BI176" i="28"/>
  <c r="BH176" i="28"/>
  <c r="BG176" i="28"/>
  <c r="BF176" i="28"/>
  <c r="T176" i="28"/>
  <c r="R176" i="28"/>
  <c r="P176" i="28"/>
  <c r="BI172" i="28"/>
  <c r="BH172" i="28"/>
  <c r="BG172" i="28"/>
  <c r="BF172" i="28"/>
  <c r="T172" i="28"/>
  <c r="R172" i="28"/>
  <c r="P172" i="28"/>
  <c r="BI167" i="28"/>
  <c r="BH167" i="28"/>
  <c r="BG167" i="28"/>
  <c r="BF167" i="28"/>
  <c r="T167" i="28"/>
  <c r="R167" i="28"/>
  <c r="P167" i="28"/>
  <c r="BI164" i="28"/>
  <c r="BH164" i="28"/>
  <c r="BG164" i="28"/>
  <c r="BF164" i="28"/>
  <c r="T164" i="28"/>
  <c r="R164" i="28"/>
  <c r="P164" i="28"/>
  <c r="BI161" i="28"/>
  <c r="BH161" i="28"/>
  <c r="BG161" i="28"/>
  <c r="BF161" i="28"/>
  <c r="T161" i="28"/>
  <c r="R161" i="28"/>
  <c r="P161" i="28"/>
  <c r="BI158" i="28"/>
  <c r="BH158" i="28"/>
  <c r="BG158" i="28"/>
  <c r="BF158" i="28"/>
  <c r="T158" i="28"/>
  <c r="R158" i="28"/>
  <c r="P158" i="28"/>
  <c r="BI151" i="28"/>
  <c r="BH151" i="28"/>
  <c r="BG151" i="28"/>
  <c r="BF151" i="28"/>
  <c r="T151" i="28"/>
  <c r="R151" i="28"/>
  <c r="P151" i="28"/>
  <c r="BI145" i="28"/>
  <c r="BH145" i="28"/>
  <c r="BG145" i="28"/>
  <c r="BF145" i="28"/>
  <c r="T145" i="28"/>
  <c r="R145" i="28"/>
  <c r="P145" i="28"/>
  <c r="BI139" i="28"/>
  <c r="BH139" i="28"/>
  <c r="BG139" i="28"/>
  <c r="BF139" i="28"/>
  <c r="T139" i="28"/>
  <c r="R139" i="28"/>
  <c r="P139" i="28"/>
  <c r="BI131" i="28"/>
  <c r="BH131" i="28"/>
  <c r="BG131" i="28"/>
  <c r="BF131" i="28"/>
  <c r="T131" i="28"/>
  <c r="R131" i="28"/>
  <c r="P131" i="28"/>
  <c r="BI126" i="28"/>
  <c r="BH126" i="28"/>
  <c r="BG126" i="28"/>
  <c r="BF126" i="28"/>
  <c r="T126" i="28"/>
  <c r="R126" i="28"/>
  <c r="P126" i="28"/>
  <c r="BI122" i="28"/>
  <c r="BH122" i="28"/>
  <c r="BG122" i="28"/>
  <c r="BF122" i="28"/>
  <c r="T122" i="28"/>
  <c r="R122" i="28"/>
  <c r="P122" i="28"/>
  <c r="BI115" i="28"/>
  <c r="BH115" i="28"/>
  <c r="BG115" i="28"/>
  <c r="BF115" i="28"/>
  <c r="T115" i="28"/>
  <c r="R115" i="28"/>
  <c r="P115" i="28"/>
  <c r="BI111" i="28"/>
  <c r="BH111" i="28"/>
  <c r="BG111" i="28"/>
  <c r="BF111" i="28"/>
  <c r="T111" i="28"/>
  <c r="R111" i="28"/>
  <c r="P111" i="28"/>
  <c r="BI106" i="28"/>
  <c r="BH106" i="28"/>
  <c r="BG106" i="28"/>
  <c r="BF106" i="28"/>
  <c r="T106" i="28"/>
  <c r="R106" i="28"/>
  <c r="P106" i="28"/>
  <c r="BI101" i="28"/>
  <c r="BH101" i="28"/>
  <c r="BG101" i="28"/>
  <c r="BF101" i="28"/>
  <c r="T101" i="28"/>
  <c r="R101" i="28"/>
  <c r="P101" i="28"/>
  <c r="BI94" i="28"/>
  <c r="BH94" i="28"/>
  <c r="BG94" i="28"/>
  <c r="BF94" i="28"/>
  <c r="T94" i="28"/>
  <c r="R94" i="28"/>
  <c r="P94" i="28"/>
  <c r="J88" i="28"/>
  <c r="J87" i="28"/>
  <c r="F87" i="28"/>
  <c r="F85" i="28"/>
  <c r="E83" i="28"/>
  <c r="J59" i="28"/>
  <c r="J58" i="28"/>
  <c r="F58" i="28"/>
  <c r="F56" i="28"/>
  <c r="E54" i="28"/>
  <c r="J20" i="28"/>
  <c r="E20" i="28"/>
  <c r="F88" i="28"/>
  <c r="J19" i="28"/>
  <c r="J14" i="28"/>
  <c r="J56" i="28"/>
  <c r="E7" i="28"/>
  <c r="E50" i="28"/>
  <c r="J39" i="27"/>
  <c r="J38" i="27"/>
  <c r="AY89" i="1"/>
  <c r="J37" i="27"/>
  <c r="AX89" i="1"/>
  <c r="BI343" i="27"/>
  <c r="BH343" i="27"/>
  <c r="BG343" i="27"/>
  <c r="BF343" i="27"/>
  <c r="T343" i="27"/>
  <c r="R343" i="27"/>
  <c r="P343" i="27"/>
  <c r="BI340" i="27"/>
  <c r="BH340" i="27"/>
  <c r="BG340" i="27"/>
  <c r="BF340" i="27"/>
  <c r="T340" i="27"/>
  <c r="R340" i="27"/>
  <c r="P340" i="27"/>
  <c r="BI337" i="27"/>
  <c r="BH337" i="27"/>
  <c r="BG337" i="27"/>
  <c r="BF337" i="27"/>
  <c r="T337" i="27"/>
  <c r="R337" i="27"/>
  <c r="P337" i="27"/>
  <c r="BI330" i="27"/>
  <c r="BH330" i="27"/>
  <c r="BG330" i="27"/>
  <c r="BF330" i="27"/>
  <c r="T330" i="27"/>
  <c r="R330" i="27"/>
  <c r="P330" i="27"/>
  <c r="BI324" i="27"/>
  <c r="BH324" i="27"/>
  <c r="BG324" i="27"/>
  <c r="BF324" i="27"/>
  <c r="T324" i="27"/>
  <c r="R324" i="27"/>
  <c r="P324" i="27"/>
  <c r="BI321" i="27"/>
  <c r="BH321" i="27"/>
  <c r="BG321" i="27"/>
  <c r="BF321" i="27"/>
  <c r="T321" i="27"/>
  <c r="R321" i="27"/>
  <c r="P321" i="27"/>
  <c r="BI318" i="27"/>
  <c r="BH318" i="27"/>
  <c r="BG318" i="27"/>
  <c r="BF318" i="27"/>
  <c r="T318" i="27"/>
  <c r="R318" i="27"/>
  <c r="P318" i="27"/>
  <c r="BI315" i="27"/>
  <c r="BH315" i="27"/>
  <c r="BG315" i="27"/>
  <c r="BF315" i="27"/>
  <c r="T315" i="27"/>
  <c r="R315" i="27"/>
  <c r="P315" i="27"/>
  <c r="BI312" i="27"/>
  <c r="BH312" i="27"/>
  <c r="BG312" i="27"/>
  <c r="BF312" i="27"/>
  <c r="T312" i="27"/>
  <c r="R312" i="27"/>
  <c r="P312" i="27"/>
  <c r="BI309" i="27"/>
  <c r="BH309" i="27"/>
  <c r="BG309" i="27"/>
  <c r="BF309" i="27"/>
  <c r="T309" i="27"/>
  <c r="R309" i="27"/>
  <c r="P309" i="27"/>
  <c r="BI306" i="27"/>
  <c r="BH306" i="27"/>
  <c r="BG306" i="27"/>
  <c r="BF306" i="27"/>
  <c r="T306" i="27"/>
  <c r="R306" i="27"/>
  <c r="P306" i="27"/>
  <c r="BI302" i="27"/>
  <c r="BH302" i="27"/>
  <c r="BG302" i="27"/>
  <c r="BF302" i="27"/>
  <c r="T302" i="27"/>
  <c r="R302" i="27"/>
  <c r="P302" i="27"/>
  <c r="BI296" i="27"/>
  <c r="BH296" i="27"/>
  <c r="BG296" i="27"/>
  <c r="BF296" i="27"/>
  <c r="T296" i="27"/>
  <c r="R296" i="27"/>
  <c r="P296" i="27"/>
  <c r="BI294" i="27"/>
  <c r="BH294" i="27"/>
  <c r="BG294" i="27"/>
  <c r="BF294" i="27"/>
  <c r="T294" i="27"/>
  <c r="R294" i="27"/>
  <c r="P294" i="27"/>
  <c r="BI292" i="27"/>
  <c r="BH292" i="27"/>
  <c r="BG292" i="27"/>
  <c r="BF292" i="27"/>
  <c r="T292" i="27"/>
  <c r="R292" i="27"/>
  <c r="P292" i="27"/>
  <c r="BI290" i="27"/>
  <c r="BH290" i="27"/>
  <c r="BG290" i="27"/>
  <c r="BF290" i="27"/>
  <c r="T290" i="27"/>
  <c r="R290" i="27"/>
  <c r="P290" i="27"/>
  <c r="BI287" i="27"/>
  <c r="BH287" i="27"/>
  <c r="BG287" i="27"/>
  <c r="BF287" i="27"/>
  <c r="T287" i="27"/>
  <c r="R287" i="27"/>
  <c r="P287" i="27"/>
  <c r="BI285" i="27"/>
  <c r="BH285" i="27"/>
  <c r="BG285" i="27"/>
  <c r="BF285" i="27"/>
  <c r="T285" i="27"/>
  <c r="R285" i="27"/>
  <c r="P285" i="27"/>
  <c r="BI283" i="27"/>
  <c r="BH283" i="27"/>
  <c r="BG283" i="27"/>
  <c r="BF283" i="27"/>
  <c r="T283" i="27"/>
  <c r="R283" i="27"/>
  <c r="P283" i="27"/>
  <c r="BI281" i="27"/>
  <c r="BH281" i="27"/>
  <c r="BG281" i="27"/>
  <c r="BF281" i="27"/>
  <c r="T281" i="27"/>
  <c r="R281" i="27"/>
  <c r="P281" i="27"/>
  <c r="BI279" i="27"/>
  <c r="BH279" i="27"/>
  <c r="BG279" i="27"/>
  <c r="BF279" i="27"/>
  <c r="T279" i="27"/>
  <c r="R279" i="27"/>
  <c r="P279" i="27"/>
  <c r="BI277" i="27"/>
  <c r="BH277" i="27"/>
  <c r="BG277" i="27"/>
  <c r="BF277" i="27"/>
  <c r="T277" i="27"/>
  <c r="R277" i="27"/>
  <c r="P277" i="27"/>
  <c r="BI274" i="27"/>
  <c r="BH274" i="27"/>
  <c r="BG274" i="27"/>
  <c r="BF274" i="27"/>
  <c r="T274" i="27"/>
  <c r="R274" i="27"/>
  <c r="P274" i="27"/>
  <c r="BI272" i="27"/>
  <c r="BH272" i="27"/>
  <c r="BG272" i="27"/>
  <c r="BF272" i="27"/>
  <c r="T272" i="27"/>
  <c r="R272" i="27"/>
  <c r="P272" i="27"/>
  <c r="BI270" i="27"/>
  <c r="BH270" i="27"/>
  <c r="BG270" i="27"/>
  <c r="BF270" i="27"/>
  <c r="T270" i="27"/>
  <c r="R270" i="27"/>
  <c r="P270" i="27"/>
  <c r="BI268" i="27"/>
  <c r="BH268" i="27"/>
  <c r="BG268" i="27"/>
  <c r="BF268" i="27"/>
  <c r="T268" i="27"/>
  <c r="R268" i="27"/>
  <c r="P268" i="27"/>
  <c r="BI264" i="27"/>
  <c r="BH264" i="27"/>
  <c r="BG264" i="27"/>
  <c r="BF264" i="27"/>
  <c r="T264" i="27"/>
  <c r="R264" i="27"/>
  <c r="P264" i="27"/>
  <c r="BI261" i="27"/>
  <c r="BH261" i="27"/>
  <c r="BG261" i="27"/>
  <c r="BF261" i="27"/>
  <c r="T261" i="27"/>
  <c r="R261" i="27"/>
  <c r="P261" i="27"/>
  <c r="BI257" i="27"/>
  <c r="BH257" i="27"/>
  <c r="BG257" i="27"/>
  <c r="BF257" i="27"/>
  <c r="T257" i="27"/>
  <c r="R257" i="27"/>
  <c r="P257" i="27"/>
  <c r="BI254" i="27"/>
  <c r="BH254" i="27"/>
  <c r="BG254" i="27"/>
  <c r="BF254" i="27"/>
  <c r="T254" i="27"/>
  <c r="R254" i="27"/>
  <c r="P254" i="27"/>
  <c r="BI252" i="27"/>
  <c r="BH252" i="27"/>
  <c r="BG252" i="27"/>
  <c r="BF252" i="27"/>
  <c r="T252" i="27"/>
  <c r="R252" i="27"/>
  <c r="P252" i="27"/>
  <c r="BI250" i="27"/>
  <c r="BH250" i="27"/>
  <c r="BG250" i="27"/>
  <c r="BF250" i="27"/>
  <c r="T250" i="27"/>
  <c r="R250" i="27"/>
  <c r="P250" i="27"/>
  <c r="BI246" i="27"/>
  <c r="BH246" i="27"/>
  <c r="BG246" i="27"/>
  <c r="BF246" i="27"/>
  <c r="T246" i="27"/>
  <c r="R246" i="27"/>
  <c r="P246" i="27"/>
  <c r="BI243" i="27"/>
  <c r="BH243" i="27"/>
  <c r="BG243" i="27"/>
  <c r="BF243" i="27"/>
  <c r="T243" i="27"/>
  <c r="R243" i="27"/>
  <c r="P243" i="27"/>
  <c r="BI239" i="27"/>
  <c r="BH239" i="27"/>
  <c r="BG239" i="27"/>
  <c r="BF239" i="27"/>
  <c r="T239" i="27"/>
  <c r="R239" i="27"/>
  <c r="P239" i="27"/>
  <c r="BI236" i="27"/>
  <c r="BH236" i="27"/>
  <c r="BG236" i="27"/>
  <c r="BF236" i="27"/>
  <c r="T236" i="27"/>
  <c r="R236" i="27"/>
  <c r="P236" i="27"/>
  <c r="BI234" i="27"/>
  <c r="BH234" i="27"/>
  <c r="BG234" i="27"/>
  <c r="BF234" i="27"/>
  <c r="T234" i="27"/>
  <c r="R234" i="27"/>
  <c r="P234" i="27"/>
  <c r="BI232" i="27"/>
  <c r="BH232" i="27"/>
  <c r="BG232" i="27"/>
  <c r="BF232" i="27"/>
  <c r="T232" i="27"/>
  <c r="R232" i="27"/>
  <c r="P232" i="27"/>
  <c r="BI229" i="27"/>
  <c r="BH229" i="27"/>
  <c r="BG229" i="27"/>
  <c r="BF229" i="27"/>
  <c r="T229" i="27"/>
  <c r="R229" i="27"/>
  <c r="P229" i="27"/>
  <c r="BI226" i="27"/>
  <c r="BH226" i="27"/>
  <c r="BG226" i="27"/>
  <c r="BF226" i="27"/>
  <c r="T226" i="27"/>
  <c r="R226" i="27"/>
  <c r="P226" i="27"/>
  <c r="BI223" i="27"/>
  <c r="BH223" i="27"/>
  <c r="BG223" i="27"/>
  <c r="BF223" i="27"/>
  <c r="T223" i="27"/>
  <c r="R223" i="27"/>
  <c r="P223" i="27"/>
  <c r="BI220" i="27"/>
  <c r="BH220" i="27"/>
  <c r="BG220" i="27"/>
  <c r="BF220" i="27"/>
  <c r="T220" i="27"/>
  <c r="R220" i="27"/>
  <c r="P220" i="27"/>
  <c r="BI218" i="27"/>
  <c r="BH218" i="27"/>
  <c r="BG218" i="27"/>
  <c r="BF218" i="27"/>
  <c r="T218" i="27"/>
  <c r="R218" i="27"/>
  <c r="P218" i="27"/>
  <c r="BI215" i="27"/>
  <c r="BH215" i="27"/>
  <c r="BG215" i="27"/>
  <c r="BF215" i="27"/>
  <c r="T215" i="27"/>
  <c r="R215" i="27"/>
  <c r="P215" i="27"/>
  <c r="BI213" i="27"/>
  <c r="BH213" i="27"/>
  <c r="BG213" i="27"/>
  <c r="BF213" i="27"/>
  <c r="T213" i="27"/>
  <c r="R213" i="27"/>
  <c r="P213" i="27"/>
  <c r="BI211" i="27"/>
  <c r="BH211" i="27"/>
  <c r="BG211" i="27"/>
  <c r="BF211" i="27"/>
  <c r="T211" i="27"/>
  <c r="R211" i="27"/>
  <c r="P211" i="27"/>
  <c r="BI209" i="27"/>
  <c r="BH209" i="27"/>
  <c r="BG209" i="27"/>
  <c r="BF209" i="27"/>
  <c r="T209" i="27"/>
  <c r="R209" i="27"/>
  <c r="P209" i="27"/>
  <c r="BI207" i="27"/>
  <c r="BH207" i="27"/>
  <c r="BG207" i="27"/>
  <c r="BF207" i="27"/>
  <c r="T207" i="27"/>
  <c r="R207" i="27"/>
  <c r="P207" i="27"/>
  <c r="BI205" i="27"/>
  <c r="BH205" i="27"/>
  <c r="BG205" i="27"/>
  <c r="BF205" i="27"/>
  <c r="T205" i="27"/>
  <c r="R205" i="27"/>
  <c r="P205" i="27"/>
  <c r="BI203" i="27"/>
  <c r="BH203" i="27"/>
  <c r="BG203" i="27"/>
  <c r="BF203" i="27"/>
  <c r="T203" i="27"/>
  <c r="R203" i="27"/>
  <c r="P203" i="27"/>
  <c r="BI201" i="27"/>
  <c r="BH201" i="27"/>
  <c r="BG201" i="27"/>
  <c r="BF201" i="27"/>
  <c r="T201" i="27"/>
  <c r="R201" i="27"/>
  <c r="P201" i="27"/>
  <c r="BI199" i="27"/>
  <c r="BH199" i="27"/>
  <c r="BG199" i="27"/>
  <c r="BF199" i="27"/>
  <c r="T199" i="27"/>
  <c r="R199" i="27"/>
  <c r="P199" i="27"/>
  <c r="BI197" i="27"/>
  <c r="BH197" i="27"/>
  <c r="BG197" i="27"/>
  <c r="BF197" i="27"/>
  <c r="T197" i="27"/>
  <c r="R197" i="27"/>
  <c r="P197" i="27"/>
  <c r="BI195" i="27"/>
  <c r="BH195" i="27"/>
  <c r="BG195" i="27"/>
  <c r="BF195" i="27"/>
  <c r="T195" i="27"/>
  <c r="R195" i="27"/>
  <c r="P195" i="27"/>
  <c r="BI193" i="27"/>
  <c r="BH193" i="27"/>
  <c r="BG193" i="27"/>
  <c r="BF193" i="27"/>
  <c r="T193" i="27"/>
  <c r="R193" i="27"/>
  <c r="P193" i="27"/>
  <c r="BI191" i="27"/>
  <c r="BH191" i="27"/>
  <c r="BG191" i="27"/>
  <c r="BF191" i="27"/>
  <c r="T191" i="27"/>
  <c r="R191" i="27"/>
  <c r="P191" i="27"/>
  <c r="BI189" i="27"/>
  <c r="BH189" i="27"/>
  <c r="BG189" i="27"/>
  <c r="BF189" i="27"/>
  <c r="T189" i="27"/>
  <c r="R189" i="27"/>
  <c r="P189" i="27"/>
  <c r="BI187" i="27"/>
  <c r="BH187" i="27"/>
  <c r="BG187" i="27"/>
  <c r="BF187" i="27"/>
  <c r="T187" i="27"/>
  <c r="R187" i="27"/>
  <c r="P187" i="27"/>
  <c r="BI185" i="27"/>
  <c r="BH185" i="27"/>
  <c r="BG185" i="27"/>
  <c r="BF185" i="27"/>
  <c r="T185" i="27"/>
  <c r="R185" i="27"/>
  <c r="P185" i="27"/>
  <c r="BI183" i="27"/>
  <c r="BH183" i="27"/>
  <c r="BG183" i="27"/>
  <c r="BF183" i="27"/>
  <c r="T183" i="27"/>
  <c r="R183" i="27"/>
  <c r="P183" i="27"/>
  <c r="BI181" i="27"/>
  <c r="BH181" i="27"/>
  <c r="BG181" i="27"/>
  <c r="BF181" i="27"/>
  <c r="T181" i="27"/>
  <c r="R181" i="27"/>
  <c r="P181" i="27"/>
  <c r="BI179" i="27"/>
  <c r="BH179" i="27"/>
  <c r="BG179" i="27"/>
  <c r="BF179" i="27"/>
  <c r="T179" i="27"/>
  <c r="R179" i="27"/>
  <c r="P179" i="27"/>
  <c r="BI177" i="27"/>
  <c r="BH177" i="27"/>
  <c r="BG177" i="27"/>
  <c r="BF177" i="27"/>
  <c r="T177" i="27"/>
  <c r="R177" i="27"/>
  <c r="P177" i="27"/>
  <c r="BI175" i="27"/>
  <c r="BH175" i="27"/>
  <c r="BG175" i="27"/>
  <c r="BF175" i="27"/>
  <c r="T175" i="27"/>
  <c r="R175" i="27"/>
  <c r="P175" i="27"/>
  <c r="BI173" i="27"/>
  <c r="BH173" i="27"/>
  <c r="BG173" i="27"/>
  <c r="BF173" i="27"/>
  <c r="T173" i="27"/>
  <c r="R173" i="27"/>
  <c r="P173" i="27"/>
  <c r="BI171" i="27"/>
  <c r="BH171" i="27"/>
  <c r="BG171" i="27"/>
  <c r="BF171" i="27"/>
  <c r="T171" i="27"/>
  <c r="R171" i="27"/>
  <c r="P171" i="27"/>
  <c r="BI167" i="27"/>
  <c r="BH167" i="27"/>
  <c r="BG167" i="27"/>
  <c r="BF167" i="27"/>
  <c r="T167" i="27"/>
  <c r="R167" i="27"/>
  <c r="P167" i="27"/>
  <c r="BI163" i="27"/>
  <c r="BH163" i="27"/>
  <c r="BG163" i="27"/>
  <c r="BF163" i="27"/>
  <c r="T163" i="27"/>
  <c r="R163" i="27"/>
  <c r="P163" i="27"/>
  <c r="BI160" i="27"/>
  <c r="BH160" i="27"/>
  <c r="BG160" i="27"/>
  <c r="BF160" i="27"/>
  <c r="T160" i="27"/>
  <c r="R160" i="27"/>
  <c r="P160" i="27"/>
  <c r="BI155" i="27"/>
  <c r="BH155" i="27"/>
  <c r="BG155" i="27"/>
  <c r="BF155" i="27"/>
  <c r="T155" i="27"/>
  <c r="R155" i="27"/>
  <c r="P155" i="27"/>
  <c r="BI152" i="27"/>
  <c r="BH152" i="27"/>
  <c r="BG152" i="27"/>
  <c r="BF152" i="27"/>
  <c r="T152" i="27"/>
  <c r="R152" i="27"/>
  <c r="P152" i="27"/>
  <c r="BI150" i="27"/>
  <c r="BH150" i="27"/>
  <c r="BG150" i="27"/>
  <c r="BF150" i="27"/>
  <c r="T150" i="27"/>
  <c r="R150" i="27"/>
  <c r="P150" i="27"/>
  <c r="BI145" i="27"/>
  <c r="BH145" i="27"/>
  <c r="BG145" i="27"/>
  <c r="BF145" i="27"/>
  <c r="T145" i="27"/>
  <c r="R145" i="27"/>
  <c r="P145" i="27"/>
  <c r="BI142" i="27"/>
  <c r="BH142" i="27"/>
  <c r="BG142" i="27"/>
  <c r="BF142" i="27"/>
  <c r="T142" i="27"/>
  <c r="R142" i="27"/>
  <c r="P142" i="27"/>
  <c r="BI137" i="27"/>
  <c r="BH137" i="27"/>
  <c r="BG137" i="27"/>
  <c r="BF137" i="27"/>
  <c r="T137" i="27"/>
  <c r="R137" i="27"/>
  <c r="P137" i="27"/>
  <c r="BI134" i="27"/>
  <c r="BH134" i="27"/>
  <c r="BG134" i="27"/>
  <c r="BF134" i="27"/>
  <c r="T134" i="27"/>
  <c r="R134" i="27"/>
  <c r="P134" i="27"/>
  <c r="BI131" i="27"/>
  <c r="BH131" i="27"/>
  <c r="BG131" i="27"/>
  <c r="BF131" i="27"/>
  <c r="T131" i="27"/>
  <c r="R131" i="27"/>
  <c r="P131" i="27"/>
  <c r="BI125" i="27"/>
  <c r="BH125" i="27"/>
  <c r="BG125" i="27"/>
  <c r="BF125" i="27"/>
  <c r="T125" i="27"/>
  <c r="R125" i="27"/>
  <c r="P125" i="27"/>
  <c r="BI122" i="27"/>
  <c r="BH122" i="27"/>
  <c r="BG122" i="27"/>
  <c r="BF122" i="27"/>
  <c r="T122" i="27"/>
  <c r="R122" i="27"/>
  <c r="P122" i="27"/>
  <c r="BI120" i="27"/>
  <c r="BH120" i="27"/>
  <c r="BG120" i="27"/>
  <c r="BF120" i="27"/>
  <c r="T120" i="27"/>
  <c r="R120" i="27"/>
  <c r="P120" i="27"/>
  <c r="BI118" i="27"/>
  <c r="BH118" i="27"/>
  <c r="BG118" i="27"/>
  <c r="BF118" i="27"/>
  <c r="T118" i="27"/>
  <c r="R118" i="27"/>
  <c r="P118" i="27"/>
  <c r="BI116" i="27"/>
  <c r="BH116" i="27"/>
  <c r="BG116" i="27"/>
  <c r="BF116" i="27"/>
  <c r="T116" i="27"/>
  <c r="R116" i="27"/>
  <c r="P116" i="27"/>
  <c r="BI114" i="27"/>
  <c r="BH114" i="27"/>
  <c r="BG114" i="27"/>
  <c r="BF114" i="27"/>
  <c r="T114" i="27"/>
  <c r="R114" i="27"/>
  <c r="P114" i="27"/>
  <c r="BI112" i="27"/>
  <c r="BH112" i="27"/>
  <c r="BG112" i="27"/>
  <c r="BF112" i="27"/>
  <c r="T112" i="27"/>
  <c r="R112" i="27"/>
  <c r="P112" i="27"/>
  <c r="BI110" i="27"/>
  <c r="BH110" i="27"/>
  <c r="BG110" i="27"/>
  <c r="BF110" i="27"/>
  <c r="T110" i="27"/>
  <c r="R110" i="27"/>
  <c r="P110" i="27"/>
  <c r="BI106" i="27"/>
  <c r="BH106" i="27"/>
  <c r="BG106" i="27"/>
  <c r="BF106" i="27"/>
  <c r="T106" i="27"/>
  <c r="R106" i="27"/>
  <c r="P106" i="27"/>
  <c r="BI103" i="27"/>
  <c r="BH103" i="27"/>
  <c r="BG103" i="27"/>
  <c r="BF103" i="27"/>
  <c r="T103" i="27"/>
  <c r="R103" i="27"/>
  <c r="P103" i="27"/>
  <c r="BI100" i="27"/>
  <c r="BH100" i="27"/>
  <c r="BG100" i="27"/>
  <c r="BF100" i="27"/>
  <c r="T100" i="27"/>
  <c r="R100" i="27"/>
  <c r="P100" i="27"/>
  <c r="BI97" i="27"/>
  <c r="BH97" i="27"/>
  <c r="BG97" i="27"/>
  <c r="BF97" i="27"/>
  <c r="T97" i="27"/>
  <c r="R97" i="27"/>
  <c r="P97" i="27"/>
  <c r="J91" i="27"/>
  <c r="J90" i="27"/>
  <c r="F90" i="27"/>
  <c r="F88" i="27"/>
  <c r="E86" i="27"/>
  <c r="J59" i="27"/>
  <c r="J58" i="27"/>
  <c r="F58" i="27"/>
  <c r="F56" i="27"/>
  <c r="E54" i="27"/>
  <c r="J20" i="27"/>
  <c r="E20" i="27"/>
  <c r="F91" i="27"/>
  <c r="J19" i="27"/>
  <c r="J14" i="27"/>
  <c r="J56" i="27"/>
  <c r="E7" i="27"/>
  <c r="E82" i="27"/>
  <c r="J39" i="26"/>
  <c r="J38" i="26"/>
  <c r="AY88" i="1"/>
  <c r="J37" i="26"/>
  <c r="AX88" i="1"/>
  <c r="BI257" i="26"/>
  <c r="BH257" i="26"/>
  <c r="BG257" i="26"/>
  <c r="BF257" i="26"/>
  <c r="T257" i="26"/>
  <c r="R257" i="26"/>
  <c r="P257" i="26"/>
  <c r="BI255" i="26"/>
  <c r="BH255" i="26"/>
  <c r="BG255" i="26"/>
  <c r="BF255" i="26"/>
  <c r="T255" i="26"/>
  <c r="R255" i="26"/>
  <c r="P255" i="26"/>
  <c r="BI253" i="26"/>
  <c r="BH253" i="26"/>
  <c r="BG253" i="26"/>
  <c r="BF253" i="26"/>
  <c r="T253" i="26"/>
  <c r="R253" i="26"/>
  <c r="P253" i="26"/>
  <c r="BI251" i="26"/>
  <c r="BH251" i="26"/>
  <c r="BG251" i="26"/>
  <c r="BF251" i="26"/>
  <c r="T251" i="26"/>
  <c r="R251" i="26"/>
  <c r="P251" i="26"/>
  <c r="BI249" i="26"/>
  <c r="BH249" i="26"/>
  <c r="BG249" i="26"/>
  <c r="BF249" i="26"/>
  <c r="T249" i="26"/>
  <c r="R249" i="26"/>
  <c r="P249" i="26"/>
  <c r="BI247" i="26"/>
  <c r="BH247" i="26"/>
  <c r="BG247" i="26"/>
  <c r="BF247" i="26"/>
  <c r="T247" i="26"/>
  <c r="R247" i="26"/>
  <c r="P247" i="26"/>
  <c r="BI245" i="26"/>
  <c r="BH245" i="26"/>
  <c r="BG245" i="26"/>
  <c r="BF245" i="26"/>
  <c r="T245" i="26"/>
  <c r="R245" i="26"/>
  <c r="P245" i="26"/>
  <c r="BI242" i="26"/>
  <c r="BH242" i="26"/>
  <c r="BG242" i="26"/>
  <c r="BF242" i="26"/>
  <c r="T242" i="26"/>
  <c r="R242" i="26"/>
  <c r="P242" i="26"/>
  <c r="BI240" i="26"/>
  <c r="BH240" i="26"/>
  <c r="BG240" i="26"/>
  <c r="BF240" i="26"/>
  <c r="T240" i="26"/>
  <c r="R240" i="26"/>
  <c r="P240" i="26"/>
  <c r="BI238" i="26"/>
  <c r="BH238" i="26"/>
  <c r="BG238" i="26"/>
  <c r="BF238" i="26"/>
  <c r="T238" i="26"/>
  <c r="R238" i="26"/>
  <c r="P238" i="26"/>
  <c r="BI236" i="26"/>
  <c r="BH236" i="26"/>
  <c r="BG236" i="26"/>
  <c r="BF236" i="26"/>
  <c r="T236" i="26"/>
  <c r="R236" i="26"/>
  <c r="P236" i="26"/>
  <c r="BI234" i="26"/>
  <c r="BH234" i="26"/>
  <c r="BG234" i="26"/>
  <c r="BF234" i="26"/>
  <c r="T234" i="26"/>
  <c r="R234" i="26"/>
  <c r="P234" i="26"/>
  <c r="BI232" i="26"/>
  <c r="BH232" i="26"/>
  <c r="BG232" i="26"/>
  <c r="BF232" i="26"/>
  <c r="T232" i="26"/>
  <c r="R232" i="26"/>
  <c r="P232" i="26"/>
  <c r="BI230" i="26"/>
  <c r="BH230" i="26"/>
  <c r="BG230" i="26"/>
  <c r="BF230" i="26"/>
  <c r="T230" i="26"/>
  <c r="R230" i="26"/>
  <c r="P230" i="26"/>
  <c r="BI228" i="26"/>
  <c r="BH228" i="26"/>
  <c r="BG228" i="26"/>
  <c r="BF228" i="26"/>
  <c r="T228" i="26"/>
  <c r="R228" i="26"/>
  <c r="P228" i="26"/>
  <c r="BI226" i="26"/>
  <c r="BH226" i="26"/>
  <c r="BG226" i="26"/>
  <c r="BF226" i="26"/>
  <c r="T226" i="26"/>
  <c r="R226" i="26"/>
  <c r="P226" i="26"/>
  <c r="BI224" i="26"/>
  <c r="BH224" i="26"/>
  <c r="BG224" i="26"/>
  <c r="BF224" i="26"/>
  <c r="T224" i="26"/>
  <c r="R224" i="26"/>
  <c r="P224" i="26"/>
  <c r="BI222" i="26"/>
  <c r="BH222" i="26"/>
  <c r="BG222" i="26"/>
  <c r="BF222" i="26"/>
  <c r="T222" i="26"/>
  <c r="R222" i="26"/>
  <c r="P222" i="26"/>
  <c r="BI220" i="26"/>
  <c r="BH220" i="26"/>
  <c r="BG220" i="26"/>
  <c r="BF220" i="26"/>
  <c r="T220" i="26"/>
  <c r="R220" i="26"/>
  <c r="P220" i="26"/>
  <c r="BI218" i="26"/>
  <c r="BH218" i="26"/>
  <c r="BG218" i="26"/>
  <c r="BF218" i="26"/>
  <c r="T218" i="26"/>
  <c r="R218" i="26"/>
  <c r="P218" i="26"/>
  <c r="BI216" i="26"/>
  <c r="BH216" i="26"/>
  <c r="BG216" i="26"/>
  <c r="BF216" i="26"/>
  <c r="T216" i="26"/>
  <c r="R216" i="26"/>
  <c r="P216" i="26"/>
  <c r="BI214" i="26"/>
  <c r="BH214" i="26"/>
  <c r="BG214" i="26"/>
  <c r="BF214" i="26"/>
  <c r="T214" i="26"/>
  <c r="R214" i="26"/>
  <c r="P214" i="26"/>
  <c r="BI212" i="26"/>
  <c r="BH212" i="26"/>
  <c r="BG212" i="26"/>
  <c r="BF212" i="26"/>
  <c r="T212" i="26"/>
  <c r="R212" i="26"/>
  <c r="P212" i="26"/>
  <c r="BI210" i="26"/>
  <c r="BH210" i="26"/>
  <c r="BG210" i="26"/>
  <c r="BF210" i="26"/>
  <c r="T210" i="26"/>
  <c r="R210" i="26"/>
  <c r="P210" i="26"/>
  <c r="BI208" i="26"/>
  <c r="BH208" i="26"/>
  <c r="BG208" i="26"/>
  <c r="BF208" i="26"/>
  <c r="T208" i="26"/>
  <c r="R208" i="26"/>
  <c r="P208" i="26"/>
  <c r="BI206" i="26"/>
  <c r="BH206" i="26"/>
  <c r="BG206" i="26"/>
  <c r="BF206" i="26"/>
  <c r="T206" i="26"/>
  <c r="R206" i="26"/>
  <c r="P206" i="26"/>
  <c r="BI204" i="26"/>
  <c r="BH204" i="26"/>
  <c r="BG204" i="26"/>
  <c r="BF204" i="26"/>
  <c r="T204" i="26"/>
  <c r="R204" i="26"/>
  <c r="P204" i="26"/>
  <c r="BI202" i="26"/>
  <c r="BH202" i="26"/>
  <c r="BG202" i="26"/>
  <c r="BF202" i="26"/>
  <c r="T202" i="26"/>
  <c r="R202" i="26"/>
  <c r="P202" i="26"/>
  <c r="BI200" i="26"/>
  <c r="BH200" i="26"/>
  <c r="BG200" i="26"/>
  <c r="BF200" i="26"/>
  <c r="T200" i="26"/>
  <c r="R200" i="26"/>
  <c r="P200" i="26"/>
  <c r="BI198" i="26"/>
  <c r="BH198" i="26"/>
  <c r="BG198" i="26"/>
  <c r="BF198" i="26"/>
  <c r="T198" i="26"/>
  <c r="R198" i="26"/>
  <c r="P198" i="26"/>
  <c r="BI196" i="26"/>
  <c r="BH196" i="26"/>
  <c r="BG196" i="26"/>
  <c r="BF196" i="26"/>
  <c r="T196" i="26"/>
  <c r="R196" i="26"/>
  <c r="P196" i="26"/>
  <c r="BI194" i="26"/>
  <c r="BH194" i="26"/>
  <c r="BG194" i="26"/>
  <c r="BF194" i="26"/>
  <c r="T194" i="26"/>
  <c r="R194" i="26"/>
  <c r="P194" i="26"/>
  <c r="BI192" i="26"/>
  <c r="BH192" i="26"/>
  <c r="BG192" i="26"/>
  <c r="BF192" i="26"/>
  <c r="T192" i="26"/>
  <c r="R192" i="26"/>
  <c r="P192" i="26"/>
  <c r="BI190" i="26"/>
  <c r="BH190" i="26"/>
  <c r="BG190" i="26"/>
  <c r="BF190" i="26"/>
  <c r="T190" i="26"/>
  <c r="R190" i="26"/>
  <c r="P190" i="26"/>
  <c r="BI188" i="26"/>
  <c r="BH188" i="26"/>
  <c r="BG188" i="26"/>
  <c r="BF188" i="26"/>
  <c r="T188" i="26"/>
  <c r="R188" i="26"/>
  <c r="P188" i="26"/>
  <c r="BI186" i="26"/>
  <c r="BH186" i="26"/>
  <c r="BG186" i="26"/>
  <c r="BF186" i="26"/>
  <c r="T186" i="26"/>
  <c r="R186" i="26"/>
  <c r="P186" i="26"/>
  <c r="BI184" i="26"/>
  <c r="BH184" i="26"/>
  <c r="BG184" i="26"/>
  <c r="BF184" i="26"/>
  <c r="T184" i="26"/>
  <c r="R184" i="26"/>
  <c r="P184" i="26"/>
  <c r="BI182" i="26"/>
  <c r="BH182" i="26"/>
  <c r="BG182" i="26"/>
  <c r="BF182" i="26"/>
  <c r="T182" i="26"/>
  <c r="R182" i="26"/>
  <c r="P182" i="26"/>
  <c r="BI180" i="26"/>
  <c r="BH180" i="26"/>
  <c r="BG180" i="26"/>
  <c r="BF180" i="26"/>
  <c r="T180" i="26"/>
  <c r="R180" i="26"/>
  <c r="P180" i="26"/>
  <c r="BI177" i="26"/>
  <c r="BH177" i="26"/>
  <c r="BG177" i="26"/>
  <c r="BF177" i="26"/>
  <c r="T177" i="26"/>
  <c r="R177" i="26"/>
  <c r="P177" i="26"/>
  <c r="BI175" i="26"/>
  <c r="BH175" i="26"/>
  <c r="BG175" i="26"/>
  <c r="BF175" i="26"/>
  <c r="T175" i="26"/>
  <c r="R175" i="26"/>
  <c r="P175" i="26"/>
  <c r="BI173" i="26"/>
  <c r="BH173" i="26"/>
  <c r="BG173" i="26"/>
  <c r="BF173" i="26"/>
  <c r="T173" i="26"/>
  <c r="R173" i="26"/>
  <c r="P173" i="26"/>
  <c r="BI171" i="26"/>
  <c r="BH171" i="26"/>
  <c r="BG171" i="26"/>
  <c r="BF171" i="26"/>
  <c r="T171" i="26"/>
  <c r="R171" i="26"/>
  <c r="P171" i="26"/>
  <c r="BI168" i="26"/>
  <c r="BH168" i="26"/>
  <c r="BG168" i="26"/>
  <c r="BF168" i="26"/>
  <c r="T168" i="26"/>
  <c r="R168" i="26"/>
  <c r="P168" i="26"/>
  <c r="BI165" i="26"/>
  <c r="BH165" i="26"/>
  <c r="BG165" i="26"/>
  <c r="BF165" i="26"/>
  <c r="T165" i="26"/>
  <c r="R165" i="26"/>
  <c r="P165" i="26"/>
  <c r="BI162" i="26"/>
  <c r="BH162" i="26"/>
  <c r="BG162" i="26"/>
  <c r="BF162" i="26"/>
  <c r="T162" i="26"/>
  <c r="R162" i="26"/>
  <c r="P162" i="26"/>
  <c r="BI159" i="26"/>
  <c r="BH159" i="26"/>
  <c r="BG159" i="26"/>
  <c r="BF159" i="26"/>
  <c r="T159" i="26"/>
  <c r="R159" i="26"/>
  <c r="P159" i="26"/>
  <c r="BI156" i="26"/>
  <c r="BH156" i="26"/>
  <c r="BG156" i="26"/>
  <c r="BF156" i="26"/>
  <c r="T156" i="26"/>
  <c r="R156" i="26"/>
  <c r="P156" i="26"/>
  <c r="BI154" i="26"/>
  <c r="BH154" i="26"/>
  <c r="BG154" i="26"/>
  <c r="BF154" i="26"/>
  <c r="T154" i="26"/>
  <c r="R154" i="26"/>
  <c r="P154" i="26"/>
  <c r="BI152" i="26"/>
  <c r="BH152" i="26"/>
  <c r="BG152" i="26"/>
  <c r="BF152" i="26"/>
  <c r="T152" i="26"/>
  <c r="R152" i="26"/>
  <c r="P152" i="26"/>
  <c r="BI150" i="26"/>
  <c r="BH150" i="26"/>
  <c r="BG150" i="26"/>
  <c r="BF150" i="26"/>
  <c r="T150" i="26"/>
  <c r="R150" i="26"/>
  <c r="P150" i="26"/>
  <c r="BI148" i="26"/>
  <c r="BH148" i="26"/>
  <c r="BG148" i="26"/>
  <c r="BF148" i="26"/>
  <c r="T148" i="26"/>
  <c r="R148" i="26"/>
  <c r="P148" i="26"/>
  <c r="BI145" i="26"/>
  <c r="BH145" i="26"/>
  <c r="BG145" i="26"/>
  <c r="BF145" i="26"/>
  <c r="T145" i="26"/>
  <c r="R145" i="26"/>
  <c r="P145" i="26"/>
  <c r="BI143" i="26"/>
  <c r="BH143" i="26"/>
  <c r="BG143" i="26"/>
  <c r="BF143" i="26"/>
  <c r="T143" i="26"/>
  <c r="R143" i="26"/>
  <c r="P143" i="26"/>
  <c r="BI141" i="26"/>
  <c r="BH141" i="26"/>
  <c r="BG141" i="26"/>
  <c r="BF141" i="26"/>
  <c r="T141" i="26"/>
  <c r="R141" i="26"/>
  <c r="P141" i="26"/>
  <c r="BI139" i="26"/>
  <c r="BH139" i="26"/>
  <c r="BG139" i="26"/>
  <c r="BF139" i="26"/>
  <c r="T139" i="26"/>
  <c r="R139" i="26"/>
  <c r="P139" i="26"/>
  <c r="BI137" i="26"/>
  <c r="BH137" i="26"/>
  <c r="BG137" i="26"/>
  <c r="BF137" i="26"/>
  <c r="T137" i="26"/>
  <c r="R137" i="26"/>
  <c r="P137" i="26"/>
  <c r="BI135" i="26"/>
  <c r="BH135" i="26"/>
  <c r="BG135" i="26"/>
  <c r="BF135" i="26"/>
  <c r="T135" i="26"/>
  <c r="R135" i="26"/>
  <c r="P135" i="26"/>
  <c r="BI132" i="26"/>
  <c r="BH132" i="26"/>
  <c r="BG132" i="26"/>
  <c r="BF132" i="26"/>
  <c r="T132" i="26"/>
  <c r="R132" i="26"/>
  <c r="P132" i="26"/>
  <c r="BI130" i="26"/>
  <c r="BH130" i="26"/>
  <c r="BG130" i="26"/>
  <c r="BF130" i="26"/>
  <c r="T130" i="26"/>
  <c r="R130" i="26"/>
  <c r="P130" i="26"/>
  <c r="BI127" i="26"/>
  <c r="BH127" i="26"/>
  <c r="BG127" i="26"/>
  <c r="BF127" i="26"/>
  <c r="T127" i="26"/>
  <c r="R127" i="26"/>
  <c r="P127" i="26"/>
  <c r="BI125" i="26"/>
  <c r="BH125" i="26"/>
  <c r="BG125" i="26"/>
  <c r="BF125" i="26"/>
  <c r="T125" i="26"/>
  <c r="R125" i="26"/>
  <c r="P125" i="26"/>
  <c r="BI123" i="26"/>
  <c r="BH123" i="26"/>
  <c r="BG123" i="26"/>
  <c r="BF123" i="26"/>
  <c r="T123" i="26"/>
  <c r="R123" i="26"/>
  <c r="P123" i="26"/>
  <c r="BI120" i="26"/>
  <c r="BH120" i="26"/>
  <c r="BG120" i="26"/>
  <c r="BF120" i="26"/>
  <c r="T120" i="26"/>
  <c r="R120" i="26"/>
  <c r="P120" i="26"/>
  <c r="BI118" i="26"/>
  <c r="BH118" i="26"/>
  <c r="BG118" i="26"/>
  <c r="BF118" i="26"/>
  <c r="T118" i="26"/>
  <c r="R118" i="26"/>
  <c r="P118" i="26"/>
  <c r="BI115" i="26"/>
  <c r="BH115" i="26"/>
  <c r="BG115" i="26"/>
  <c r="BF115" i="26"/>
  <c r="T115" i="26"/>
  <c r="R115" i="26"/>
  <c r="P115" i="26"/>
  <c r="BI113" i="26"/>
  <c r="BH113" i="26"/>
  <c r="BG113" i="26"/>
  <c r="BF113" i="26"/>
  <c r="T113" i="26"/>
  <c r="R113" i="26"/>
  <c r="P113" i="26"/>
  <c r="BI108" i="26"/>
  <c r="BH108" i="26"/>
  <c r="BG108" i="26"/>
  <c r="BF108" i="26"/>
  <c r="T108" i="26"/>
  <c r="R108" i="26"/>
  <c r="P108" i="26"/>
  <c r="BI105" i="26"/>
  <c r="BH105" i="26"/>
  <c r="BG105" i="26"/>
  <c r="BF105" i="26"/>
  <c r="T105" i="26"/>
  <c r="R105" i="26"/>
  <c r="P105" i="26"/>
  <c r="BI102" i="26"/>
  <c r="BH102" i="26"/>
  <c r="BG102" i="26"/>
  <c r="BF102" i="26"/>
  <c r="T102" i="26"/>
  <c r="R102" i="26"/>
  <c r="P102" i="26"/>
  <c r="BI99" i="26"/>
  <c r="BH99" i="26"/>
  <c r="BG99" i="26"/>
  <c r="BF99" i="26"/>
  <c r="T99" i="26"/>
  <c r="R99" i="26"/>
  <c r="P99" i="26"/>
  <c r="BI96" i="26"/>
  <c r="BH96" i="26"/>
  <c r="BG96" i="26"/>
  <c r="BF96" i="26"/>
  <c r="T96" i="26"/>
  <c r="R96" i="26"/>
  <c r="P96" i="26"/>
  <c r="BI94" i="26"/>
  <c r="BH94" i="26"/>
  <c r="BG94" i="26"/>
  <c r="BF94" i="26"/>
  <c r="T94" i="26"/>
  <c r="R94" i="26"/>
  <c r="P94" i="26"/>
  <c r="J88" i="26"/>
  <c r="J87" i="26"/>
  <c r="F87" i="26"/>
  <c r="F85" i="26"/>
  <c r="E83" i="26"/>
  <c r="J59" i="26"/>
  <c r="J58" i="26"/>
  <c r="F58" i="26"/>
  <c r="F56" i="26"/>
  <c r="E54" i="26"/>
  <c r="J20" i="26"/>
  <c r="E20" i="26"/>
  <c r="F59" i="26"/>
  <c r="J19" i="26"/>
  <c r="J14" i="26"/>
  <c r="J56" i="26"/>
  <c r="E7" i="26"/>
  <c r="E50" i="26"/>
  <c r="J39" i="25"/>
  <c r="J38" i="25"/>
  <c r="AY87" i="1"/>
  <c r="J37" i="25"/>
  <c r="AX87" i="1"/>
  <c r="BI316" i="25"/>
  <c r="BH316" i="25"/>
  <c r="BG316" i="25"/>
  <c r="BF316" i="25"/>
  <c r="T316" i="25"/>
  <c r="T315" i="25"/>
  <c r="R316" i="25"/>
  <c r="R315" i="25"/>
  <c r="P316" i="25"/>
  <c r="P315" i="25"/>
  <c r="BI311" i="25"/>
  <c r="BH311" i="25"/>
  <c r="BG311" i="25"/>
  <c r="BF311" i="25"/>
  <c r="T311" i="25"/>
  <c r="R311" i="25"/>
  <c r="P311" i="25"/>
  <c r="BI307" i="25"/>
  <c r="BH307" i="25"/>
  <c r="BG307" i="25"/>
  <c r="BF307" i="25"/>
  <c r="T307" i="25"/>
  <c r="R307" i="25"/>
  <c r="P307" i="25"/>
  <c r="BI304" i="25"/>
  <c r="BH304" i="25"/>
  <c r="BG304" i="25"/>
  <c r="BF304" i="25"/>
  <c r="T304" i="25"/>
  <c r="R304" i="25"/>
  <c r="P304" i="25"/>
  <c r="BI300" i="25"/>
  <c r="BH300" i="25"/>
  <c r="BG300" i="25"/>
  <c r="BF300" i="25"/>
  <c r="T300" i="25"/>
  <c r="R300" i="25"/>
  <c r="P300" i="25"/>
  <c r="BI297" i="25"/>
  <c r="BH297" i="25"/>
  <c r="BG297" i="25"/>
  <c r="BF297" i="25"/>
  <c r="T297" i="25"/>
  <c r="R297" i="25"/>
  <c r="P297" i="25"/>
  <c r="BI292" i="25"/>
  <c r="BH292" i="25"/>
  <c r="BG292" i="25"/>
  <c r="BF292" i="25"/>
  <c r="T292" i="25"/>
  <c r="R292" i="25"/>
  <c r="P292" i="25"/>
  <c r="BI288" i="25"/>
  <c r="BH288" i="25"/>
  <c r="BG288" i="25"/>
  <c r="BF288" i="25"/>
  <c r="T288" i="25"/>
  <c r="R288" i="25"/>
  <c r="P288" i="25"/>
  <c r="BI285" i="25"/>
  <c r="BH285" i="25"/>
  <c r="BG285" i="25"/>
  <c r="BF285" i="25"/>
  <c r="T285" i="25"/>
  <c r="R285" i="25"/>
  <c r="P285" i="25"/>
  <c r="BI281" i="25"/>
  <c r="BH281" i="25"/>
  <c r="BG281" i="25"/>
  <c r="BF281" i="25"/>
  <c r="T281" i="25"/>
  <c r="R281" i="25"/>
  <c r="P281" i="25"/>
  <c r="BI275" i="25"/>
  <c r="BH275" i="25"/>
  <c r="BG275" i="25"/>
  <c r="BF275" i="25"/>
  <c r="T275" i="25"/>
  <c r="R275" i="25"/>
  <c r="P275" i="25"/>
  <c r="BI272" i="25"/>
  <c r="BH272" i="25"/>
  <c r="BG272" i="25"/>
  <c r="BF272" i="25"/>
  <c r="T272" i="25"/>
  <c r="R272" i="25"/>
  <c r="P272" i="25"/>
  <c r="BI269" i="25"/>
  <c r="BH269" i="25"/>
  <c r="BG269" i="25"/>
  <c r="BF269" i="25"/>
  <c r="T269" i="25"/>
  <c r="R269" i="25"/>
  <c r="P269" i="25"/>
  <c r="BI263" i="25"/>
  <c r="BH263" i="25"/>
  <c r="BG263" i="25"/>
  <c r="BF263" i="25"/>
  <c r="T263" i="25"/>
  <c r="R263" i="25"/>
  <c r="P263" i="25"/>
  <c r="BI258" i="25"/>
  <c r="BH258" i="25"/>
  <c r="BG258" i="25"/>
  <c r="BF258" i="25"/>
  <c r="T258" i="25"/>
  <c r="R258" i="25"/>
  <c r="P258" i="25"/>
  <c r="BI255" i="25"/>
  <c r="BH255" i="25"/>
  <c r="BG255" i="25"/>
  <c r="BF255" i="25"/>
  <c r="T255" i="25"/>
  <c r="R255" i="25"/>
  <c r="P255" i="25"/>
  <c r="BI250" i="25"/>
  <c r="BH250" i="25"/>
  <c r="BG250" i="25"/>
  <c r="BF250" i="25"/>
  <c r="T250" i="25"/>
  <c r="R250" i="25"/>
  <c r="P250" i="25"/>
  <c r="BI246" i="25"/>
  <c r="BH246" i="25"/>
  <c r="BG246" i="25"/>
  <c r="BF246" i="25"/>
  <c r="T246" i="25"/>
  <c r="R246" i="25"/>
  <c r="P246" i="25"/>
  <c r="BI242" i="25"/>
  <c r="BH242" i="25"/>
  <c r="BG242" i="25"/>
  <c r="BF242" i="25"/>
  <c r="T242" i="25"/>
  <c r="R242" i="25"/>
  <c r="P242" i="25"/>
  <c r="BI238" i="25"/>
  <c r="BH238" i="25"/>
  <c r="BG238" i="25"/>
  <c r="BF238" i="25"/>
  <c r="T238" i="25"/>
  <c r="R238" i="25"/>
  <c r="P238" i="25"/>
  <c r="BI233" i="25"/>
  <c r="BH233" i="25"/>
  <c r="BG233" i="25"/>
  <c r="BF233" i="25"/>
  <c r="T233" i="25"/>
  <c r="R233" i="25"/>
  <c r="P233" i="25"/>
  <c r="BI229" i="25"/>
  <c r="BH229" i="25"/>
  <c r="BG229" i="25"/>
  <c r="BF229" i="25"/>
  <c r="T229" i="25"/>
  <c r="R229" i="25"/>
  <c r="P229" i="25"/>
  <c r="BI225" i="25"/>
  <c r="BH225" i="25"/>
  <c r="BG225" i="25"/>
  <c r="BF225" i="25"/>
  <c r="T225" i="25"/>
  <c r="R225" i="25"/>
  <c r="P225" i="25"/>
  <c r="BI221" i="25"/>
  <c r="BH221" i="25"/>
  <c r="BG221" i="25"/>
  <c r="BF221" i="25"/>
  <c r="T221" i="25"/>
  <c r="R221" i="25"/>
  <c r="P221" i="25"/>
  <c r="BI217" i="25"/>
  <c r="BH217" i="25"/>
  <c r="BG217" i="25"/>
  <c r="BF217" i="25"/>
  <c r="T217" i="25"/>
  <c r="R217" i="25"/>
  <c r="P217" i="25"/>
  <c r="BI214" i="25"/>
  <c r="BH214" i="25"/>
  <c r="BG214" i="25"/>
  <c r="BF214" i="25"/>
  <c r="T214" i="25"/>
  <c r="R214" i="25"/>
  <c r="P214" i="25"/>
  <c r="BI210" i="25"/>
  <c r="BH210" i="25"/>
  <c r="BG210" i="25"/>
  <c r="BF210" i="25"/>
  <c r="T210" i="25"/>
  <c r="R210" i="25"/>
  <c r="P210" i="25"/>
  <c r="BI207" i="25"/>
  <c r="BH207" i="25"/>
  <c r="BG207" i="25"/>
  <c r="BF207" i="25"/>
  <c r="T207" i="25"/>
  <c r="R207" i="25"/>
  <c r="P207" i="25"/>
  <c r="BI198" i="25"/>
  <c r="BH198" i="25"/>
  <c r="BG198" i="25"/>
  <c r="BF198" i="25"/>
  <c r="T198" i="25"/>
  <c r="R198" i="25"/>
  <c r="P198" i="25"/>
  <c r="BI194" i="25"/>
  <c r="BH194" i="25"/>
  <c r="BG194" i="25"/>
  <c r="BF194" i="25"/>
  <c r="T194" i="25"/>
  <c r="R194" i="25"/>
  <c r="P194" i="25"/>
  <c r="BI190" i="25"/>
  <c r="BH190" i="25"/>
  <c r="BG190" i="25"/>
  <c r="BF190" i="25"/>
  <c r="T190" i="25"/>
  <c r="R190" i="25"/>
  <c r="P190" i="25"/>
  <c r="BI186" i="25"/>
  <c r="BH186" i="25"/>
  <c r="BG186" i="25"/>
  <c r="BF186" i="25"/>
  <c r="T186" i="25"/>
  <c r="R186" i="25"/>
  <c r="P186" i="25"/>
  <c r="BI183" i="25"/>
  <c r="BH183" i="25"/>
  <c r="BG183" i="25"/>
  <c r="BF183" i="25"/>
  <c r="T183" i="25"/>
  <c r="R183" i="25"/>
  <c r="P183" i="25"/>
  <c r="BI180" i="25"/>
  <c r="BH180" i="25"/>
  <c r="BG180" i="25"/>
  <c r="BF180" i="25"/>
  <c r="T180" i="25"/>
  <c r="R180" i="25"/>
  <c r="P180" i="25"/>
  <c r="BI176" i="25"/>
  <c r="BH176" i="25"/>
  <c r="BG176" i="25"/>
  <c r="BF176" i="25"/>
  <c r="T176" i="25"/>
  <c r="R176" i="25"/>
  <c r="P176" i="25"/>
  <c r="BI171" i="25"/>
  <c r="BH171" i="25"/>
  <c r="BG171" i="25"/>
  <c r="BF171" i="25"/>
  <c r="T171" i="25"/>
  <c r="R171" i="25"/>
  <c r="P171" i="25"/>
  <c r="BI168" i="25"/>
  <c r="BH168" i="25"/>
  <c r="BG168" i="25"/>
  <c r="BF168" i="25"/>
  <c r="T168" i="25"/>
  <c r="R168" i="25"/>
  <c r="P168" i="25"/>
  <c r="BI164" i="25"/>
  <c r="BH164" i="25"/>
  <c r="BG164" i="25"/>
  <c r="BF164" i="25"/>
  <c r="T164" i="25"/>
  <c r="R164" i="25"/>
  <c r="P164" i="25"/>
  <c r="BI158" i="25"/>
  <c r="BH158" i="25"/>
  <c r="BG158" i="25"/>
  <c r="BF158" i="25"/>
  <c r="T158" i="25"/>
  <c r="R158" i="25"/>
  <c r="P158" i="25"/>
  <c r="BI152" i="25"/>
  <c r="BH152" i="25"/>
  <c r="BG152" i="25"/>
  <c r="BF152" i="25"/>
  <c r="T152" i="25"/>
  <c r="R152" i="25"/>
  <c r="P152" i="25"/>
  <c r="BI148" i="25"/>
  <c r="BH148" i="25"/>
  <c r="BG148" i="25"/>
  <c r="BF148" i="25"/>
  <c r="T148" i="25"/>
  <c r="R148" i="25"/>
  <c r="P148" i="25"/>
  <c r="BI143" i="25"/>
  <c r="BH143" i="25"/>
  <c r="BG143" i="25"/>
  <c r="BF143" i="25"/>
  <c r="T143" i="25"/>
  <c r="R143" i="25"/>
  <c r="P143" i="25"/>
  <c r="BI139" i="25"/>
  <c r="BH139" i="25"/>
  <c r="BG139" i="25"/>
  <c r="BF139" i="25"/>
  <c r="T139" i="25"/>
  <c r="R139" i="25"/>
  <c r="P139" i="25"/>
  <c r="BI134" i="25"/>
  <c r="BH134" i="25"/>
  <c r="BG134" i="25"/>
  <c r="BF134" i="25"/>
  <c r="T134" i="25"/>
  <c r="R134" i="25"/>
  <c r="P134" i="25"/>
  <c r="BI130" i="25"/>
  <c r="BH130" i="25"/>
  <c r="BG130" i="25"/>
  <c r="BF130" i="25"/>
  <c r="T130" i="25"/>
  <c r="R130" i="25"/>
  <c r="P130" i="25"/>
  <c r="BI117" i="25"/>
  <c r="BH117" i="25"/>
  <c r="BG117" i="25"/>
  <c r="BF117" i="25"/>
  <c r="T117" i="25"/>
  <c r="R117" i="25"/>
  <c r="P117" i="25"/>
  <c r="BI111" i="25"/>
  <c r="BH111" i="25"/>
  <c r="BG111" i="25"/>
  <c r="BF111" i="25"/>
  <c r="T111" i="25"/>
  <c r="R111" i="25"/>
  <c r="P111" i="25"/>
  <c r="BI108" i="25"/>
  <c r="BH108" i="25"/>
  <c r="BG108" i="25"/>
  <c r="BF108" i="25"/>
  <c r="T108" i="25"/>
  <c r="R108" i="25"/>
  <c r="P108" i="25"/>
  <c r="BI103" i="25"/>
  <c r="BH103" i="25"/>
  <c r="BG103" i="25"/>
  <c r="BF103" i="25"/>
  <c r="T103" i="25"/>
  <c r="R103" i="25"/>
  <c r="P103" i="25"/>
  <c r="BI96" i="25"/>
  <c r="BH96" i="25"/>
  <c r="BG96" i="25"/>
  <c r="BF96" i="25"/>
  <c r="T96" i="25"/>
  <c r="R96" i="25"/>
  <c r="P96" i="25"/>
  <c r="J90" i="25"/>
  <c r="J89" i="25"/>
  <c r="F89" i="25"/>
  <c r="F87" i="25"/>
  <c r="E85" i="25"/>
  <c r="J59" i="25"/>
  <c r="J58" i="25"/>
  <c r="F58" i="25"/>
  <c r="F56" i="25"/>
  <c r="E54" i="25"/>
  <c r="J20" i="25"/>
  <c r="E20" i="25"/>
  <c r="F90" i="25"/>
  <c r="J19" i="25"/>
  <c r="J14" i="25"/>
  <c r="J87" i="25"/>
  <c r="E7" i="25"/>
  <c r="E81" i="25"/>
  <c r="J39" i="24"/>
  <c r="J38" i="24"/>
  <c r="AY85" i="1"/>
  <c r="J37" i="24"/>
  <c r="AX85" i="1"/>
  <c r="BI268" i="24"/>
  <c r="BH268" i="24"/>
  <c r="BG268" i="24"/>
  <c r="BF268" i="24"/>
  <c r="T268" i="24"/>
  <c r="R268" i="24"/>
  <c r="P268" i="24"/>
  <c r="BI266" i="24"/>
  <c r="BH266" i="24"/>
  <c r="BG266" i="24"/>
  <c r="BF266" i="24"/>
  <c r="T266" i="24"/>
  <c r="R266" i="24"/>
  <c r="P266" i="24"/>
  <c r="BI264" i="24"/>
  <c r="BH264" i="24"/>
  <c r="BG264" i="24"/>
  <c r="BF264" i="24"/>
  <c r="T264" i="24"/>
  <c r="R264" i="24"/>
  <c r="P264" i="24"/>
  <c r="BI262" i="24"/>
  <c r="BH262" i="24"/>
  <c r="BG262" i="24"/>
  <c r="BF262" i="24"/>
  <c r="T262" i="24"/>
  <c r="R262" i="24"/>
  <c r="P262" i="24"/>
  <c r="BI260" i="24"/>
  <c r="BH260" i="24"/>
  <c r="BG260" i="24"/>
  <c r="BF260" i="24"/>
  <c r="T260" i="24"/>
  <c r="R260" i="24"/>
  <c r="P260" i="24"/>
  <c r="BI258" i="24"/>
  <c r="BH258" i="24"/>
  <c r="BG258" i="24"/>
  <c r="BF258" i="24"/>
  <c r="T258" i="24"/>
  <c r="R258" i="24"/>
  <c r="P258" i="24"/>
  <c r="BI256" i="24"/>
  <c r="BH256" i="24"/>
  <c r="BG256" i="24"/>
  <c r="BF256" i="24"/>
  <c r="T256" i="24"/>
  <c r="R256" i="24"/>
  <c r="P256" i="24"/>
  <c r="BI254" i="24"/>
  <c r="BH254" i="24"/>
  <c r="BG254" i="24"/>
  <c r="BF254" i="24"/>
  <c r="T254" i="24"/>
  <c r="R254" i="24"/>
  <c r="P254" i="24"/>
  <c r="BI252" i="24"/>
  <c r="BH252" i="24"/>
  <c r="BG252" i="24"/>
  <c r="BF252" i="24"/>
  <c r="T252" i="24"/>
  <c r="R252" i="24"/>
  <c r="P252" i="24"/>
  <c r="BI250" i="24"/>
  <c r="BH250" i="24"/>
  <c r="BG250" i="24"/>
  <c r="BF250" i="24"/>
  <c r="T250" i="24"/>
  <c r="R250" i="24"/>
  <c r="P250" i="24"/>
  <c r="BI248" i="24"/>
  <c r="BH248" i="24"/>
  <c r="BG248" i="24"/>
  <c r="BF248" i="24"/>
  <c r="T248" i="24"/>
  <c r="R248" i="24"/>
  <c r="P248" i="24"/>
  <c r="BI246" i="24"/>
  <c r="BH246" i="24"/>
  <c r="BG246" i="24"/>
  <c r="BF246" i="24"/>
  <c r="T246" i="24"/>
  <c r="R246" i="24"/>
  <c r="P246" i="24"/>
  <c r="BI244" i="24"/>
  <c r="BH244" i="24"/>
  <c r="BG244" i="24"/>
  <c r="BF244" i="24"/>
  <c r="T244" i="24"/>
  <c r="R244" i="24"/>
  <c r="P244" i="24"/>
  <c r="BI242" i="24"/>
  <c r="BH242" i="24"/>
  <c r="BG242" i="24"/>
  <c r="BF242" i="24"/>
  <c r="T242" i="24"/>
  <c r="R242" i="24"/>
  <c r="P242" i="24"/>
  <c r="BI240" i="24"/>
  <c r="BH240" i="24"/>
  <c r="BG240" i="24"/>
  <c r="BF240" i="24"/>
  <c r="T240" i="24"/>
  <c r="R240" i="24"/>
  <c r="P240" i="24"/>
  <c r="BI238" i="24"/>
  <c r="BH238" i="24"/>
  <c r="BG238" i="24"/>
  <c r="BF238" i="24"/>
  <c r="T238" i="24"/>
  <c r="R238" i="24"/>
  <c r="P238" i="24"/>
  <c r="BI236" i="24"/>
  <c r="BH236" i="24"/>
  <c r="BG236" i="24"/>
  <c r="BF236" i="24"/>
  <c r="T236" i="24"/>
  <c r="R236" i="24"/>
  <c r="P236" i="24"/>
  <c r="BI234" i="24"/>
  <c r="BH234" i="24"/>
  <c r="BG234" i="24"/>
  <c r="BF234" i="24"/>
  <c r="T234" i="24"/>
  <c r="R234" i="24"/>
  <c r="P234" i="24"/>
  <c r="BI232" i="24"/>
  <c r="BH232" i="24"/>
  <c r="BG232" i="24"/>
  <c r="BF232" i="24"/>
  <c r="T232" i="24"/>
  <c r="R232" i="24"/>
  <c r="P232" i="24"/>
  <c r="BI229" i="24"/>
  <c r="BH229" i="24"/>
  <c r="BG229" i="24"/>
  <c r="BF229" i="24"/>
  <c r="T229" i="24"/>
  <c r="R229" i="24"/>
  <c r="P229" i="24"/>
  <c r="BI227" i="24"/>
  <c r="BH227" i="24"/>
  <c r="BG227" i="24"/>
  <c r="BF227" i="24"/>
  <c r="T227" i="24"/>
  <c r="R227" i="24"/>
  <c r="P227" i="24"/>
  <c r="BI225" i="24"/>
  <c r="BH225" i="24"/>
  <c r="BG225" i="24"/>
  <c r="BF225" i="24"/>
  <c r="T225" i="24"/>
  <c r="R225" i="24"/>
  <c r="P225" i="24"/>
  <c r="BI223" i="24"/>
  <c r="BH223" i="24"/>
  <c r="BG223" i="24"/>
  <c r="BF223" i="24"/>
  <c r="T223" i="24"/>
  <c r="R223" i="24"/>
  <c r="P223" i="24"/>
  <c r="BI221" i="24"/>
  <c r="BH221" i="24"/>
  <c r="BG221" i="24"/>
  <c r="BF221" i="24"/>
  <c r="T221" i="24"/>
  <c r="R221" i="24"/>
  <c r="P221" i="24"/>
  <c r="BI219" i="24"/>
  <c r="BH219" i="24"/>
  <c r="BG219" i="24"/>
  <c r="BF219" i="24"/>
  <c r="T219" i="24"/>
  <c r="R219" i="24"/>
  <c r="P219" i="24"/>
  <c r="BI216" i="24"/>
  <c r="BH216" i="24"/>
  <c r="BG216" i="24"/>
  <c r="BF216" i="24"/>
  <c r="T216" i="24"/>
  <c r="R216" i="24"/>
  <c r="P216" i="24"/>
  <c r="BI214" i="24"/>
  <c r="BH214" i="24"/>
  <c r="BG214" i="24"/>
  <c r="BF214" i="24"/>
  <c r="T214" i="24"/>
  <c r="R214" i="24"/>
  <c r="P214" i="24"/>
  <c r="BI212" i="24"/>
  <c r="BH212" i="24"/>
  <c r="BG212" i="24"/>
  <c r="BF212" i="24"/>
  <c r="T212" i="24"/>
  <c r="R212" i="24"/>
  <c r="P212" i="24"/>
  <c r="BI210" i="24"/>
  <c r="BH210" i="24"/>
  <c r="BG210" i="24"/>
  <c r="BF210" i="24"/>
  <c r="T210" i="24"/>
  <c r="R210" i="24"/>
  <c r="P210" i="24"/>
  <c r="BI205" i="24"/>
  <c r="BH205" i="24"/>
  <c r="BG205" i="24"/>
  <c r="BF205" i="24"/>
  <c r="T205" i="24"/>
  <c r="R205" i="24"/>
  <c r="P205" i="24"/>
  <c r="BI203" i="24"/>
  <c r="BH203" i="24"/>
  <c r="BG203" i="24"/>
  <c r="BF203" i="24"/>
  <c r="T203" i="24"/>
  <c r="R203" i="24"/>
  <c r="P203" i="24"/>
  <c r="BI201" i="24"/>
  <c r="BH201" i="24"/>
  <c r="BG201" i="24"/>
  <c r="BF201" i="24"/>
  <c r="T201" i="24"/>
  <c r="R201" i="24"/>
  <c r="P201" i="24"/>
  <c r="BI197" i="24"/>
  <c r="BH197" i="24"/>
  <c r="BG197" i="24"/>
  <c r="BF197" i="24"/>
  <c r="T197" i="24"/>
  <c r="R197" i="24"/>
  <c r="P197" i="24"/>
  <c r="BI195" i="24"/>
  <c r="BH195" i="24"/>
  <c r="BG195" i="24"/>
  <c r="BF195" i="24"/>
  <c r="T195" i="24"/>
  <c r="R195" i="24"/>
  <c r="P195" i="24"/>
  <c r="BI193" i="24"/>
  <c r="BH193" i="24"/>
  <c r="BG193" i="24"/>
  <c r="BF193" i="24"/>
  <c r="T193" i="24"/>
  <c r="R193" i="24"/>
  <c r="P193" i="24"/>
  <c r="BI191" i="24"/>
  <c r="BH191" i="24"/>
  <c r="BG191" i="24"/>
  <c r="BF191" i="24"/>
  <c r="T191" i="24"/>
  <c r="R191" i="24"/>
  <c r="P191" i="24"/>
  <c r="BI187" i="24"/>
  <c r="BH187" i="24"/>
  <c r="BG187" i="24"/>
  <c r="BF187" i="24"/>
  <c r="T187" i="24"/>
  <c r="R187" i="24"/>
  <c r="P187" i="24"/>
  <c r="BI182" i="24"/>
  <c r="BH182" i="24"/>
  <c r="BG182" i="24"/>
  <c r="BF182" i="24"/>
  <c r="T182" i="24"/>
  <c r="R182" i="24"/>
  <c r="P182" i="24"/>
  <c r="BI180" i="24"/>
  <c r="BH180" i="24"/>
  <c r="BG180" i="24"/>
  <c r="BF180" i="24"/>
  <c r="T180" i="24"/>
  <c r="R180" i="24"/>
  <c r="P180" i="24"/>
  <c r="BI178" i="24"/>
  <c r="BH178" i="24"/>
  <c r="BG178" i="24"/>
  <c r="BF178" i="24"/>
  <c r="T178" i="24"/>
  <c r="R178" i="24"/>
  <c r="P178" i="24"/>
  <c r="BI176" i="24"/>
  <c r="BH176" i="24"/>
  <c r="BG176" i="24"/>
  <c r="BF176" i="24"/>
  <c r="T176" i="24"/>
  <c r="R176" i="24"/>
  <c r="P176" i="24"/>
  <c r="BI171" i="24"/>
  <c r="BH171" i="24"/>
  <c r="BG171" i="24"/>
  <c r="BF171" i="24"/>
  <c r="T171" i="24"/>
  <c r="R171" i="24"/>
  <c r="P171" i="24"/>
  <c r="BI169" i="24"/>
  <c r="BH169" i="24"/>
  <c r="BG169" i="24"/>
  <c r="BF169" i="24"/>
  <c r="T169" i="24"/>
  <c r="R169" i="24"/>
  <c r="P169" i="24"/>
  <c r="BI165" i="24"/>
  <c r="BH165" i="24"/>
  <c r="BG165" i="24"/>
  <c r="BF165" i="24"/>
  <c r="T165" i="24"/>
  <c r="R165" i="24"/>
  <c r="P165" i="24"/>
  <c r="BI163" i="24"/>
  <c r="BH163" i="24"/>
  <c r="BG163" i="24"/>
  <c r="BF163" i="24"/>
  <c r="T163" i="24"/>
  <c r="R163" i="24"/>
  <c r="P163" i="24"/>
  <c r="BI159" i="24"/>
  <c r="BH159" i="24"/>
  <c r="BG159" i="24"/>
  <c r="BF159" i="24"/>
  <c r="T159" i="24"/>
  <c r="R159" i="24"/>
  <c r="P159" i="24"/>
  <c r="BI157" i="24"/>
  <c r="BH157" i="24"/>
  <c r="BG157" i="24"/>
  <c r="BF157" i="24"/>
  <c r="T157" i="24"/>
  <c r="R157" i="24"/>
  <c r="P157" i="24"/>
  <c r="BI155" i="24"/>
  <c r="BH155" i="24"/>
  <c r="BG155" i="24"/>
  <c r="BF155" i="24"/>
  <c r="T155" i="24"/>
  <c r="R155" i="24"/>
  <c r="P155" i="24"/>
  <c r="BI153" i="24"/>
  <c r="BH153" i="24"/>
  <c r="BG153" i="24"/>
  <c r="BF153" i="24"/>
  <c r="T153" i="24"/>
  <c r="R153" i="24"/>
  <c r="P153" i="24"/>
  <c r="BI151" i="24"/>
  <c r="BH151" i="24"/>
  <c r="BG151" i="24"/>
  <c r="BF151" i="24"/>
  <c r="T151" i="24"/>
  <c r="R151" i="24"/>
  <c r="P151" i="24"/>
  <c r="BI149" i="24"/>
  <c r="BH149" i="24"/>
  <c r="BG149" i="24"/>
  <c r="BF149" i="24"/>
  <c r="T149" i="24"/>
  <c r="R149" i="24"/>
  <c r="P149" i="24"/>
  <c r="BI147" i="24"/>
  <c r="BH147" i="24"/>
  <c r="BG147" i="24"/>
  <c r="BF147" i="24"/>
  <c r="T147" i="24"/>
  <c r="R147" i="24"/>
  <c r="P147" i="24"/>
  <c r="BI145" i="24"/>
  <c r="BH145" i="24"/>
  <c r="BG145" i="24"/>
  <c r="BF145" i="24"/>
  <c r="T145" i="24"/>
  <c r="R145" i="24"/>
  <c r="P145" i="24"/>
  <c r="BI143" i="24"/>
  <c r="BH143" i="24"/>
  <c r="BG143" i="24"/>
  <c r="BF143" i="24"/>
  <c r="T143" i="24"/>
  <c r="R143" i="24"/>
  <c r="P143" i="24"/>
  <c r="BI141" i="24"/>
  <c r="BH141" i="24"/>
  <c r="BG141" i="24"/>
  <c r="BF141" i="24"/>
  <c r="T141" i="24"/>
  <c r="R141" i="24"/>
  <c r="P141" i="24"/>
  <c r="BI139" i="24"/>
  <c r="BH139" i="24"/>
  <c r="BG139" i="24"/>
  <c r="BF139" i="24"/>
  <c r="T139" i="24"/>
  <c r="R139" i="24"/>
  <c r="P139" i="24"/>
  <c r="BI137" i="24"/>
  <c r="BH137" i="24"/>
  <c r="BG137" i="24"/>
  <c r="BF137" i="24"/>
  <c r="T137" i="24"/>
  <c r="R137" i="24"/>
  <c r="P137" i="24"/>
  <c r="BI135" i="24"/>
  <c r="BH135" i="24"/>
  <c r="BG135" i="24"/>
  <c r="BF135" i="24"/>
  <c r="T135" i="24"/>
  <c r="R135" i="24"/>
  <c r="P135" i="24"/>
  <c r="BI133" i="24"/>
  <c r="BH133" i="24"/>
  <c r="BG133" i="24"/>
  <c r="BF133" i="24"/>
  <c r="T133" i="24"/>
  <c r="R133" i="24"/>
  <c r="P133" i="24"/>
  <c r="BI131" i="24"/>
  <c r="BH131" i="24"/>
  <c r="BG131" i="24"/>
  <c r="BF131" i="24"/>
  <c r="T131" i="24"/>
  <c r="R131" i="24"/>
  <c r="P131" i="24"/>
  <c r="BI129" i="24"/>
  <c r="BH129" i="24"/>
  <c r="BG129" i="24"/>
  <c r="BF129" i="24"/>
  <c r="T129" i="24"/>
  <c r="R129" i="24"/>
  <c r="P129" i="24"/>
  <c r="BI127" i="24"/>
  <c r="BH127" i="24"/>
  <c r="BG127" i="24"/>
  <c r="BF127" i="24"/>
  <c r="T127" i="24"/>
  <c r="R127" i="24"/>
  <c r="P127" i="24"/>
  <c r="BI125" i="24"/>
  <c r="BH125" i="24"/>
  <c r="BG125" i="24"/>
  <c r="BF125" i="24"/>
  <c r="T125" i="24"/>
  <c r="R125" i="24"/>
  <c r="P125" i="24"/>
  <c r="BI123" i="24"/>
  <c r="BH123" i="24"/>
  <c r="BG123" i="24"/>
  <c r="BF123" i="24"/>
  <c r="T123" i="24"/>
  <c r="R123" i="24"/>
  <c r="P123" i="24"/>
  <c r="BI121" i="24"/>
  <c r="BH121" i="24"/>
  <c r="BG121" i="24"/>
  <c r="BF121" i="24"/>
  <c r="T121" i="24"/>
  <c r="R121" i="24"/>
  <c r="P121" i="24"/>
  <c r="BI119" i="24"/>
  <c r="BH119" i="24"/>
  <c r="BG119" i="24"/>
  <c r="BF119" i="24"/>
  <c r="T119" i="24"/>
  <c r="R119" i="24"/>
  <c r="P119" i="24"/>
  <c r="BI117" i="24"/>
  <c r="BH117" i="24"/>
  <c r="BG117" i="24"/>
  <c r="BF117" i="24"/>
  <c r="T117" i="24"/>
  <c r="R117" i="24"/>
  <c r="P117" i="24"/>
  <c r="BI115" i="24"/>
  <c r="BH115" i="24"/>
  <c r="BG115" i="24"/>
  <c r="BF115" i="24"/>
  <c r="T115" i="24"/>
  <c r="R115" i="24"/>
  <c r="P115" i="24"/>
  <c r="BI113" i="24"/>
  <c r="BH113" i="24"/>
  <c r="BG113" i="24"/>
  <c r="BF113" i="24"/>
  <c r="T113" i="24"/>
  <c r="R113" i="24"/>
  <c r="P113" i="24"/>
  <c r="BI111" i="24"/>
  <c r="BH111" i="24"/>
  <c r="BG111" i="24"/>
  <c r="BF111" i="24"/>
  <c r="T111" i="24"/>
  <c r="R111" i="24"/>
  <c r="P111" i="24"/>
  <c r="BI109" i="24"/>
  <c r="BH109" i="24"/>
  <c r="BG109" i="24"/>
  <c r="BF109" i="24"/>
  <c r="T109" i="24"/>
  <c r="R109" i="24"/>
  <c r="P109" i="24"/>
  <c r="BI107" i="24"/>
  <c r="BH107" i="24"/>
  <c r="BG107" i="24"/>
  <c r="BF107" i="24"/>
  <c r="T107" i="24"/>
  <c r="R107" i="24"/>
  <c r="P107" i="24"/>
  <c r="BI105" i="24"/>
  <c r="BH105" i="24"/>
  <c r="BG105" i="24"/>
  <c r="BF105" i="24"/>
  <c r="T105" i="24"/>
  <c r="R105" i="24"/>
  <c r="P105" i="24"/>
  <c r="BI101" i="24"/>
  <c r="BH101" i="24"/>
  <c r="BG101" i="24"/>
  <c r="BF101" i="24"/>
  <c r="T101" i="24"/>
  <c r="R101" i="24"/>
  <c r="P101" i="24"/>
  <c r="BI96" i="24"/>
  <c r="BH96" i="24"/>
  <c r="BG96" i="24"/>
  <c r="BF96" i="24"/>
  <c r="T96" i="24"/>
  <c r="R96" i="24"/>
  <c r="P96" i="24"/>
  <c r="BI94" i="24"/>
  <c r="BH94" i="24"/>
  <c r="BG94" i="24"/>
  <c r="BF94" i="24"/>
  <c r="T94" i="24"/>
  <c r="R94" i="24"/>
  <c r="P94" i="24"/>
  <c r="J88" i="24"/>
  <c r="J87" i="24"/>
  <c r="F87" i="24"/>
  <c r="F85" i="24"/>
  <c r="E83" i="24"/>
  <c r="J59" i="24"/>
  <c r="J58" i="24"/>
  <c r="F58" i="24"/>
  <c r="F56" i="24"/>
  <c r="E54" i="24"/>
  <c r="J20" i="24"/>
  <c r="E20" i="24"/>
  <c r="F59" i="24"/>
  <c r="J19" i="24"/>
  <c r="J14" i="24"/>
  <c r="J85" i="24"/>
  <c r="E7" i="24"/>
  <c r="E79" i="24"/>
  <c r="J39" i="23"/>
  <c r="J38" i="23"/>
  <c r="AY84" i="1"/>
  <c r="J37" i="23"/>
  <c r="AX84" i="1"/>
  <c r="BI260" i="23"/>
  <c r="BH260" i="23"/>
  <c r="BG260" i="23"/>
  <c r="BF260" i="23"/>
  <c r="T260" i="23"/>
  <c r="R260" i="23"/>
  <c r="P260" i="23"/>
  <c r="BI258" i="23"/>
  <c r="BH258" i="23"/>
  <c r="BG258" i="23"/>
  <c r="BF258" i="23"/>
  <c r="T258" i="23"/>
  <c r="R258" i="23"/>
  <c r="P258" i="23"/>
  <c r="BI256" i="23"/>
  <c r="BH256" i="23"/>
  <c r="BG256" i="23"/>
  <c r="BF256" i="23"/>
  <c r="T256" i="23"/>
  <c r="R256" i="23"/>
  <c r="P256" i="23"/>
  <c r="BI254" i="23"/>
  <c r="BH254" i="23"/>
  <c r="BG254" i="23"/>
  <c r="BF254" i="23"/>
  <c r="T254" i="23"/>
  <c r="R254" i="23"/>
  <c r="P254" i="23"/>
  <c r="BI252" i="23"/>
  <c r="BH252" i="23"/>
  <c r="BG252" i="23"/>
  <c r="BF252" i="23"/>
  <c r="T252" i="23"/>
  <c r="R252" i="23"/>
  <c r="P252" i="23"/>
  <c r="BI250" i="23"/>
  <c r="BH250" i="23"/>
  <c r="BG250" i="23"/>
  <c r="BF250" i="23"/>
  <c r="T250" i="23"/>
  <c r="R250" i="23"/>
  <c r="P250" i="23"/>
  <c r="BI248" i="23"/>
  <c r="BH248" i="23"/>
  <c r="BG248" i="23"/>
  <c r="BF248" i="23"/>
  <c r="T248" i="23"/>
  <c r="R248" i="23"/>
  <c r="P248" i="23"/>
  <c r="BI246" i="23"/>
  <c r="BH246" i="23"/>
  <c r="BG246" i="23"/>
  <c r="BF246" i="23"/>
  <c r="T246" i="23"/>
  <c r="R246" i="23"/>
  <c r="P246" i="23"/>
  <c r="BI244" i="23"/>
  <c r="BH244" i="23"/>
  <c r="BG244" i="23"/>
  <c r="BF244" i="23"/>
  <c r="T244" i="23"/>
  <c r="R244" i="23"/>
  <c r="P244" i="23"/>
  <c r="BI242" i="23"/>
  <c r="BH242" i="23"/>
  <c r="BG242" i="23"/>
  <c r="BF242" i="23"/>
  <c r="T242" i="23"/>
  <c r="R242" i="23"/>
  <c r="P242" i="23"/>
  <c r="BI240" i="23"/>
  <c r="BH240" i="23"/>
  <c r="BG240" i="23"/>
  <c r="BF240" i="23"/>
  <c r="T240" i="23"/>
  <c r="R240" i="23"/>
  <c r="P240" i="23"/>
  <c r="BI238" i="23"/>
  <c r="BH238" i="23"/>
  <c r="BG238" i="23"/>
  <c r="BF238" i="23"/>
  <c r="T238" i="23"/>
  <c r="R238" i="23"/>
  <c r="P238" i="23"/>
  <c r="BI236" i="23"/>
  <c r="BH236" i="23"/>
  <c r="BG236" i="23"/>
  <c r="BF236" i="23"/>
  <c r="T236" i="23"/>
  <c r="R236" i="23"/>
  <c r="P236" i="23"/>
  <c r="BI234" i="23"/>
  <c r="BH234" i="23"/>
  <c r="BG234" i="23"/>
  <c r="BF234" i="23"/>
  <c r="T234" i="23"/>
  <c r="R234" i="23"/>
  <c r="P234" i="23"/>
  <c r="BI232" i="23"/>
  <c r="BH232" i="23"/>
  <c r="BG232" i="23"/>
  <c r="BF232" i="23"/>
  <c r="T232" i="23"/>
  <c r="R232" i="23"/>
  <c r="P232" i="23"/>
  <c r="BI230" i="23"/>
  <c r="BH230" i="23"/>
  <c r="BG230" i="23"/>
  <c r="BF230" i="23"/>
  <c r="T230" i="23"/>
  <c r="R230" i="23"/>
  <c r="P230" i="23"/>
  <c r="BI228" i="23"/>
  <c r="BH228" i="23"/>
  <c r="BG228" i="23"/>
  <c r="BF228" i="23"/>
  <c r="T228" i="23"/>
  <c r="R228" i="23"/>
  <c r="P228" i="23"/>
  <c r="BI226" i="23"/>
  <c r="BH226" i="23"/>
  <c r="BG226" i="23"/>
  <c r="BF226" i="23"/>
  <c r="T226" i="23"/>
  <c r="R226" i="23"/>
  <c r="P226" i="23"/>
  <c r="BI224" i="23"/>
  <c r="BH224" i="23"/>
  <c r="BG224" i="23"/>
  <c r="BF224" i="23"/>
  <c r="T224" i="23"/>
  <c r="R224" i="23"/>
  <c r="P224" i="23"/>
  <c r="BI222" i="23"/>
  <c r="BH222" i="23"/>
  <c r="BG222" i="23"/>
  <c r="BF222" i="23"/>
  <c r="T222" i="23"/>
  <c r="R222" i="23"/>
  <c r="P222" i="23"/>
  <c r="BI220" i="23"/>
  <c r="BH220" i="23"/>
  <c r="BG220" i="23"/>
  <c r="BF220" i="23"/>
  <c r="T220" i="23"/>
  <c r="R220" i="23"/>
  <c r="P220" i="23"/>
  <c r="BI218" i="23"/>
  <c r="BH218" i="23"/>
  <c r="BG218" i="23"/>
  <c r="BF218" i="23"/>
  <c r="T218" i="23"/>
  <c r="R218" i="23"/>
  <c r="P218" i="23"/>
  <c r="BI216" i="23"/>
  <c r="BH216" i="23"/>
  <c r="BG216" i="23"/>
  <c r="BF216" i="23"/>
  <c r="T216" i="23"/>
  <c r="R216" i="23"/>
  <c r="P216" i="23"/>
  <c r="BI214" i="23"/>
  <c r="BH214" i="23"/>
  <c r="BG214" i="23"/>
  <c r="BF214" i="23"/>
  <c r="T214" i="23"/>
  <c r="R214" i="23"/>
  <c r="P214" i="23"/>
  <c r="BI212" i="23"/>
  <c r="BH212" i="23"/>
  <c r="BG212" i="23"/>
  <c r="BF212" i="23"/>
  <c r="T212" i="23"/>
  <c r="R212" i="23"/>
  <c r="P212" i="23"/>
  <c r="BI210" i="23"/>
  <c r="BH210" i="23"/>
  <c r="BG210" i="23"/>
  <c r="BF210" i="23"/>
  <c r="T210" i="23"/>
  <c r="R210" i="23"/>
  <c r="P210" i="23"/>
  <c r="BI208" i="23"/>
  <c r="BH208" i="23"/>
  <c r="BG208" i="23"/>
  <c r="BF208" i="23"/>
  <c r="T208" i="23"/>
  <c r="R208" i="23"/>
  <c r="P208" i="23"/>
  <c r="BI206" i="23"/>
  <c r="BH206" i="23"/>
  <c r="BG206" i="23"/>
  <c r="BF206" i="23"/>
  <c r="T206" i="23"/>
  <c r="R206" i="23"/>
  <c r="P206" i="23"/>
  <c r="BI204" i="23"/>
  <c r="BH204" i="23"/>
  <c r="BG204" i="23"/>
  <c r="BF204" i="23"/>
  <c r="T204" i="23"/>
  <c r="R204" i="23"/>
  <c r="P204" i="23"/>
  <c r="BI202" i="23"/>
  <c r="BH202" i="23"/>
  <c r="BG202" i="23"/>
  <c r="BF202" i="23"/>
  <c r="T202" i="23"/>
  <c r="R202" i="23"/>
  <c r="P202" i="23"/>
  <c r="BI200" i="23"/>
  <c r="BH200" i="23"/>
  <c r="BG200" i="23"/>
  <c r="BF200" i="23"/>
  <c r="T200" i="23"/>
  <c r="R200" i="23"/>
  <c r="P200" i="23"/>
  <c r="BI198" i="23"/>
  <c r="BH198" i="23"/>
  <c r="BG198" i="23"/>
  <c r="BF198" i="23"/>
  <c r="T198" i="23"/>
  <c r="R198" i="23"/>
  <c r="P198" i="23"/>
  <c r="BI196" i="23"/>
  <c r="BH196" i="23"/>
  <c r="BG196" i="23"/>
  <c r="BF196" i="23"/>
  <c r="T196" i="23"/>
  <c r="R196" i="23"/>
  <c r="P196" i="23"/>
  <c r="BI194" i="23"/>
  <c r="BH194" i="23"/>
  <c r="BG194" i="23"/>
  <c r="BF194" i="23"/>
  <c r="T194" i="23"/>
  <c r="R194" i="23"/>
  <c r="P194" i="23"/>
  <c r="BI192" i="23"/>
  <c r="BH192" i="23"/>
  <c r="BG192" i="23"/>
  <c r="BF192" i="23"/>
  <c r="T192" i="23"/>
  <c r="R192" i="23"/>
  <c r="P192" i="23"/>
  <c r="BI190" i="23"/>
  <c r="BH190" i="23"/>
  <c r="BG190" i="23"/>
  <c r="BF190" i="23"/>
  <c r="T190" i="23"/>
  <c r="R190" i="23"/>
  <c r="P190" i="23"/>
  <c r="BI188" i="23"/>
  <c r="BH188" i="23"/>
  <c r="BG188" i="23"/>
  <c r="BF188" i="23"/>
  <c r="T188" i="23"/>
  <c r="R188" i="23"/>
  <c r="P188" i="23"/>
  <c r="BI186" i="23"/>
  <c r="BH186" i="23"/>
  <c r="BG186" i="23"/>
  <c r="BF186" i="23"/>
  <c r="T186" i="23"/>
  <c r="R186" i="23"/>
  <c r="P186" i="23"/>
  <c r="BI184" i="23"/>
  <c r="BH184" i="23"/>
  <c r="BG184" i="23"/>
  <c r="BF184" i="23"/>
  <c r="T184" i="23"/>
  <c r="R184" i="23"/>
  <c r="P184" i="23"/>
  <c r="BI182" i="23"/>
  <c r="BH182" i="23"/>
  <c r="BG182" i="23"/>
  <c r="BF182" i="23"/>
  <c r="T182" i="23"/>
  <c r="R182" i="23"/>
  <c r="P182" i="23"/>
  <c r="BI180" i="23"/>
  <c r="BH180" i="23"/>
  <c r="BG180" i="23"/>
  <c r="BF180" i="23"/>
  <c r="T180" i="23"/>
  <c r="R180" i="23"/>
  <c r="P180" i="23"/>
  <c r="BI178" i="23"/>
  <c r="BH178" i="23"/>
  <c r="BG178" i="23"/>
  <c r="BF178" i="23"/>
  <c r="T178" i="23"/>
  <c r="R178" i="23"/>
  <c r="P178" i="23"/>
  <c r="BI176" i="23"/>
  <c r="BH176" i="23"/>
  <c r="BG176" i="23"/>
  <c r="BF176" i="23"/>
  <c r="T176" i="23"/>
  <c r="R176" i="23"/>
  <c r="P176" i="23"/>
  <c r="BI174" i="23"/>
  <c r="BH174" i="23"/>
  <c r="BG174" i="23"/>
  <c r="BF174" i="23"/>
  <c r="T174" i="23"/>
  <c r="R174" i="23"/>
  <c r="P174" i="23"/>
  <c r="BI172" i="23"/>
  <c r="BH172" i="23"/>
  <c r="BG172" i="23"/>
  <c r="BF172" i="23"/>
  <c r="T172" i="23"/>
  <c r="R172" i="23"/>
  <c r="P172" i="23"/>
  <c r="BI170" i="23"/>
  <c r="BH170" i="23"/>
  <c r="BG170" i="23"/>
  <c r="BF170" i="23"/>
  <c r="T170" i="23"/>
  <c r="R170" i="23"/>
  <c r="P170" i="23"/>
  <c r="BI168" i="23"/>
  <c r="BH168" i="23"/>
  <c r="BG168" i="23"/>
  <c r="BF168" i="23"/>
  <c r="T168" i="23"/>
  <c r="R168" i="23"/>
  <c r="P168" i="23"/>
  <c r="BI166" i="23"/>
  <c r="BH166" i="23"/>
  <c r="BG166" i="23"/>
  <c r="BF166" i="23"/>
  <c r="T166" i="23"/>
  <c r="R166" i="23"/>
  <c r="P166" i="23"/>
  <c r="BI164" i="23"/>
  <c r="BH164" i="23"/>
  <c r="BG164" i="23"/>
  <c r="BF164" i="23"/>
  <c r="T164" i="23"/>
  <c r="R164" i="23"/>
  <c r="P164" i="23"/>
  <c r="BI162" i="23"/>
  <c r="BH162" i="23"/>
  <c r="BG162" i="23"/>
  <c r="BF162" i="23"/>
  <c r="T162" i="23"/>
  <c r="R162" i="23"/>
  <c r="P162" i="23"/>
  <c r="BI160" i="23"/>
  <c r="BH160" i="23"/>
  <c r="BG160" i="23"/>
  <c r="BF160" i="23"/>
  <c r="T160" i="23"/>
  <c r="R160" i="23"/>
  <c r="P160" i="23"/>
  <c r="BI158" i="23"/>
  <c r="BH158" i="23"/>
  <c r="BG158" i="23"/>
  <c r="BF158" i="23"/>
  <c r="T158" i="23"/>
  <c r="R158" i="23"/>
  <c r="P158" i="23"/>
  <c r="BI156" i="23"/>
  <c r="BH156" i="23"/>
  <c r="BG156" i="23"/>
  <c r="BF156" i="23"/>
  <c r="T156" i="23"/>
  <c r="R156" i="23"/>
  <c r="P156" i="23"/>
  <c r="BI154" i="23"/>
  <c r="BH154" i="23"/>
  <c r="BG154" i="23"/>
  <c r="BF154" i="23"/>
  <c r="T154" i="23"/>
  <c r="R154" i="23"/>
  <c r="P154" i="23"/>
  <c r="BI152" i="23"/>
  <c r="BH152" i="23"/>
  <c r="BG152" i="23"/>
  <c r="BF152" i="23"/>
  <c r="T152" i="23"/>
  <c r="R152" i="23"/>
  <c r="P152" i="23"/>
  <c r="BI150" i="23"/>
  <c r="BH150" i="23"/>
  <c r="BG150" i="23"/>
  <c r="BF150" i="23"/>
  <c r="T150" i="23"/>
  <c r="R150" i="23"/>
  <c r="P150" i="23"/>
  <c r="BI148" i="23"/>
  <c r="BH148" i="23"/>
  <c r="BG148" i="23"/>
  <c r="BF148" i="23"/>
  <c r="T148" i="23"/>
  <c r="R148" i="23"/>
  <c r="P148" i="23"/>
  <c r="BI146" i="23"/>
  <c r="BH146" i="23"/>
  <c r="BG146" i="23"/>
  <c r="BF146" i="23"/>
  <c r="T146" i="23"/>
  <c r="R146" i="23"/>
  <c r="P146" i="23"/>
  <c r="BI144" i="23"/>
  <c r="BH144" i="23"/>
  <c r="BG144" i="23"/>
  <c r="BF144" i="23"/>
  <c r="T144" i="23"/>
  <c r="R144" i="23"/>
  <c r="P144" i="23"/>
  <c r="BI142" i="23"/>
  <c r="BH142" i="23"/>
  <c r="BG142" i="23"/>
  <c r="BF142" i="23"/>
  <c r="T142" i="23"/>
  <c r="R142" i="23"/>
  <c r="P142" i="23"/>
  <c r="BI140" i="23"/>
  <c r="BH140" i="23"/>
  <c r="BG140" i="23"/>
  <c r="BF140" i="23"/>
  <c r="T140" i="23"/>
  <c r="R140" i="23"/>
  <c r="P140" i="23"/>
  <c r="BI137" i="23"/>
  <c r="BH137" i="23"/>
  <c r="BG137" i="23"/>
  <c r="BF137" i="23"/>
  <c r="T137" i="23"/>
  <c r="R137" i="23"/>
  <c r="P137" i="23"/>
  <c r="BI134" i="23"/>
  <c r="BH134" i="23"/>
  <c r="BG134" i="23"/>
  <c r="BF134" i="23"/>
  <c r="T134" i="23"/>
  <c r="R134" i="23"/>
  <c r="P134" i="23"/>
  <c r="BI131" i="23"/>
  <c r="BH131" i="23"/>
  <c r="BG131" i="23"/>
  <c r="BF131" i="23"/>
  <c r="T131" i="23"/>
  <c r="R131" i="23"/>
  <c r="P131" i="23"/>
  <c r="BI129" i="23"/>
  <c r="BH129" i="23"/>
  <c r="BG129" i="23"/>
  <c r="BF129" i="23"/>
  <c r="T129" i="23"/>
  <c r="R129" i="23"/>
  <c r="P129" i="23"/>
  <c r="BI126" i="23"/>
  <c r="BH126" i="23"/>
  <c r="BG126" i="23"/>
  <c r="BF126" i="23"/>
  <c r="T126" i="23"/>
  <c r="R126" i="23"/>
  <c r="P126" i="23"/>
  <c r="BI124" i="23"/>
  <c r="BH124" i="23"/>
  <c r="BG124" i="23"/>
  <c r="BF124" i="23"/>
  <c r="T124" i="23"/>
  <c r="R124" i="23"/>
  <c r="P124" i="23"/>
  <c r="BI122" i="23"/>
  <c r="BH122" i="23"/>
  <c r="BG122" i="23"/>
  <c r="BF122" i="23"/>
  <c r="T122" i="23"/>
  <c r="R122" i="23"/>
  <c r="P122" i="23"/>
  <c r="BI120" i="23"/>
  <c r="BH120" i="23"/>
  <c r="BG120" i="23"/>
  <c r="BF120" i="23"/>
  <c r="T120" i="23"/>
  <c r="R120" i="23"/>
  <c r="P120" i="23"/>
  <c r="BI118" i="23"/>
  <c r="BH118" i="23"/>
  <c r="BG118" i="23"/>
  <c r="BF118" i="23"/>
  <c r="T118" i="23"/>
  <c r="R118" i="23"/>
  <c r="P118" i="23"/>
  <c r="BI116" i="23"/>
  <c r="BH116" i="23"/>
  <c r="BG116" i="23"/>
  <c r="BF116" i="23"/>
  <c r="T116" i="23"/>
  <c r="R116" i="23"/>
  <c r="P116" i="23"/>
  <c r="BI114" i="23"/>
  <c r="BH114" i="23"/>
  <c r="BG114" i="23"/>
  <c r="BF114" i="23"/>
  <c r="T114" i="23"/>
  <c r="R114" i="23"/>
  <c r="P114" i="23"/>
  <c r="BI111" i="23"/>
  <c r="BH111" i="23"/>
  <c r="BG111" i="23"/>
  <c r="BF111" i="23"/>
  <c r="T111" i="23"/>
  <c r="R111" i="23"/>
  <c r="P111" i="23"/>
  <c r="BI109" i="23"/>
  <c r="BH109" i="23"/>
  <c r="BG109" i="23"/>
  <c r="BF109" i="23"/>
  <c r="T109" i="23"/>
  <c r="R109" i="23"/>
  <c r="P109" i="23"/>
  <c r="BI107" i="23"/>
  <c r="BH107" i="23"/>
  <c r="BG107" i="23"/>
  <c r="BF107" i="23"/>
  <c r="T107" i="23"/>
  <c r="R107" i="23"/>
  <c r="P107" i="23"/>
  <c r="BI105" i="23"/>
  <c r="BH105" i="23"/>
  <c r="BG105" i="23"/>
  <c r="BF105" i="23"/>
  <c r="T105" i="23"/>
  <c r="R105" i="23"/>
  <c r="P105" i="23"/>
  <c r="BI103" i="23"/>
  <c r="BH103" i="23"/>
  <c r="BG103" i="23"/>
  <c r="BF103" i="23"/>
  <c r="T103" i="23"/>
  <c r="R103" i="23"/>
  <c r="P103" i="23"/>
  <c r="BI101" i="23"/>
  <c r="BH101" i="23"/>
  <c r="BG101" i="23"/>
  <c r="BF101" i="23"/>
  <c r="T101" i="23"/>
  <c r="R101" i="23"/>
  <c r="P101" i="23"/>
  <c r="BI99" i="23"/>
  <c r="BH99" i="23"/>
  <c r="BG99" i="23"/>
  <c r="BF99" i="23"/>
  <c r="T99" i="23"/>
  <c r="R99" i="23"/>
  <c r="P99" i="23"/>
  <c r="BI95" i="23"/>
  <c r="BH95" i="23"/>
  <c r="BG95" i="23"/>
  <c r="BF95" i="23"/>
  <c r="T95" i="23"/>
  <c r="R95" i="23"/>
  <c r="P95" i="23"/>
  <c r="BI93" i="23"/>
  <c r="BH93" i="23"/>
  <c r="BG93" i="23"/>
  <c r="BF93" i="23"/>
  <c r="T93" i="23"/>
  <c r="R93" i="23"/>
  <c r="P93" i="23"/>
  <c r="J87" i="23"/>
  <c r="J86" i="23"/>
  <c r="F86" i="23"/>
  <c r="F84" i="23"/>
  <c r="E82" i="23"/>
  <c r="J59" i="23"/>
  <c r="J58" i="23"/>
  <c r="F58" i="23"/>
  <c r="F56" i="23"/>
  <c r="E54" i="23"/>
  <c r="J20" i="23"/>
  <c r="E20" i="23"/>
  <c r="F87" i="23"/>
  <c r="J19" i="23"/>
  <c r="J14" i="23"/>
  <c r="J84" i="23"/>
  <c r="E7" i="23"/>
  <c r="E78" i="23"/>
  <c r="J39" i="22"/>
  <c r="J38" i="22"/>
  <c r="AY82" i="1"/>
  <c r="J37" i="22"/>
  <c r="AX82" i="1"/>
  <c r="BI351" i="22"/>
  <c r="BH351" i="22"/>
  <c r="BG351" i="22"/>
  <c r="BF351" i="22"/>
  <c r="T351" i="22"/>
  <c r="R351" i="22"/>
  <c r="P351" i="22"/>
  <c r="BI348" i="22"/>
  <c r="BH348" i="22"/>
  <c r="BG348" i="22"/>
  <c r="BF348" i="22"/>
  <c r="T348" i="22"/>
  <c r="R348" i="22"/>
  <c r="P348" i="22"/>
  <c r="BI345" i="22"/>
  <c r="BH345" i="22"/>
  <c r="BG345" i="22"/>
  <c r="BF345" i="22"/>
  <c r="T345" i="22"/>
  <c r="R345" i="22"/>
  <c r="P345" i="22"/>
  <c r="BI337" i="22"/>
  <c r="BH337" i="22"/>
  <c r="BG337" i="22"/>
  <c r="BF337" i="22"/>
  <c r="T337" i="22"/>
  <c r="R337" i="22"/>
  <c r="P337" i="22"/>
  <c r="BI330" i="22"/>
  <c r="BH330" i="22"/>
  <c r="BG330" i="22"/>
  <c r="BF330" i="22"/>
  <c r="T330" i="22"/>
  <c r="R330" i="22"/>
  <c r="P330" i="22"/>
  <c r="BI327" i="22"/>
  <c r="BH327" i="22"/>
  <c r="BG327" i="22"/>
  <c r="BF327" i="22"/>
  <c r="T327" i="22"/>
  <c r="R327" i="22"/>
  <c r="P327" i="22"/>
  <c r="BI324" i="22"/>
  <c r="BH324" i="22"/>
  <c r="BG324" i="22"/>
  <c r="BF324" i="22"/>
  <c r="T324" i="22"/>
  <c r="R324" i="22"/>
  <c r="P324" i="22"/>
  <c r="BI321" i="22"/>
  <c r="BH321" i="22"/>
  <c r="BG321" i="22"/>
  <c r="BF321" i="22"/>
  <c r="T321" i="22"/>
  <c r="R321" i="22"/>
  <c r="P321" i="22"/>
  <c r="BI318" i="22"/>
  <c r="BH318" i="22"/>
  <c r="BG318" i="22"/>
  <c r="BF318" i="22"/>
  <c r="T318" i="22"/>
  <c r="R318" i="22"/>
  <c r="P318" i="22"/>
  <c r="BI315" i="22"/>
  <c r="BH315" i="22"/>
  <c r="BG315" i="22"/>
  <c r="BF315" i="22"/>
  <c r="T315" i="22"/>
  <c r="R315" i="22"/>
  <c r="P315" i="22"/>
  <c r="BI312" i="22"/>
  <c r="BH312" i="22"/>
  <c r="BG312" i="22"/>
  <c r="BF312" i="22"/>
  <c r="T312" i="22"/>
  <c r="R312" i="22"/>
  <c r="P312" i="22"/>
  <c r="BI309" i="22"/>
  <c r="BH309" i="22"/>
  <c r="BG309" i="22"/>
  <c r="BF309" i="22"/>
  <c r="T309" i="22"/>
  <c r="R309" i="22"/>
  <c r="P309" i="22"/>
  <c r="BI306" i="22"/>
  <c r="BH306" i="22"/>
  <c r="BG306" i="22"/>
  <c r="BF306" i="22"/>
  <c r="T306" i="22"/>
  <c r="R306" i="22"/>
  <c r="P306" i="22"/>
  <c r="BI303" i="22"/>
  <c r="BH303" i="22"/>
  <c r="BG303" i="22"/>
  <c r="BF303" i="22"/>
  <c r="T303" i="22"/>
  <c r="R303" i="22"/>
  <c r="P303" i="22"/>
  <c r="BI299" i="22"/>
  <c r="BH299" i="22"/>
  <c r="BG299" i="22"/>
  <c r="BF299" i="22"/>
  <c r="T299" i="22"/>
  <c r="R299" i="22"/>
  <c r="P299" i="22"/>
  <c r="BI293" i="22"/>
  <c r="BH293" i="22"/>
  <c r="BG293" i="22"/>
  <c r="BF293" i="22"/>
  <c r="T293" i="22"/>
  <c r="R293" i="22"/>
  <c r="P293" i="22"/>
  <c r="BI291" i="22"/>
  <c r="BH291" i="22"/>
  <c r="BG291" i="22"/>
  <c r="BF291" i="22"/>
  <c r="T291" i="22"/>
  <c r="R291" i="22"/>
  <c r="P291" i="22"/>
  <c r="BI289" i="22"/>
  <c r="BH289" i="22"/>
  <c r="BG289" i="22"/>
  <c r="BF289" i="22"/>
  <c r="T289" i="22"/>
  <c r="R289" i="22"/>
  <c r="P289" i="22"/>
  <c r="BI287" i="22"/>
  <c r="BH287" i="22"/>
  <c r="BG287" i="22"/>
  <c r="BF287" i="22"/>
  <c r="T287" i="22"/>
  <c r="R287" i="22"/>
  <c r="P287" i="22"/>
  <c r="BI284" i="22"/>
  <c r="BH284" i="22"/>
  <c r="BG284" i="22"/>
  <c r="BF284" i="22"/>
  <c r="T284" i="22"/>
  <c r="R284" i="22"/>
  <c r="P284" i="22"/>
  <c r="BI282" i="22"/>
  <c r="BH282" i="22"/>
  <c r="BG282" i="22"/>
  <c r="BF282" i="22"/>
  <c r="T282" i="22"/>
  <c r="R282" i="22"/>
  <c r="P282" i="22"/>
  <c r="BI280" i="22"/>
  <c r="BH280" i="22"/>
  <c r="BG280" i="22"/>
  <c r="BF280" i="22"/>
  <c r="T280" i="22"/>
  <c r="R280" i="22"/>
  <c r="P280" i="22"/>
  <c r="BI278" i="22"/>
  <c r="BH278" i="22"/>
  <c r="BG278" i="22"/>
  <c r="BF278" i="22"/>
  <c r="T278" i="22"/>
  <c r="R278" i="22"/>
  <c r="P278" i="22"/>
  <c r="BI276" i="22"/>
  <c r="BH276" i="22"/>
  <c r="BG276" i="22"/>
  <c r="BF276" i="22"/>
  <c r="T276" i="22"/>
  <c r="R276" i="22"/>
  <c r="P276" i="22"/>
  <c r="BI274" i="22"/>
  <c r="BH274" i="22"/>
  <c r="BG274" i="22"/>
  <c r="BF274" i="22"/>
  <c r="T274" i="22"/>
  <c r="R274" i="22"/>
  <c r="P274" i="22"/>
  <c r="BI271" i="22"/>
  <c r="BH271" i="22"/>
  <c r="BG271" i="22"/>
  <c r="BF271" i="22"/>
  <c r="T271" i="22"/>
  <c r="R271" i="22"/>
  <c r="P271" i="22"/>
  <c r="BI269" i="22"/>
  <c r="BH269" i="22"/>
  <c r="BG269" i="22"/>
  <c r="BF269" i="22"/>
  <c r="T269" i="22"/>
  <c r="R269" i="22"/>
  <c r="P269" i="22"/>
  <c r="BI267" i="22"/>
  <c r="BH267" i="22"/>
  <c r="BG267" i="22"/>
  <c r="BF267" i="22"/>
  <c r="T267" i="22"/>
  <c r="R267" i="22"/>
  <c r="P267" i="22"/>
  <c r="BI264" i="22"/>
  <c r="BH264" i="22"/>
  <c r="BG264" i="22"/>
  <c r="BF264" i="22"/>
  <c r="T264" i="22"/>
  <c r="R264" i="22"/>
  <c r="P264" i="22"/>
  <c r="BI261" i="22"/>
  <c r="BH261" i="22"/>
  <c r="BG261" i="22"/>
  <c r="BF261" i="22"/>
  <c r="T261" i="22"/>
  <c r="R261" i="22"/>
  <c r="P261" i="22"/>
  <c r="BI257" i="22"/>
  <c r="BH257" i="22"/>
  <c r="BG257" i="22"/>
  <c r="BF257" i="22"/>
  <c r="T257" i="22"/>
  <c r="R257" i="22"/>
  <c r="P257" i="22"/>
  <c r="BI254" i="22"/>
  <c r="BH254" i="22"/>
  <c r="BG254" i="22"/>
  <c r="BF254" i="22"/>
  <c r="T254" i="22"/>
  <c r="R254" i="22"/>
  <c r="P254" i="22"/>
  <c r="BI250" i="22"/>
  <c r="BH250" i="22"/>
  <c r="BG250" i="22"/>
  <c r="BF250" i="22"/>
  <c r="T250" i="22"/>
  <c r="R250" i="22"/>
  <c r="P250" i="22"/>
  <c r="BI247" i="22"/>
  <c r="BH247" i="22"/>
  <c r="BG247" i="22"/>
  <c r="BF247" i="22"/>
  <c r="T247" i="22"/>
  <c r="R247" i="22"/>
  <c r="P247" i="22"/>
  <c r="BI245" i="22"/>
  <c r="BH245" i="22"/>
  <c r="BG245" i="22"/>
  <c r="BF245" i="22"/>
  <c r="T245" i="22"/>
  <c r="R245" i="22"/>
  <c r="P245" i="22"/>
  <c r="BI243" i="22"/>
  <c r="BH243" i="22"/>
  <c r="BG243" i="22"/>
  <c r="BF243" i="22"/>
  <c r="T243" i="22"/>
  <c r="R243" i="22"/>
  <c r="P243" i="22"/>
  <c r="BI239" i="22"/>
  <c r="BH239" i="22"/>
  <c r="BG239" i="22"/>
  <c r="BF239" i="22"/>
  <c r="T239" i="22"/>
  <c r="R239" i="22"/>
  <c r="P239" i="22"/>
  <c r="BI236" i="22"/>
  <c r="BH236" i="22"/>
  <c r="BG236" i="22"/>
  <c r="BF236" i="22"/>
  <c r="T236" i="22"/>
  <c r="R236" i="22"/>
  <c r="P236" i="22"/>
  <c r="BI233" i="22"/>
  <c r="BH233" i="22"/>
  <c r="BG233" i="22"/>
  <c r="BF233" i="22"/>
  <c r="T233" i="22"/>
  <c r="R233" i="22"/>
  <c r="P233" i="22"/>
  <c r="BI230" i="22"/>
  <c r="BH230" i="22"/>
  <c r="BG230" i="22"/>
  <c r="BF230" i="22"/>
  <c r="T230" i="22"/>
  <c r="R230" i="22"/>
  <c r="P230" i="22"/>
  <c r="BI227" i="22"/>
  <c r="BH227" i="22"/>
  <c r="BG227" i="22"/>
  <c r="BF227" i="22"/>
  <c r="T227" i="22"/>
  <c r="R227" i="22"/>
  <c r="P227" i="22"/>
  <c r="BI224" i="22"/>
  <c r="BH224" i="22"/>
  <c r="BG224" i="22"/>
  <c r="BF224" i="22"/>
  <c r="T224" i="22"/>
  <c r="R224" i="22"/>
  <c r="P224" i="22"/>
  <c r="BI222" i="22"/>
  <c r="BH222" i="22"/>
  <c r="BG222" i="22"/>
  <c r="BF222" i="22"/>
  <c r="T222" i="22"/>
  <c r="R222" i="22"/>
  <c r="P222" i="22"/>
  <c r="BI219" i="22"/>
  <c r="BH219" i="22"/>
  <c r="BG219" i="22"/>
  <c r="BF219" i="22"/>
  <c r="T219" i="22"/>
  <c r="R219" i="22"/>
  <c r="P219" i="22"/>
  <c r="BI217" i="22"/>
  <c r="BH217" i="22"/>
  <c r="BG217" i="22"/>
  <c r="BF217" i="22"/>
  <c r="T217" i="22"/>
  <c r="R217" i="22"/>
  <c r="P217" i="22"/>
  <c r="BI215" i="22"/>
  <c r="BH215" i="22"/>
  <c r="BG215" i="22"/>
  <c r="BF215" i="22"/>
  <c r="T215" i="22"/>
  <c r="R215" i="22"/>
  <c r="P215" i="22"/>
  <c r="BI213" i="22"/>
  <c r="BH213" i="22"/>
  <c r="BG213" i="22"/>
  <c r="BF213" i="22"/>
  <c r="T213" i="22"/>
  <c r="R213" i="22"/>
  <c r="P213" i="22"/>
  <c r="BI211" i="22"/>
  <c r="BH211" i="22"/>
  <c r="BG211" i="22"/>
  <c r="BF211" i="22"/>
  <c r="T211" i="22"/>
  <c r="R211" i="22"/>
  <c r="P211" i="22"/>
  <c r="BI209" i="22"/>
  <c r="BH209" i="22"/>
  <c r="BG209" i="22"/>
  <c r="BF209" i="22"/>
  <c r="T209" i="22"/>
  <c r="R209" i="22"/>
  <c r="P209" i="22"/>
  <c r="BI207" i="22"/>
  <c r="BH207" i="22"/>
  <c r="BG207" i="22"/>
  <c r="BF207" i="22"/>
  <c r="T207" i="22"/>
  <c r="R207" i="22"/>
  <c r="P207" i="22"/>
  <c r="BI205" i="22"/>
  <c r="BH205" i="22"/>
  <c r="BG205" i="22"/>
  <c r="BF205" i="22"/>
  <c r="T205" i="22"/>
  <c r="R205" i="22"/>
  <c r="P205" i="22"/>
  <c r="BI203" i="22"/>
  <c r="BH203" i="22"/>
  <c r="BG203" i="22"/>
  <c r="BF203" i="22"/>
  <c r="T203" i="22"/>
  <c r="R203" i="22"/>
  <c r="P203" i="22"/>
  <c r="BI201" i="22"/>
  <c r="BH201" i="22"/>
  <c r="BG201" i="22"/>
  <c r="BF201" i="22"/>
  <c r="T201" i="22"/>
  <c r="R201" i="22"/>
  <c r="P201" i="22"/>
  <c r="BI199" i="22"/>
  <c r="BH199" i="22"/>
  <c r="BG199" i="22"/>
  <c r="BF199" i="22"/>
  <c r="T199" i="22"/>
  <c r="R199" i="22"/>
  <c r="P199" i="22"/>
  <c r="BI197" i="22"/>
  <c r="BH197" i="22"/>
  <c r="BG197" i="22"/>
  <c r="BF197" i="22"/>
  <c r="T197" i="22"/>
  <c r="R197" i="22"/>
  <c r="P197" i="22"/>
  <c r="BI195" i="22"/>
  <c r="BH195" i="22"/>
  <c r="BG195" i="22"/>
  <c r="BF195" i="22"/>
  <c r="T195" i="22"/>
  <c r="R195" i="22"/>
  <c r="P195" i="22"/>
  <c r="BI193" i="22"/>
  <c r="BH193" i="22"/>
  <c r="BG193" i="22"/>
  <c r="BF193" i="22"/>
  <c r="T193" i="22"/>
  <c r="R193" i="22"/>
  <c r="P193" i="22"/>
  <c r="BI191" i="22"/>
  <c r="BH191" i="22"/>
  <c r="BG191" i="22"/>
  <c r="BF191" i="22"/>
  <c r="T191" i="22"/>
  <c r="R191" i="22"/>
  <c r="P191" i="22"/>
  <c r="BI189" i="22"/>
  <c r="BH189" i="22"/>
  <c r="BG189" i="22"/>
  <c r="BF189" i="22"/>
  <c r="T189" i="22"/>
  <c r="R189" i="22"/>
  <c r="P189" i="22"/>
  <c r="BI187" i="22"/>
  <c r="BH187" i="22"/>
  <c r="BG187" i="22"/>
  <c r="BF187" i="22"/>
  <c r="T187" i="22"/>
  <c r="R187" i="22"/>
  <c r="P187" i="22"/>
  <c r="BI185" i="22"/>
  <c r="BH185" i="22"/>
  <c r="BG185" i="22"/>
  <c r="BF185" i="22"/>
  <c r="T185" i="22"/>
  <c r="R185" i="22"/>
  <c r="P185" i="22"/>
  <c r="BI183" i="22"/>
  <c r="BH183" i="22"/>
  <c r="BG183" i="22"/>
  <c r="BF183" i="22"/>
  <c r="T183" i="22"/>
  <c r="R183" i="22"/>
  <c r="P183" i="22"/>
  <c r="BI180" i="22"/>
  <c r="BH180" i="22"/>
  <c r="BG180" i="22"/>
  <c r="BF180" i="22"/>
  <c r="T180" i="22"/>
  <c r="R180" i="22"/>
  <c r="P180" i="22"/>
  <c r="BI178" i="22"/>
  <c r="BH178" i="22"/>
  <c r="BG178" i="22"/>
  <c r="BF178" i="22"/>
  <c r="T178" i="22"/>
  <c r="R178" i="22"/>
  <c r="P178" i="22"/>
  <c r="BI176" i="22"/>
  <c r="BH176" i="22"/>
  <c r="BG176" i="22"/>
  <c r="BF176" i="22"/>
  <c r="T176" i="22"/>
  <c r="R176" i="22"/>
  <c r="P176" i="22"/>
  <c r="BI173" i="22"/>
  <c r="BH173" i="22"/>
  <c r="BG173" i="22"/>
  <c r="BF173" i="22"/>
  <c r="T173" i="22"/>
  <c r="R173" i="22"/>
  <c r="P173" i="22"/>
  <c r="BI170" i="22"/>
  <c r="BH170" i="22"/>
  <c r="BG170" i="22"/>
  <c r="BF170" i="22"/>
  <c r="T170" i="22"/>
  <c r="R170" i="22"/>
  <c r="P170" i="22"/>
  <c r="BI166" i="22"/>
  <c r="BH166" i="22"/>
  <c r="BG166" i="22"/>
  <c r="BF166" i="22"/>
  <c r="T166" i="22"/>
  <c r="R166" i="22"/>
  <c r="P166" i="22"/>
  <c r="BI162" i="22"/>
  <c r="BH162" i="22"/>
  <c r="BG162" i="22"/>
  <c r="BF162" i="22"/>
  <c r="T162" i="22"/>
  <c r="R162" i="22"/>
  <c r="P162" i="22"/>
  <c r="BI159" i="22"/>
  <c r="BH159" i="22"/>
  <c r="BG159" i="22"/>
  <c r="BF159" i="22"/>
  <c r="T159" i="22"/>
  <c r="R159" i="22"/>
  <c r="P159" i="22"/>
  <c r="BI154" i="22"/>
  <c r="BH154" i="22"/>
  <c r="BG154" i="22"/>
  <c r="BF154" i="22"/>
  <c r="T154" i="22"/>
  <c r="R154" i="22"/>
  <c r="P154" i="22"/>
  <c r="BI151" i="22"/>
  <c r="BH151" i="22"/>
  <c r="BG151" i="22"/>
  <c r="BF151" i="22"/>
  <c r="T151" i="22"/>
  <c r="R151" i="22"/>
  <c r="P151" i="22"/>
  <c r="BI149" i="22"/>
  <c r="BH149" i="22"/>
  <c r="BG149" i="22"/>
  <c r="BF149" i="22"/>
  <c r="T149" i="22"/>
  <c r="R149" i="22"/>
  <c r="P149" i="22"/>
  <c r="BI144" i="22"/>
  <c r="BH144" i="22"/>
  <c r="BG144" i="22"/>
  <c r="BF144" i="22"/>
  <c r="T144" i="22"/>
  <c r="R144" i="22"/>
  <c r="P144" i="22"/>
  <c r="BI141" i="22"/>
  <c r="BH141" i="22"/>
  <c r="BG141" i="22"/>
  <c r="BF141" i="22"/>
  <c r="T141" i="22"/>
  <c r="R141" i="22"/>
  <c r="P141" i="22"/>
  <c r="BI136" i="22"/>
  <c r="BH136" i="22"/>
  <c r="BG136" i="22"/>
  <c r="BF136" i="22"/>
  <c r="T136" i="22"/>
  <c r="R136" i="22"/>
  <c r="P136" i="22"/>
  <c r="BI133" i="22"/>
  <c r="BH133" i="22"/>
  <c r="BG133" i="22"/>
  <c r="BF133" i="22"/>
  <c r="T133" i="22"/>
  <c r="R133" i="22"/>
  <c r="P133" i="22"/>
  <c r="BI130" i="22"/>
  <c r="BH130" i="22"/>
  <c r="BG130" i="22"/>
  <c r="BF130" i="22"/>
  <c r="T130" i="22"/>
  <c r="R130" i="22"/>
  <c r="P130" i="22"/>
  <c r="BI124" i="22"/>
  <c r="BH124" i="22"/>
  <c r="BG124" i="22"/>
  <c r="BF124" i="22"/>
  <c r="T124" i="22"/>
  <c r="R124" i="22"/>
  <c r="P124" i="22"/>
  <c r="BI121" i="22"/>
  <c r="BH121" i="22"/>
  <c r="BG121" i="22"/>
  <c r="BF121" i="22"/>
  <c r="T121" i="22"/>
  <c r="R121" i="22"/>
  <c r="P121" i="22"/>
  <c r="BI118" i="22"/>
  <c r="BH118" i="22"/>
  <c r="BG118" i="22"/>
  <c r="BF118" i="22"/>
  <c r="T118" i="22"/>
  <c r="R118" i="22"/>
  <c r="P118" i="22"/>
  <c r="BI115" i="22"/>
  <c r="BH115" i="22"/>
  <c r="BG115" i="22"/>
  <c r="BF115" i="22"/>
  <c r="T115" i="22"/>
  <c r="R115" i="22"/>
  <c r="P115" i="22"/>
  <c r="BI113" i="22"/>
  <c r="BH113" i="22"/>
  <c r="BG113" i="22"/>
  <c r="BF113" i="22"/>
  <c r="T113" i="22"/>
  <c r="R113" i="22"/>
  <c r="P113" i="22"/>
  <c r="BI111" i="22"/>
  <c r="BH111" i="22"/>
  <c r="BG111" i="22"/>
  <c r="BF111" i="22"/>
  <c r="T111" i="22"/>
  <c r="R111" i="22"/>
  <c r="P111" i="22"/>
  <c r="BI109" i="22"/>
  <c r="BH109" i="22"/>
  <c r="BG109" i="22"/>
  <c r="BF109" i="22"/>
  <c r="T109" i="22"/>
  <c r="R109" i="22"/>
  <c r="P109" i="22"/>
  <c r="BI107" i="22"/>
  <c r="BH107" i="22"/>
  <c r="BG107" i="22"/>
  <c r="BF107" i="22"/>
  <c r="T107" i="22"/>
  <c r="R107" i="22"/>
  <c r="P107" i="22"/>
  <c r="BI103" i="22"/>
  <c r="BH103" i="22"/>
  <c r="BG103" i="22"/>
  <c r="BF103" i="22"/>
  <c r="T103" i="22"/>
  <c r="R103" i="22"/>
  <c r="P103" i="22"/>
  <c r="BI100" i="22"/>
  <c r="BH100" i="22"/>
  <c r="BG100" i="22"/>
  <c r="BF100" i="22"/>
  <c r="T100" i="22"/>
  <c r="R100" i="22"/>
  <c r="P100" i="22"/>
  <c r="BI97" i="22"/>
  <c r="BH97" i="22"/>
  <c r="BG97" i="22"/>
  <c r="BF97" i="22"/>
  <c r="T97" i="22"/>
  <c r="R97" i="22"/>
  <c r="P97" i="22"/>
  <c r="J91" i="22"/>
  <c r="J90" i="22"/>
  <c r="F90" i="22"/>
  <c r="F88" i="22"/>
  <c r="E86" i="22"/>
  <c r="J59" i="22"/>
  <c r="J58" i="22"/>
  <c r="F58" i="22"/>
  <c r="F56" i="22"/>
  <c r="E54" i="22"/>
  <c r="J20" i="22"/>
  <c r="E20" i="22"/>
  <c r="F91" i="22"/>
  <c r="J19" i="22"/>
  <c r="J14" i="22"/>
  <c r="J56" i="22"/>
  <c r="E7" i="22"/>
  <c r="E82" i="22"/>
  <c r="J39" i="21"/>
  <c r="J38" i="21"/>
  <c r="AY81" i="1"/>
  <c r="J37" i="21"/>
  <c r="AX81" i="1"/>
  <c r="BI215" i="21"/>
  <c r="BH215" i="21"/>
  <c r="BG215" i="21"/>
  <c r="BF215" i="21"/>
  <c r="T215" i="21"/>
  <c r="R215" i="21"/>
  <c r="P215" i="21"/>
  <c r="BI213" i="21"/>
  <c r="BH213" i="21"/>
  <c r="BG213" i="21"/>
  <c r="BF213" i="21"/>
  <c r="T213" i="21"/>
  <c r="R213" i="21"/>
  <c r="P213" i="21"/>
  <c r="BI211" i="21"/>
  <c r="BH211" i="21"/>
  <c r="BG211" i="21"/>
  <c r="BF211" i="21"/>
  <c r="T211" i="21"/>
  <c r="R211" i="21"/>
  <c r="P211" i="21"/>
  <c r="BI209" i="21"/>
  <c r="BH209" i="21"/>
  <c r="BG209" i="21"/>
  <c r="BF209" i="21"/>
  <c r="T209" i="21"/>
  <c r="R209" i="21"/>
  <c r="P209" i="21"/>
  <c r="BI207" i="21"/>
  <c r="BH207" i="21"/>
  <c r="BG207" i="21"/>
  <c r="BF207" i="21"/>
  <c r="T207" i="21"/>
  <c r="R207" i="21"/>
  <c r="P207" i="21"/>
  <c r="BI205" i="21"/>
  <c r="BH205" i="21"/>
  <c r="BG205" i="21"/>
  <c r="BF205" i="21"/>
  <c r="T205" i="21"/>
  <c r="R205" i="21"/>
  <c r="P205" i="21"/>
  <c r="BI203" i="21"/>
  <c r="BH203" i="21"/>
  <c r="BG203" i="21"/>
  <c r="BF203" i="21"/>
  <c r="T203" i="21"/>
  <c r="R203" i="21"/>
  <c r="P203" i="21"/>
  <c r="BI201" i="21"/>
  <c r="BH201" i="21"/>
  <c r="BG201" i="21"/>
  <c r="BF201" i="21"/>
  <c r="T201" i="21"/>
  <c r="R201" i="21"/>
  <c r="P201" i="21"/>
  <c r="BI198" i="21"/>
  <c r="BH198" i="21"/>
  <c r="BG198" i="21"/>
  <c r="BF198" i="21"/>
  <c r="T198" i="21"/>
  <c r="R198" i="21"/>
  <c r="P198" i="21"/>
  <c r="BI196" i="21"/>
  <c r="BH196" i="21"/>
  <c r="BG196" i="21"/>
  <c r="BF196" i="21"/>
  <c r="T196" i="21"/>
  <c r="R196" i="21"/>
  <c r="P196" i="21"/>
  <c r="BI194" i="21"/>
  <c r="BH194" i="21"/>
  <c r="BG194" i="21"/>
  <c r="BF194" i="21"/>
  <c r="T194" i="21"/>
  <c r="R194" i="21"/>
  <c r="P194" i="21"/>
  <c r="BI192" i="21"/>
  <c r="BH192" i="21"/>
  <c r="BG192" i="21"/>
  <c r="BF192" i="21"/>
  <c r="T192" i="21"/>
  <c r="R192" i="21"/>
  <c r="P192" i="21"/>
  <c r="BI190" i="21"/>
  <c r="BH190" i="21"/>
  <c r="BG190" i="21"/>
  <c r="BF190" i="21"/>
  <c r="T190" i="21"/>
  <c r="R190" i="21"/>
  <c r="P190" i="21"/>
  <c r="BI188" i="21"/>
  <c r="BH188" i="21"/>
  <c r="BG188" i="21"/>
  <c r="BF188" i="21"/>
  <c r="T188" i="21"/>
  <c r="R188" i="21"/>
  <c r="P188" i="21"/>
  <c r="BI186" i="21"/>
  <c r="BH186" i="21"/>
  <c r="BG186" i="21"/>
  <c r="BF186" i="21"/>
  <c r="T186" i="21"/>
  <c r="R186" i="21"/>
  <c r="P186" i="21"/>
  <c r="BI184" i="21"/>
  <c r="BH184" i="21"/>
  <c r="BG184" i="21"/>
  <c r="BF184" i="21"/>
  <c r="T184" i="21"/>
  <c r="R184" i="21"/>
  <c r="P184" i="21"/>
  <c r="BI182" i="21"/>
  <c r="BH182" i="21"/>
  <c r="BG182" i="21"/>
  <c r="BF182" i="21"/>
  <c r="T182" i="21"/>
  <c r="R182" i="21"/>
  <c r="P182" i="21"/>
  <c r="BI180" i="21"/>
  <c r="BH180" i="21"/>
  <c r="BG180" i="21"/>
  <c r="BF180" i="21"/>
  <c r="T180" i="21"/>
  <c r="R180" i="21"/>
  <c r="P180" i="21"/>
  <c r="BI178" i="21"/>
  <c r="BH178" i="21"/>
  <c r="BG178" i="21"/>
  <c r="BF178" i="21"/>
  <c r="T178" i="21"/>
  <c r="R178" i="21"/>
  <c r="P178" i="21"/>
  <c r="BI176" i="21"/>
  <c r="BH176" i="21"/>
  <c r="BG176" i="21"/>
  <c r="BF176" i="21"/>
  <c r="T176" i="21"/>
  <c r="R176" i="21"/>
  <c r="P176" i="21"/>
  <c r="BI174" i="21"/>
  <c r="BH174" i="21"/>
  <c r="BG174" i="21"/>
  <c r="BF174" i="21"/>
  <c r="T174" i="21"/>
  <c r="R174" i="21"/>
  <c r="P174" i="21"/>
  <c r="BI172" i="21"/>
  <c r="BH172" i="21"/>
  <c r="BG172" i="21"/>
  <c r="BF172" i="21"/>
  <c r="T172" i="21"/>
  <c r="R172" i="21"/>
  <c r="P172" i="21"/>
  <c r="BI170" i="21"/>
  <c r="BH170" i="21"/>
  <c r="BG170" i="21"/>
  <c r="BF170" i="21"/>
  <c r="T170" i="21"/>
  <c r="R170" i="21"/>
  <c r="P170" i="21"/>
  <c r="BI168" i="21"/>
  <c r="BH168" i="21"/>
  <c r="BG168" i="21"/>
  <c r="BF168" i="21"/>
  <c r="T168" i="21"/>
  <c r="R168" i="21"/>
  <c r="P168" i="21"/>
  <c r="BI166" i="21"/>
  <c r="BH166" i="21"/>
  <c r="BG166" i="21"/>
  <c r="BF166" i="21"/>
  <c r="T166" i="21"/>
  <c r="R166" i="21"/>
  <c r="P166" i="21"/>
  <c r="BI164" i="21"/>
  <c r="BH164" i="21"/>
  <c r="BG164" i="21"/>
  <c r="BF164" i="21"/>
  <c r="T164" i="21"/>
  <c r="R164" i="21"/>
  <c r="P164" i="21"/>
  <c r="BI162" i="21"/>
  <c r="BH162" i="21"/>
  <c r="BG162" i="21"/>
  <c r="BF162" i="21"/>
  <c r="T162" i="21"/>
  <c r="R162" i="21"/>
  <c r="P162" i="21"/>
  <c r="BI160" i="21"/>
  <c r="BH160" i="21"/>
  <c r="BG160" i="21"/>
  <c r="BF160" i="21"/>
  <c r="T160" i="21"/>
  <c r="R160" i="21"/>
  <c r="P160" i="21"/>
  <c r="BI158" i="21"/>
  <c r="BH158" i="21"/>
  <c r="BG158" i="21"/>
  <c r="BF158" i="21"/>
  <c r="T158" i="21"/>
  <c r="R158" i="21"/>
  <c r="P158" i="21"/>
  <c r="BI156" i="21"/>
  <c r="BH156" i="21"/>
  <c r="BG156" i="21"/>
  <c r="BF156" i="21"/>
  <c r="T156" i="21"/>
  <c r="R156" i="21"/>
  <c r="P156" i="21"/>
  <c r="BI154" i="21"/>
  <c r="BH154" i="21"/>
  <c r="BG154" i="21"/>
  <c r="BF154" i="21"/>
  <c r="T154" i="21"/>
  <c r="R154" i="21"/>
  <c r="P154" i="21"/>
  <c r="BI152" i="21"/>
  <c r="BH152" i="21"/>
  <c r="BG152" i="21"/>
  <c r="BF152" i="21"/>
  <c r="T152" i="21"/>
  <c r="R152" i="21"/>
  <c r="P152" i="21"/>
  <c r="BI150" i="21"/>
  <c r="BH150" i="21"/>
  <c r="BG150" i="21"/>
  <c r="BF150" i="21"/>
  <c r="T150" i="21"/>
  <c r="R150" i="21"/>
  <c r="P150" i="21"/>
  <c r="BI148" i="21"/>
  <c r="BH148" i="21"/>
  <c r="BG148" i="21"/>
  <c r="BF148" i="21"/>
  <c r="T148" i="21"/>
  <c r="R148" i="21"/>
  <c r="P148" i="21"/>
  <c r="BI146" i="21"/>
  <c r="BH146" i="21"/>
  <c r="BG146" i="21"/>
  <c r="BF146" i="21"/>
  <c r="T146" i="21"/>
  <c r="R146" i="21"/>
  <c r="P146" i="21"/>
  <c r="BI144" i="21"/>
  <c r="BH144" i="21"/>
  <c r="BG144" i="21"/>
  <c r="BF144" i="21"/>
  <c r="T144" i="21"/>
  <c r="R144" i="21"/>
  <c r="P144" i="21"/>
  <c r="BI142" i="21"/>
  <c r="BH142" i="21"/>
  <c r="BG142" i="21"/>
  <c r="BF142" i="21"/>
  <c r="T142" i="21"/>
  <c r="R142" i="21"/>
  <c r="P142" i="21"/>
  <c r="BI140" i="21"/>
  <c r="BH140" i="21"/>
  <c r="BG140" i="21"/>
  <c r="BF140" i="21"/>
  <c r="T140" i="21"/>
  <c r="R140" i="21"/>
  <c r="P140" i="21"/>
  <c r="BI138" i="21"/>
  <c r="BH138" i="21"/>
  <c r="BG138" i="21"/>
  <c r="BF138" i="21"/>
  <c r="T138" i="21"/>
  <c r="R138" i="21"/>
  <c r="P138" i="21"/>
  <c r="BI136" i="21"/>
  <c r="BH136" i="21"/>
  <c r="BG136" i="21"/>
  <c r="BF136" i="21"/>
  <c r="T136" i="21"/>
  <c r="R136" i="21"/>
  <c r="P136" i="21"/>
  <c r="BI134" i="21"/>
  <c r="BH134" i="21"/>
  <c r="BG134" i="21"/>
  <c r="BF134" i="21"/>
  <c r="T134" i="21"/>
  <c r="R134" i="21"/>
  <c r="P134" i="21"/>
  <c r="BI131" i="21"/>
  <c r="BH131" i="21"/>
  <c r="BG131" i="21"/>
  <c r="BF131" i="21"/>
  <c r="T131" i="21"/>
  <c r="R131" i="21"/>
  <c r="P131" i="21"/>
  <c r="BI129" i="21"/>
  <c r="BH129" i="21"/>
  <c r="BG129" i="21"/>
  <c r="BF129" i="21"/>
  <c r="T129" i="21"/>
  <c r="R129" i="21"/>
  <c r="P129" i="21"/>
  <c r="BI127" i="21"/>
  <c r="BH127" i="21"/>
  <c r="BG127" i="21"/>
  <c r="BF127" i="21"/>
  <c r="T127" i="21"/>
  <c r="R127" i="21"/>
  <c r="P127" i="21"/>
  <c r="BI124" i="21"/>
  <c r="BH124" i="21"/>
  <c r="BG124" i="21"/>
  <c r="BF124" i="21"/>
  <c r="T124" i="21"/>
  <c r="R124" i="21"/>
  <c r="P124" i="21"/>
  <c r="BI121" i="21"/>
  <c r="BH121" i="21"/>
  <c r="BG121" i="21"/>
  <c r="BF121" i="21"/>
  <c r="T121" i="21"/>
  <c r="R121" i="21"/>
  <c r="P121" i="21"/>
  <c r="BI119" i="21"/>
  <c r="BH119" i="21"/>
  <c r="BG119" i="21"/>
  <c r="BF119" i="21"/>
  <c r="T119" i="21"/>
  <c r="R119" i="21"/>
  <c r="P119" i="21"/>
  <c r="BI116" i="21"/>
  <c r="BH116" i="21"/>
  <c r="BG116" i="21"/>
  <c r="BF116" i="21"/>
  <c r="T116" i="21"/>
  <c r="R116" i="21"/>
  <c r="P116" i="21"/>
  <c r="BI114" i="21"/>
  <c r="BH114" i="21"/>
  <c r="BG114" i="21"/>
  <c r="BF114" i="21"/>
  <c r="T114" i="21"/>
  <c r="R114" i="21"/>
  <c r="P114" i="21"/>
  <c r="BI111" i="21"/>
  <c r="BH111" i="21"/>
  <c r="BG111" i="21"/>
  <c r="BF111" i="21"/>
  <c r="T111" i="21"/>
  <c r="R111" i="21"/>
  <c r="P111" i="21"/>
  <c r="BI109" i="21"/>
  <c r="BH109" i="21"/>
  <c r="BG109" i="21"/>
  <c r="BF109" i="21"/>
  <c r="T109" i="21"/>
  <c r="R109" i="21"/>
  <c r="P109" i="21"/>
  <c r="BI107" i="21"/>
  <c r="BH107" i="21"/>
  <c r="BG107" i="21"/>
  <c r="BF107" i="21"/>
  <c r="T107" i="21"/>
  <c r="R107" i="21"/>
  <c r="P107" i="21"/>
  <c r="BI104" i="21"/>
  <c r="BH104" i="21"/>
  <c r="BG104" i="21"/>
  <c r="BF104" i="21"/>
  <c r="T104" i="21"/>
  <c r="R104" i="21"/>
  <c r="P104" i="21"/>
  <c r="BI102" i="21"/>
  <c r="BH102" i="21"/>
  <c r="BG102" i="21"/>
  <c r="BF102" i="21"/>
  <c r="T102" i="21"/>
  <c r="R102" i="21"/>
  <c r="P102" i="21"/>
  <c r="BI97" i="21"/>
  <c r="BH97" i="21"/>
  <c r="BG97" i="21"/>
  <c r="BF97" i="21"/>
  <c r="T97" i="21"/>
  <c r="R97" i="21"/>
  <c r="P97" i="21"/>
  <c r="BI94" i="21"/>
  <c r="BH94" i="21"/>
  <c r="BG94" i="21"/>
  <c r="BF94" i="21"/>
  <c r="T94" i="21"/>
  <c r="R94" i="21"/>
  <c r="P94" i="21"/>
  <c r="J88" i="21"/>
  <c r="J87" i="21"/>
  <c r="F87" i="21"/>
  <c r="F85" i="21"/>
  <c r="E83" i="21"/>
  <c r="J59" i="21"/>
  <c r="J58" i="21"/>
  <c r="F58" i="21"/>
  <c r="F56" i="21"/>
  <c r="E54" i="21"/>
  <c r="J20" i="21"/>
  <c r="E20" i="21"/>
  <c r="F59" i="21"/>
  <c r="J19" i="21"/>
  <c r="J14" i="21"/>
  <c r="J56" i="21"/>
  <c r="E7" i="21"/>
  <c r="E50" i="21"/>
  <c r="J39" i="20"/>
  <c r="J38" i="20"/>
  <c r="AY80" i="1"/>
  <c r="J37" i="20"/>
  <c r="AX80" i="1"/>
  <c r="BI476" i="20"/>
  <c r="BH476" i="20"/>
  <c r="BG476" i="20"/>
  <c r="BF476" i="20"/>
  <c r="T476" i="20"/>
  <c r="T475" i="20"/>
  <c r="R476" i="20"/>
  <c r="R475" i="20"/>
  <c r="P476" i="20"/>
  <c r="P475" i="20"/>
  <c r="BI470" i="20"/>
  <c r="BH470" i="20"/>
  <c r="BG470" i="20"/>
  <c r="BF470" i="20"/>
  <c r="T470" i="20"/>
  <c r="R470" i="20"/>
  <c r="P470" i="20"/>
  <c r="BI465" i="20"/>
  <c r="BH465" i="20"/>
  <c r="BG465" i="20"/>
  <c r="BF465" i="20"/>
  <c r="T465" i="20"/>
  <c r="R465" i="20"/>
  <c r="P465" i="20"/>
  <c r="BI460" i="20"/>
  <c r="BH460" i="20"/>
  <c r="BG460" i="20"/>
  <c r="BF460" i="20"/>
  <c r="T460" i="20"/>
  <c r="R460" i="20"/>
  <c r="P460" i="20"/>
  <c r="BI456" i="20"/>
  <c r="BH456" i="20"/>
  <c r="BG456" i="20"/>
  <c r="BF456" i="20"/>
  <c r="T456" i="20"/>
  <c r="R456" i="20"/>
  <c r="P456" i="20"/>
  <c r="BI451" i="20"/>
  <c r="BH451" i="20"/>
  <c r="BG451" i="20"/>
  <c r="BF451" i="20"/>
  <c r="T451" i="20"/>
  <c r="R451" i="20"/>
  <c r="P451" i="20"/>
  <c r="BI444" i="20"/>
  <c r="BH444" i="20"/>
  <c r="BG444" i="20"/>
  <c r="BF444" i="20"/>
  <c r="T444" i="20"/>
  <c r="R444" i="20"/>
  <c r="P444" i="20"/>
  <c r="BI439" i="20"/>
  <c r="BH439" i="20"/>
  <c r="BG439" i="20"/>
  <c r="BF439" i="20"/>
  <c r="T439" i="20"/>
  <c r="R439" i="20"/>
  <c r="P439" i="20"/>
  <c r="BI433" i="20"/>
  <c r="BH433" i="20"/>
  <c r="BG433" i="20"/>
  <c r="BF433" i="20"/>
  <c r="T433" i="20"/>
  <c r="R433" i="20"/>
  <c r="P433" i="20"/>
  <c r="BI428" i="20"/>
  <c r="BH428" i="20"/>
  <c r="BG428" i="20"/>
  <c r="BF428" i="20"/>
  <c r="T428" i="20"/>
  <c r="R428" i="20"/>
  <c r="P428" i="20"/>
  <c r="BI423" i="20"/>
  <c r="BH423" i="20"/>
  <c r="BG423" i="20"/>
  <c r="BF423" i="20"/>
  <c r="T423" i="20"/>
  <c r="R423" i="20"/>
  <c r="P423" i="20"/>
  <c r="BI417" i="20"/>
  <c r="BH417" i="20"/>
  <c r="BG417" i="20"/>
  <c r="BF417" i="20"/>
  <c r="T417" i="20"/>
  <c r="R417" i="20"/>
  <c r="P417" i="20"/>
  <c r="BI412" i="20"/>
  <c r="BH412" i="20"/>
  <c r="BG412" i="20"/>
  <c r="BF412" i="20"/>
  <c r="T412" i="20"/>
  <c r="R412" i="20"/>
  <c r="P412" i="20"/>
  <c r="BI407" i="20"/>
  <c r="BH407" i="20"/>
  <c r="BG407" i="20"/>
  <c r="BF407" i="20"/>
  <c r="T407" i="20"/>
  <c r="R407" i="20"/>
  <c r="P407" i="20"/>
  <c r="BI401" i="20"/>
  <c r="BH401" i="20"/>
  <c r="BG401" i="20"/>
  <c r="BF401" i="20"/>
  <c r="T401" i="20"/>
  <c r="R401" i="20"/>
  <c r="P401" i="20"/>
  <c r="BI399" i="20"/>
  <c r="BH399" i="20"/>
  <c r="BG399" i="20"/>
  <c r="BF399" i="20"/>
  <c r="T399" i="20"/>
  <c r="R399" i="20"/>
  <c r="P399" i="20"/>
  <c r="BI396" i="20"/>
  <c r="BH396" i="20"/>
  <c r="BG396" i="20"/>
  <c r="BF396" i="20"/>
  <c r="T396" i="20"/>
  <c r="R396" i="20"/>
  <c r="P396" i="20"/>
  <c r="BI392" i="20"/>
  <c r="BH392" i="20"/>
  <c r="BG392" i="20"/>
  <c r="BF392" i="20"/>
  <c r="T392" i="20"/>
  <c r="R392" i="20"/>
  <c r="P392" i="20"/>
  <c r="BI388" i="20"/>
  <c r="BH388" i="20"/>
  <c r="BG388" i="20"/>
  <c r="BF388" i="20"/>
  <c r="T388" i="20"/>
  <c r="R388" i="20"/>
  <c r="P388" i="20"/>
  <c r="BI377" i="20"/>
  <c r="BH377" i="20"/>
  <c r="BG377" i="20"/>
  <c r="BF377" i="20"/>
  <c r="T377" i="20"/>
  <c r="R377" i="20"/>
  <c r="P377" i="20"/>
  <c r="BI368" i="20"/>
  <c r="BH368" i="20"/>
  <c r="BG368" i="20"/>
  <c r="BF368" i="20"/>
  <c r="T368" i="20"/>
  <c r="R368" i="20"/>
  <c r="P368" i="20"/>
  <c r="BI363" i="20"/>
  <c r="BH363" i="20"/>
  <c r="BG363" i="20"/>
  <c r="BF363" i="20"/>
  <c r="T363" i="20"/>
  <c r="R363" i="20"/>
  <c r="P363" i="20"/>
  <c r="BI355" i="20"/>
  <c r="BH355" i="20"/>
  <c r="BG355" i="20"/>
  <c r="BF355" i="20"/>
  <c r="T355" i="20"/>
  <c r="R355" i="20"/>
  <c r="P355" i="20"/>
  <c r="BI347" i="20"/>
  <c r="BH347" i="20"/>
  <c r="BG347" i="20"/>
  <c r="BF347" i="20"/>
  <c r="T347" i="20"/>
  <c r="R347" i="20"/>
  <c r="P347" i="20"/>
  <c r="BI345" i="20"/>
  <c r="BH345" i="20"/>
  <c r="BG345" i="20"/>
  <c r="BF345" i="20"/>
  <c r="T345" i="20"/>
  <c r="R345" i="20"/>
  <c r="P345" i="20"/>
  <c r="BI341" i="20"/>
  <c r="BH341" i="20"/>
  <c r="BG341" i="20"/>
  <c r="BF341" i="20"/>
  <c r="T341" i="20"/>
  <c r="R341" i="20"/>
  <c r="P341" i="20"/>
  <c r="BI338" i="20"/>
  <c r="BH338" i="20"/>
  <c r="BG338" i="20"/>
  <c r="BF338" i="20"/>
  <c r="T338" i="20"/>
  <c r="R338" i="20"/>
  <c r="P338" i="20"/>
  <c r="BI335" i="20"/>
  <c r="BH335" i="20"/>
  <c r="BG335" i="20"/>
  <c r="BF335" i="20"/>
  <c r="T335" i="20"/>
  <c r="R335" i="20"/>
  <c r="P335" i="20"/>
  <c r="BI332" i="20"/>
  <c r="BH332" i="20"/>
  <c r="BG332" i="20"/>
  <c r="BF332" i="20"/>
  <c r="T332" i="20"/>
  <c r="R332" i="20"/>
  <c r="P332" i="20"/>
  <c r="BI329" i="20"/>
  <c r="BH329" i="20"/>
  <c r="BG329" i="20"/>
  <c r="BF329" i="20"/>
  <c r="T329" i="20"/>
  <c r="R329" i="20"/>
  <c r="P329" i="20"/>
  <c r="BI326" i="20"/>
  <c r="BH326" i="20"/>
  <c r="BG326" i="20"/>
  <c r="BF326" i="20"/>
  <c r="T326" i="20"/>
  <c r="R326" i="20"/>
  <c r="P326" i="20"/>
  <c r="BI323" i="20"/>
  <c r="BH323" i="20"/>
  <c r="BG323" i="20"/>
  <c r="BF323" i="20"/>
  <c r="T323" i="20"/>
  <c r="R323" i="20"/>
  <c r="P323" i="20"/>
  <c r="BI320" i="20"/>
  <c r="BH320" i="20"/>
  <c r="BG320" i="20"/>
  <c r="BF320" i="20"/>
  <c r="T320" i="20"/>
  <c r="R320" i="20"/>
  <c r="P320" i="20"/>
  <c r="BI316" i="20"/>
  <c r="BH316" i="20"/>
  <c r="BG316" i="20"/>
  <c r="BF316" i="20"/>
  <c r="T316" i="20"/>
  <c r="R316" i="20"/>
  <c r="P316" i="20"/>
  <c r="BI313" i="20"/>
  <c r="BH313" i="20"/>
  <c r="BG313" i="20"/>
  <c r="BF313" i="20"/>
  <c r="T313" i="20"/>
  <c r="R313" i="20"/>
  <c r="P313" i="20"/>
  <c r="BI310" i="20"/>
  <c r="BH310" i="20"/>
  <c r="BG310" i="20"/>
  <c r="BF310" i="20"/>
  <c r="T310" i="20"/>
  <c r="R310" i="20"/>
  <c r="P310" i="20"/>
  <c r="BI306" i="20"/>
  <c r="BH306" i="20"/>
  <c r="BG306" i="20"/>
  <c r="BF306" i="20"/>
  <c r="T306" i="20"/>
  <c r="R306" i="20"/>
  <c r="P306" i="20"/>
  <c r="BI302" i="20"/>
  <c r="BH302" i="20"/>
  <c r="BG302" i="20"/>
  <c r="BF302" i="20"/>
  <c r="T302" i="20"/>
  <c r="R302" i="20"/>
  <c r="P302" i="20"/>
  <c r="BI298" i="20"/>
  <c r="BH298" i="20"/>
  <c r="BG298" i="20"/>
  <c r="BF298" i="20"/>
  <c r="T298" i="20"/>
  <c r="R298" i="20"/>
  <c r="P298" i="20"/>
  <c r="BI284" i="20"/>
  <c r="BH284" i="20"/>
  <c r="BG284" i="20"/>
  <c r="BF284" i="20"/>
  <c r="T284" i="20"/>
  <c r="R284" i="20"/>
  <c r="P284" i="20"/>
  <c r="BI279" i="20"/>
  <c r="BH279" i="20"/>
  <c r="BG279" i="20"/>
  <c r="BF279" i="20"/>
  <c r="T279" i="20"/>
  <c r="R279" i="20"/>
  <c r="P279" i="20"/>
  <c r="BI274" i="20"/>
  <c r="BH274" i="20"/>
  <c r="BG274" i="20"/>
  <c r="BF274" i="20"/>
  <c r="T274" i="20"/>
  <c r="R274" i="20"/>
  <c r="P274" i="20"/>
  <c r="BI269" i="20"/>
  <c r="BH269" i="20"/>
  <c r="BG269" i="20"/>
  <c r="BF269" i="20"/>
  <c r="T269" i="20"/>
  <c r="R269" i="20"/>
  <c r="P269" i="20"/>
  <c r="BI265" i="20"/>
  <c r="BH265" i="20"/>
  <c r="BG265" i="20"/>
  <c r="BF265" i="20"/>
  <c r="T265" i="20"/>
  <c r="R265" i="20"/>
  <c r="P265" i="20"/>
  <c r="BI260" i="20"/>
  <c r="BH260" i="20"/>
  <c r="BG260" i="20"/>
  <c r="BF260" i="20"/>
  <c r="T260" i="20"/>
  <c r="R260" i="20"/>
  <c r="P260" i="20"/>
  <c r="BI254" i="20"/>
  <c r="BH254" i="20"/>
  <c r="BG254" i="20"/>
  <c r="BF254" i="20"/>
  <c r="T254" i="20"/>
  <c r="R254" i="20"/>
  <c r="P254" i="20"/>
  <c r="BI248" i="20"/>
  <c r="BH248" i="20"/>
  <c r="BG248" i="20"/>
  <c r="BF248" i="20"/>
  <c r="T248" i="20"/>
  <c r="R248" i="20"/>
  <c r="P248" i="20"/>
  <c r="BI243" i="20"/>
  <c r="BH243" i="20"/>
  <c r="BG243" i="20"/>
  <c r="BF243" i="20"/>
  <c r="T243" i="20"/>
  <c r="R243" i="20"/>
  <c r="P243" i="20"/>
  <c r="BI239" i="20"/>
  <c r="BH239" i="20"/>
  <c r="BG239" i="20"/>
  <c r="BF239" i="20"/>
  <c r="T239" i="20"/>
  <c r="R239" i="20"/>
  <c r="P239" i="20"/>
  <c r="BI235" i="20"/>
  <c r="BH235" i="20"/>
  <c r="BG235" i="20"/>
  <c r="BF235" i="20"/>
  <c r="T235" i="20"/>
  <c r="R235" i="20"/>
  <c r="P235" i="20"/>
  <c r="BI231" i="20"/>
  <c r="BH231" i="20"/>
  <c r="BG231" i="20"/>
  <c r="BF231" i="20"/>
  <c r="T231" i="20"/>
  <c r="R231" i="20"/>
  <c r="P231" i="20"/>
  <c r="BI227" i="20"/>
  <c r="BH227" i="20"/>
  <c r="BG227" i="20"/>
  <c r="BF227" i="20"/>
  <c r="T227" i="20"/>
  <c r="R227" i="20"/>
  <c r="P227" i="20"/>
  <c r="BI222" i="20"/>
  <c r="BH222" i="20"/>
  <c r="BG222" i="20"/>
  <c r="BF222" i="20"/>
  <c r="T222" i="20"/>
  <c r="R222" i="20"/>
  <c r="P222" i="20"/>
  <c r="BI217" i="20"/>
  <c r="BH217" i="20"/>
  <c r="BG217" i="20"/>
  <c r="BF217" i="20"/>
  <c r="T217" i="20"/>
  <c r="R217" i="20"/>
  <c r="P217" i="20"/>
  <c r="BI213" i="20"/>
  <c r="BH213" i="20"/>
  <c r="BG213" i="20"/>
  <c r="BF213" i="20"/>
  <c r="T213" i="20"/>
  <c r="R213" i="20"/>
  <c r="P213" i="20"/>
  <c r="BI210" i="20"/>
  <c r="BH210" i="20"/>
  <c r="BG210" i="20"/>
  <c r="BF210" i="20"/>
  <c r="T210" i="20"/>
  <c r="R210" i="20"/>
  <c r="P210" i="20"/>
  <c r="BI206" i="20"/>
  <c r="BH206" i="20"/>
  <c r="BG206" i="20"/>
  <c r="BF206" i="20"/>
  <c r="T206" i="20"/>
  <c r="R206" i="20"/>
  <c r="P206" i="20"/>
  <c r="BI200" i="20"/>
  <c r="BH200" i="20"/>
  <c r="BG200" i="20"/>
  <c r="BF200" i="20"/>
  <c r="T200" i="20"/>
  <c r="R200" i="20"/>
  <c r="P200" i="20"/>
  <c r="BI195" i="20"/>
  <c r="BH195" i="20"/>
  <c r="BG195" i="20"/>
  <c r="BF195" i="20"/>
  <c r="T195" i="20"/>
  <c r="R195" i="20"/>
  <c r="P195" i="20"/>
  <c r="BI188" i="20"/>
  <c r="BH188" i="20"/>
  <c r="BG188" i="20"/>
  <c r="BF188" i="20"/>
  <c r="T188" i="20"/>
  <c r="R188" i="20"/>
  <c r="P188" i="20"/>
  <c r="BI185" i="20"/>
  <c r="BH185" i="20"/>
  <c r="BG185" i="20"/>
  <c r="BF185" i="20"/>
  <c r="T185" i="20"/>
  <c r="R185" i="20"/>
  <c r="P185" i="20"/>
  <c r="BI179" i="20"/>
  <c r="BH179" i="20"/>
  <c r="BG179" i="20"/>
  <c r="BF179" i="20"/>
  <c r="T179" i="20"/>
  <c r="R179" i="20"/>
  <c r="P179" i="20"/>
  <c r="BI175" i="20"/>
  <c r="BH175" i="20"/>
  <c r="BG175" i="20"/>
  <c r="BF175" i="20"/>
  <c r="T175" i="20"/>
  <c r="R175" i="20"/>
  <c r="P175" i="20"/>
  <c r="BI170" i="20"/>
  <c r="BH170" i="20"/>
  <c r="BG170" i="20"/>
  <c r="BF170" i="20"/>
  <c r="T170" i="20"/>
  <c r="R170" i="20"/>
  <c r="P170" i="20"/>
  <c r="BI165" i="20"/>
  <c r="BH165" i="20"/>
  <c r="BG165" i="20"/>
  <c r="BF165" i="20"/>
  <c r="T165" i="20"/>
  <c r="R165" i="20"/>
  <c r="P165" i="20"/>
  <c r="BI159" i="20"/>
  <c r="BH159" i="20"/>
  <c r="BG159" i="20"/>
  <c r="BF159" i="20"/>
  <c r="T159" i="20"/>
  <c r="R159" i="20"/>
  <c r="P159" i="20"/>
  <c r="BI151" i="20"/>
  <c r="BH151" i="20"/>
  <c r="BG151" i="20"/>
  <c r="BF151" i="20"/>
  <c r="T151" i="20"/>
  <c r="R151" i="20"/>
  <c r="P151" i="20"/>
  <c r="BI147" i="20"/>
  <c r="BH147" i="20"/>
  <c r="BG147" i="20"/>
  <c r="BF147" i="20"/>
  <c r="T147" i="20"/>
  <c r="R147" i="20"/>
  <c r="P147" i="20"/>
  <c r="BI143" i="20"/>
  <c r="BH143" i="20"/>
  <c r="BG143" i="20"/>
  <c r="BF143" i="20"/>
  <c r="T143" i="20"/>
  <c r="R143" i="20"/>
  <c r="P143" i="20"/>
  <c r="BI135" i="20"/>
  <c r="BH135" i="20"/>
  <c r="BG135" i="20"/>
  <c r="BF135" i="20"/>
  <c r="T135" i="20"/>
  <c r="R135" i="20"/>
  <c r="P135" i="20"/>
  <c r="BI131" i="20"/>
  <c r="BH131" i="20"/>
  <c r="BG131" i="20"/>
  <c r="BF131" i="20"/>
  <c r="T131" i="20"/>
  <c r="R131" i="20"/>
  <c r="P131" i="20"/>
  <c r="BI126" i="20"/>
  <c r="BH126" i="20"/>
  <c r="BG126" i="20"/>
  <c r="BF126" i="20"/>
  <c r="T126" i="20"/>
  <c r="R126" i="20"/>
  <c r="P126" i="20"/>
  <c r="BI121" i="20"/>
  <c r="BH121" i="20"/>
  <c r="BG121" i="20"/>
  <c r="BF121" i="20"/>
  <c r="T121" i="20"/>
  <c r="R121" i="20"/>
  <c r="P121" i="20"/>
  <c r="BI116" i="20"/>
  <c r="BH116" i="20"/>
  <c r="BG116" i="20"/>
  <c r="BF116" i="20"/>
  <c r="T116" i="20"/>
  <c r="R116" i="20"/>
  <c r="P116" i="20"/>
  <c r="BI109" i="20"/>
  <c r="BH109" i="20"/>
  <c r="BG109" i="20"/>
  <c r="BF109" i="20"/>
  <c r="T109" i="20"/>
  <c r="R109" i="20"/>
  <c r="P109" i="20"/>
  <c r="BI96" i="20"/>
  <c r="BH96" i="20"/>
  <c r="BG96" i="20"/>
  <c r="BF96" i="20"/>
  <c r="T96" i="20"/>
  <c r="R96" i="20"/>
  <c r="P96" i="20"/>
  <c r="J90" i="20"/>
  <c r="J89" i="20"/>
  <c r="F89" i="20"/>
  <c r="F87" i="20"/>
  <c r="E85" i="20"/>
  <c r="J59" i="20"/>
  <c r="J58" i="20"/>
  <c r="F58" i="20"/>
  <c r="F56" i="20"/>
  <c r="E54" i="20"/>
  <c r="J20" i="20"/>
  <c r="E20" i="20"/>
  <c r="F59" i="20"/>
  <c r="J19" i="20"/>
  <c r="J14" i="20"/>
  <c r="J87" i="20"/>
  <c r="E7" i="20"/>
  <c r="E81" i="20"/>
  <c r="J39" i="19"/>
  <c r="J38" i="19"/>
  <c r="AY78" i="1"/>
  <c r="J37" i="19"/>
  <c r="AX78" i="1"/>
  <c r="BI355" i="19"/>
  <c r="BH355" i="19"/>
  <c r="BG355" i="19"/>
  <c r="BF355" i="19"/>
  <c r="T355" i="19"/>
  <c r="R355" i="19"/>
  <c r="P355" i="19"/>
  <c r="BI352" i="19"/>
  <c r="BH352" i="19"/>
  <c r="BG352" i="19"/>
  <c r="BF352" i="19"/>
  <c r="T352" i="19"/>
  <c r="R352" i="19"/>
  <c r="P352" i="19"/>
  <c r="BI349" i="19"/>
  <c r="BH349" i="19"/>
  <c r="BG349" i="19"/>
  <c r="BF349" i="19"/>
  <c r="T349" i="19"/>
  <c r="R349" i="19"/>
  <c r="P349" i="19"/>
  <c r="BI340" i="19"/>
  <c r="BH340" i="19"/>
  <c r="BG340" i="19"/>
  <c r="BF340" i="19"/>
  <c r="T340" i="19"/>
  <c r="R340" i="19"/>
  <c r="P340" i="19"/>
  <c r="BI332" i="19"/>
  <c r="BH332" i="19"/>
  <c r="BG332" i="19"/>
  <c r="BF332" i="19"/>
  <c r="T332" i="19"/>
  <c r="R332" i="19"/>
  <c r="P332" i="19"/>
  <c r="BI329" i="19"/>
  <c r="BH329" i="19"/>
  <c r="BG329" i="19"/>
  <c r="BF329" i="19"/>
  <c r="T329" i="19"/>
  <c r="R329" i="19"/>
  <c r="P329" i="19"/>
  <c r="BI326" i="19"/>
  <c r="BH326" i="19"/>
  <c r="BG326" i="19"/>
  <c r="BF326" i="19"/>
  <c r="T326" i="19"/>
  <c r="R326" i="19"/>
  <c r="P326" i="19"/>
  <c r="BI323" i="19"/>
  <c r="BH323" i="19"/>
  <c r="BG323" i="19"/>
  <c r="BF323" i="19"/>
  <c r="T323" i="19"/>
  <c r="R323" i="19"/>
  <c r="P323" i="19"/>
  <c r="BI320" i="19"/>
  <c r="BH320" i="19"/>
  <c r="BG320" i="19"/>
  <c r="BF320" i="19"/>
  <c r="T320" i="19"/>
  <c r="R320" i="19"/>
  <c r="P320" i="19"/>
  <c r="BI317" i="19"/>
  <c r="BH317" i="19"/>
  <c r="BG317" i="19"/>
  <c r="BF317" i="19"/>
  <c r="T317" i="19"/>
  <c r="R317" i="19"/>
  <c r="P317" i="19"/>
  <c r="BI314" i="19"/>
  <c r="BH314" i="19"/>
  <c r="BG314" i="19"/>
  <c r="BF314" i="19"/>
  <c r="T314" i="19"/>
  <c r="R314" i="19"/>
  <c r="P314" i="19"/>
  <c r="BI311" i="19"/>
  <c r="BH311" i="19"/>
  <c r="BG311" i="19"/>
  <c r="BF311" i="19"/>
  <c r="T311" i="19"/>
  <c r="R311" i="19"/>
  <c r="P311" i="19"/>
  <c r="BI308" i="19"/>
  <c r="BH308" i="19"/>
  <c r="BG308" i="19"/>
  <c r="BF308" i="19"/>
  <c r="T308" i="19"/>
  <c r="R308" i="19"/>
  <c r="P308" i="19"/>
  <c r="BI305" i="19"/>
  <c r="BH305" i="19"/>
  <c r="BG305" i="19"/>
  <c r="BF305" i="19"/>
  <c r="T305" i="19"/>
  <c r="R305" i="19"/>
  <c r="P305" i="19"/>
  <c r="BI302" i="19"/>
  <c r="BH302" i="19"/>
  <c r="BG302" i="19"/>
  <c r="BF302" i="19"/>
  <c r="T302" i="19"/>
  <c r="R302" i="19"/>
  <c r="P302" i="19"/>
  <c r="BI299" i="19"/>
  <c r="BH299" i="19"/>
  <c r="BG299" i="19"/>
  <c r="BF299" i="19"/>
  <c r="T299" i="19"/>
  <c r="R299" i="19"/>
  <c r="P299" i="19"/>
  <c r="BI296" i="19"/>
  <c r="BH296" i="19"/>
  <c r="BG296" i="19"/>
  <c r="BF296" i="19"/>
  <c r="T296" i="19"/>
  <c r="R296" i="19"/>
  <c r="P296" i="19"/>
  <c r="BI292" i="19"/>
  <c r="BH292" i="19"/>
  <c r="BG292" i="19"/>
  <c r="BF292" i="19"/>
  <c r="T292" i="19"/>
  <c r="R292" i="19"/>
  <c r="P292" i="19"/>
  <c r="BI286" i="19"/>
  <c r="BH286" i="19"/>
  <c r="BG286" i="19"/>
  <c r="BF286" i="19"/>
  <c r="T286" i="19"/>
  <c r="R286" i="19"/>
  <c r="P286" i="19"/>
  <c r="BI284" i="19"/>
  <c r="BH284" i="19"/>
  <c r="BG284" i="19"/>
  <c r="BF284" i="19"/>
  <c r="T284" i="19"/>
  <c r="R284" i="19"/>
  <c r="P284" i="19"/>
  <c r="BI282" i="19"/>
  <c r="BH282" i="19"/>
  <c r="BG282" i="19"/>
  <c r="BF282" i="19"/>
  <c r="T282" i="19"/>
  <c r="R282" i="19"/>
  <c r="P282" i="19"/>
  <c r="BI280" i="19"/>
  <c r="BH280" i="19"/>
  <c r="BG280" i="19"/>
  <c r="BF280" i="19"/>
  <c r="T280" i="19"/>
  <c r="R280" i="19"/>
  <c r="P280" i="19"/>
  <c r="BI278" i="19"/>
  <c r="BH278" i="19"/>
  <c r="BG278" i="19"/>
  <c r="BF278" i="19"/>
  <c r="T278" i="19"/>
  <c r="R278" i="19"/>
  <c r="P278" i="19"/>
  <c r="BI275" i="19"/>
  <c r="BH275" i="19"/>
  <c r="BG275" i="19"/>
  <c r="BF275" i="19"/>
  <c r="T275" i="19"/>
  <c r="R275" i="19"/>
  <c r="P275" i="19"/>
  <c r="BI273" i="19"/>
  <c r="BH273" i="19"/>
  <c r="BG273" i="19"/>
  <c r="BF273" i="19"/>
  <c r="T273" i="19"/>
  <c r="R273" i="19"/>
  <c r="P273" i="19"/>
  <c r="BI271" i="19"/>
  <c r="BH271" i="19"/>
  <c r="BG271" i="19"/>
  <c r="BF271" i="19"/>
  <c r="T271" i="19"/>
  <c r="R271" i="19"/>
  <c r="P271" i="19"/>
  <c r="BI269" i="19"/>
  <c r="BH269" i="19"/>
  <c r="BG269" i="19"/>
  <c r="BF269" i="19"/>
  <c r="T269" i="19"/>
  <c r="R269" i="19"/>
  <c r="P269" i="19"/>
  <c r="BI267" i="19"/>
  <c r="BH267" i="19"/>
  <c r="BG267" i="19"/>
  <c r="BF267" i="19"/>
  <c r="T267" i="19"/>
  <c r="R267" i="19"/>
  <c r="P267" i="19"/>
  <c r="BI265" i="19"/>
  <c r="BH265" i="19"/>
  <c r="BG265" i="19"/>
  <c r="BF265" i="19"/>
  <c r="T265" i="19"/>
  <c r="R265" i="19"/>
  <c r="P265" i="19"/>
  <c r="BI262" i="19"/>
  <c r="BH262" i="19"/>
  <c r="BG262" i="19"/>
  <c r="BF262" i="19"/>
  <c r="T262" i="19"/>
  <c r="R262" i="19"/>
  <c r="P262" i="19"/>
  <c r="BI260" i="19"/>
  <c r="BH260" i="19"/>
  <c r="BG260" i="19"/>
  <c r="BF260" i="19"/>
  <c r="T260" i="19"/>
  <c r="R260" i="19"/>
  <c r="P260" i="19"/>
  <c r="BI258" i="19"/>
  <c r="BH258" i="19"/>
  <c r="BG258" i="19"/>
  <c r="BF258" i="19"/>
  <c r="T258" i="19"/>
  <c r="R258" i="19"/>
  <c r="P258" i="19"/>
  <c r="BI256" i="19"/>
  <c r="BH256" i="19"/>
  <c r="BG256" i="19"/>
  <c r="BF256" i="19"/>
  <c r="T256" i="19"/>
  <c r="R256" i="19"/>
  <c r="P256" i="19"/>
  <c r="BI253" i="19"/>
  <c r="BH253" i="19"/>
  <c r="BG253" i="19"/>
  <c r="BF253" i="19"/>
  <c r="T253" i="19"/>
  <c r="R253" i="19"/>
  <c r="P253" i="19"/>
  <c r="BI250" i="19"/>
  <c r="BH250" i="19"/>
  <c r="BG250" i="19"/>
  <c r="BF250" i="19"/>
  <c r="T250" i="19"/>
  <c r="R250" i="19"/>
  <c r="P250" i="19"/>
  <c r="BI248" i="19"/>
  <c r="BH248" i="19"/>
  <c r="BG248" i="19"/>
  <c r="BF248" i="19"/>
  <c r="T248" i="19"/>
  <c r="R248" i="19"/>
  <c r="P248" i="19"/>
  <c r="BI246" i="19"/>
  <c r="BH246" i="19"/>
  <c r="BG246" i="19"/>
  <c r="BF246" i="19"/>
  <c r="T246" i="19"/>
  <c r="R246" i="19"/>
  <c r="P246" i="19"/>
  <c r="BI242" i="19"/>
  <c r="BH242" i="19"/>
  <c r="BG242" i="19"/>
  <c r="BF242" i="19"/>
  <c r="T242" i="19"/>
  <c r="R242" i="19"/>
  <c r="P242" i="19"/>
  <c r="BI239" i="19"/>
  <c r="BH239" i="19"/>
  <c r="BG239" i="19"/>
  <c r="BF239" i="19"/>
  <c r="T239" i="19"/>
  <c r="R239" i="19"/>
  <c r="P239" i="19"/>
  <c r="BI237" i="19"/>
  <c r="BH237" i="19"/>
  <c r="BG237" i="19"/>
  <c r="BF237" i="19"/>
  <c r="T237" i="19"/>
  <c r="R237" i="19"/>
  <c r="P237" i="19"/>
  <c r="BI235" i="19"/>
  <c r="BH235" i="19"/>
  <c r="BG235" i="19"/>
  <c r="BF235" i="19"/>
  <c r="T235" i="19"/>
  <c r="R235" i="19"/>
  <c r="P235" i="19"/>
  <c r="BI231" i="19"/>
  <c r="BH231" i="19"/>
  <c r="BG231" i="19"/>
  <c r="BF231" i="19"/>
  <c r="T231" i="19"/>
  <c r="R231" i="19"/>
  <c r="P231" i="19"/>
  <c r="BI228" i="19"/>
  <c r="BH228" i="19"/>
  <c r="BG228" i="19"/>
  <c r="BF228" i="19"/>
  <c r="T228" i="19"/>
  <c r="R228" i="19"/>
  <c r="P228" i="19"/>
  <c r="BI225" i="19"/>
  <c r="BH225" i="19"/>
  <c r="BG225" i="19"/>
  <c r="BF225" i="19"/>
  <c r="T225" i="19"/>
  <c r="R225" i="19"/>
  <c r="P225" i="19"/>
  <c r="BI222" i="19"/>
  <c r="BH222" i="19"/>
  <c r="BG222" i="19"/>
  <c r="BF222" i="19"/>
  <c r="T222" i="19"/>
  <c r="R222" i="19"/>
  <c r="P222" i="19"/>
  <c r="BI219" i="19"/>
  <c r="BH219" i="19"/>
  <c r="BG219" i="19"/>
  <c r="BF219" i="19"/>
  <c r="T219" i="19"/>
  <c r="R219" i="19"/>
  <c r="P219" i="19"/>
  <c r="BI216" i="19"/>
  <c r="BH216" i="19"/>
  <c r="BG216" i="19"/>
  <c r="BF216" i="19"/>
  <c r="T216" i="19"/>
  <c r="R216" i="19"/>
  <c r="P216" i="19"/>
  <c r="BI214" i="19"/>
  <c r="BH214" i="19"/>
  <c r="BG214" i="19"/>
  <c r="BF214" i="19"/>
  <c r="T214" i="19"/>
  <c r="R214" i="19"/>
  <c r="P214" i="19"/>
  <c r="BI211" i="19"/>
  <c r="BH211" i="19"/>
  <c r="BG211" i="19"/>
  <c r="BF211" i="19"/>
  <c r="T211" i="19"/>
  <c r="R211" i="19"/>
  <c r="P211" i="19"/>
  <c r="BI209" i="19"/>
  <c r="BH209" i="19"/>
  <c r="BG209" i="19"/>
  <c r="BF209" i="19"/>
  <c r="T209" i="19"/>
  <c r="R209" i="19"/>
  <c r="P209" i="19"/>
  <c r="BI207" i="19"/>
  <c r="BH207" i="19"/>
  <c r="BG207" i="19"/>
  <c r="BF207" i="19"/>
  <c r="T207" i="19"/>
  <c r="R207" i="19"/>
  <c r="P207" i="19"/>
  <c r="BI205" i="19"/>
  <c r="BH205" i="19"/>
  <c r="BG205" i="19"/>
  <c r="BF205" i="19"/>
  <c r="T205" i="19"/>
  <c r="R205" i="19"/>
  <c r="P205" i="19"/>
  <c r="BI203" i="19"/>
  <c r="BH203" i="19"/>
  <c r="BG203" i="19"/>
  <c r="BF203" i="19"/>
  <c r="T203" i="19"/>
  <c r="R203" i="19"/>
  <c r="P203" i="19"/>
  <c r="BI201" i="19"/>
  <c r="BH201" i="19"/>
  <c r="BG201" i="19"/>
  <c r="BF201" i="19"/>
  <c r="T201" i="19"/>
  <c r="R201" i="19"/>
  <c r="P201" i="19"/>
  <c r="BI199" i="19"/>
  <c r="BH199" i="19"/>
  <c r="BG199" i="19"/>
  <c r="BF199" i="19"/>
  <c r="T199" i="19"/>
  <c r="R199" i="19"/>
  <c r="P199" i="19"/>
  <c r="BI197" i="19"/>
  <c r="BH197" i="19"/>
  <c r="BG197" i="19"/>
  <c r="BF197" i="19"/>
  <c r="T197" i="19"/>
  <c r="R197" i="19"/>
  <c r="P197" i="19"/>
  <c r="BI195" i="19"/>
  <c r="BH195" i="19"/>
  <c r="BG195" i="19"/>
  <c r="BF195" i="19"/>
  <c r="T195" i="19"/>
  <c r="R195" i="19"/>
  <c r="P195" i="19"/>
  <c r="BI193" i="19"/>
  <c r="BH193" i="19"/>
  <c r="BG193" i="19"/>
  <c r="BF193" i="19"/>
  <c r="T193" i="19"/>
  <c r="R193" i="19"/>
  <c r="P193" i="19"/>
  <c r="BI191" i="19"/>
  <c r="BH191" i="19"/>
  <c r="BG191" i="19"/>
  <c r="BF191" i="19"/>
  <c r="T191" i="19"/>
  <c r="R191" i="19"/>
  <c r="P191" i="19"/>
  <c r="BI189" i="19"/>
  <c r="BH189" i="19"/>
  <c r="BG189" i="19"/>
  <c r="BF189" i="19"/>
  <c r="T189" i="19"/>
  <c r="R189" i="19"/>
  <c r="P189" i="19"/>
  <c r="BI187" i="19"/>
  <c r="BH187" i="19"/>
  <c r="BG187" i="19"/>
  <c r="BF187" i="19"/>
  <c r="T187" i="19"/>
  <c r="R187" i="19"/>
  <c r="P187" i="19"/>
  <c r="BI185" i="19"/>
  <c r="BH185" i="19"/>
  <c r="BG185" i="19"/>
  <c r="BF185" i="19"/>
  <c r="T185" i="19"/>
  <c r="R185" i="19"/>
  <c r="P185" i="19"/>
  <c r="BI183" i="19"/>
  <c r="BH183" i="19"/>
  <c r="BG183" i="19"/>
  <c r="BF183" i="19"/>
  <c r="T183" i="19"/>
  <c r="R183" i="19"/>
  <c r="P183" i="19"/>
  <c r="BI181" i="19"/>
  <c r="BH181" i="19"/>
  <c r="BG181" i="19"/>
  <c r="BF181" i="19"/>
  <c r="T181" i="19"/>
  <c r="R181" i="19"/>
  <c r="P181" i="19"/>
  <c r="BI179" i="19"/>
  <c r="BH179" i="19"/>
  <c r="BG179" i="19"/>
  <c r="BF179" i="19"/>
  <c r="T179" i="19"/>
  <c r="R179" i="19"/>
  <c r="P179" i="19"/>
  <c r="BI177" i="19"/>
  <c r="BH177" i="19"/>
  <c r="BG177" i="19"/>
  <c r="BF177" i="19"/>
  <c r="T177" i="19"/>
  <c r="R177" i="19"/>
  <c r="P177" i="19"/>
  <c r="BI175" i="19"/>
  <c r="BH175" i="19"/>
  <c r="BG175" i="19"/>
  <c r="BF175" i="19"/>
  <c r="T175" i="19"/>
  <c r="R175" i="19"/>
  <c r="P175" i="19"/>
  <c r="BI173" i="19"/>
  <c r="BH173" i="19"/>
  <c r="BG173" i="19"/>
  <c r="BF173" i="19"/>
  <c r="T173" i="19"/>
  <c r="R173" i="19"/>
  <c r="P173" i="19"/>
  <c r="BI171" i="19"/>
  <c r="BH171" i="19"/>
  <c r="BG171" i="19"/>
  <c r="BF171" i="19"/>
  <c r="T171" i="19"/>
  <c r="R171" i="19"/>
  <c r="P171" i="19"/>
  <c r="BI169" i="19"/>
  <c r="BH169" i="19"/>
  <c r="BG169" i="19"/>
  <c r="BF169" i="19"/>
  <c r="T169" i="19"/>
  <c r="R169" i="19"/>
  <c r="P169" i="19"/>
  <c r="BI165" i="19"/>
  <c r="BH165" i="19"/>
  <c r="BG165" i="19"/>
  <c r="BF165" i="19"/>
  <c r="T165" i="19"/>
  <c r="R165" i="19"/>
  <c r="P165" i="19"/>
  <c r="BI161" i="19"/>
  <c r="BH161" i="19"/>
  <c r="BG161" i="19"/>
  <c r="BF161" i="19"/>
  <c r="T161" i="19"/>
  <c r="R161" i="19"/>
  <c r="P161" i="19"/>
  <c r="BI158" i="19"/>
  <c r="BH158" i="19"/>
  <c r="BG158" i="19"/>
  <c r="BF158" i="19"/>
  <c r="T158" i="19"/>
  <c r="R158" i="19"/>
  <c r="P158" i="19"/>
  <c r="BI152" i="19"/>
  <c r="BH152" i="19"/>
  <c r="BG152" i="19"/>
  <c r="BF152" i="19"/>
  <c r="T152" i="19"/>
  <c r="R152" i="19"/>
  <c r="P152" i="19"/>
  <c r="BI149" i="19"/>
  <c r="BH149" i="19"/>
  <c r="BG149" i="19"/>
  <c r="BF149" i="19"/>
  <c r="T149" i="19"/>
  <c r="R149" i="19"/>
  <c r="P149" i="19"/>
  <c r="BI147" i="19"/>
  <c r="BH147" i="19"/>
  <c r="BG147" i="19"/>
  <c r="BF147" i="19"/>
  <c r="T147" i="19"/>
  <c r="R147" i="19"/>
  <c r="P147" i="19"/>
  <c r="BI142" i="19"/>
  <c r="BH142" i="19"/>
  <c r="BG142" i="19"/>
  <c r="BF142" i="19"/>
  <c r="T142" i="19"/>
  <c r="R142" i="19"/>
  <c r="P142" i="19"/>
  <c r="BI139" i="19"/>
  <c r="BH139" i="19"/>
  <c r="BG139" i="19"/>
  <c r="BF139" i="19"/>
  <c r="T139" i="19"/>
  <c r="R139" i="19"/>
  <c r="P139" i="19"/>
  <c r="BI134" i="19"/>
  <c r="BH134" i="19"/>
  <c r="BG134" i="19"/>
  <c r="BF134" i="19"/>
  <c r="T134" i="19"/>
  <c r="R134" i="19"/>
  <c r="P134" i="19"/>
  <c r="BI131" i="19"/>
  <c r="BH131" i="19"/>
  <c r="BG131" i="19"/>
  <c r="BF131" i="19"/>
  <c r="T131" i="19"/>
  <c r="R131" i="19"/>
  <c r="P131" i="19"/>
  <c r="BI127" i="19"/>
  <c r="BH127" i="19"/>
  <c r="BG127" i="19"/>
  <c r="BF127" i="19"/>
  <c r="T127" i="19"/>
  <c r="R127" i="19"/>
  <c r="P127" i="19"/>
  <c r="BI121" i="19"/>
  <c r="BH121" i="19"/>
  <c r="BG121" i="19"/>
  <c r="BF121" i="19"/>
  <c r="T121" i="19"/>
  <c r="R121" i="19"/>
  <c r="P121" i="19"/>
  <c r="BI118" i="19"/>
  <c r="BH118" i="19"/>
  <c r="BG118" i="19"/>
  <c r="BF118" i="19"/>
  <c r="T118" i="19"/>
  <c r="R118" i="19"/>
  <c r="P118" i="19"/>
  <c r="BI116" i="19"/>
  <c r="BH116" i="19"/>
  <c r="BG116" i="19"/>
  <c r="BF116" i="19"/>
  <c r="T116" i="19"/>
  <c r="R116" i="19"/>
  <c r="P116" i="19"/>
  <c r="BI114" i="19"/>
  <c r="BH114" i="19"/>
  <c r="BG114" i="19"/>
  <c r="BF114" i="19"/>
  <c r="T114" i="19"/>
  <c r="R114" i="19"/>
  <c r="P114" i="19"/>
  <c r="BI112" i="19"/>
  <c r="BH112" i="19"/>
  <c r="BG112" i="19"/>
  <c r="BF112" i="19"/>
  <c r="T112" i="19"/>
  <c r="R112" i="19"/>
  <c r="P112" i="19"/>
  <c r="BI110" i="19"/>
  <c r="BH110" i="19"/>
  <c r="BG110" i="19"/>
  <c r="BF110" i="19"/>
  <c r="T110" i="19"/>
  <c r="R110" i="19"/>
  <c r="P110" i="19"/>
  <c r="BI108" i="19"/>
  <c r="BH108" i="19"/>
  <c r="BG108" i="19"/>
  <c r="BF108" i="19"/>
  <c r="T108" i="19"/>
  <c r="R108" i="19"/>
  <c r="P108" i="19"/>
  <c r="BI104" i="19"/>
  <c r="BH104" i="19"/>
  <c r="BG104" i="19"/>
  <c r="BF104" i="19"/>
  <c r="T104" i="19"/>
  <c r="R104" i="19"/>
  <c r="P104" i="19"/>
  <c r="BI101" i="19"/>
  <c r="BH101" i="19"/>
  <c r="BG101" i="19"/>
  <c r="BF101" i="19"/>
  <c r="T101" i="19"/>
  <c r="R101" i="19"/>
  <c r="P101" i="19"/>
  <c r="BI98" i="19"/>
  <c r="BH98" i="19"/>
  <c r="BG98" i="19"/>
  <c r="BF98" i="19"/>
  <c r="T98" i="19"/>
  <c r="R98" i="19"/>
  <c r="P98" i="19"/>
  <c r="J92" i="19"/>
  <c r="J91" i="19"/>
  <c r="F91" i="19"/>
  <c r="F89" i="19"/>
  <c r="E87" i="19"/>
  <c r="J59" i="19"/>
  <c r="J58" i="19"/>
  <c r="F58" i="19"/>
  <c r="F56" i="19"/>
  <c r="E54" i="19"/>
  <c r="J20" i="19"/>
  <c r="E20" i="19"/>
  <c r="F92" i="19"/>
  <c r="J19" i="19"/>
  <c r="J14" i="19"/>
  <c r="J56" i="19"/>
  <c r="E7" i="19"/>
  <c r="E83" i="19"/>
  <c r="J39" i="18"/>
  <c r="J38" i="18"/>
  <c r="AY77" i="1"/>
  <c r="J37" i="18"/>
  <c r="AX77" i="1"/>
  <c r="BI252" i="18"/>
  <c r="BH252" i="18"/>
  <c r="BG252" i="18"/>
  <c r="BF252" i="18"/>
  <c r="T252" i="18"/>
  <c r="R252" i="18"/>
  <c r="P252" i="18"/>
  <c r="BI250" i="18"/>
  <c r="BH250" i="18"/>
  <c r="BG250" i="18"/>
  <c r="BF250" i="18"/>
  <c r="T250" i="18"/>
  <c r="R250" i="18"/>
  <c r="P250" i="18"/>
  <c r="BI248" i="18"/>
  <c r="BH248" i="18"/>
  <c r="BG248" i="18"/>
  <c r="BF248" i="18"/>
  <c r="T248" i="18"/>
  <c r="R248" i="18"/>
  <c r="P248" i="18"/>
  <c r="BI246" i="18"/>
  <c r="BH246" i="18"/>
  <c r="BG246" i="18"/>
  <c r="BF246" i="18"/>
  <c r="T246" i="18"/>
  <c r="R246" i="18"/>
  <c r="P246" i="18"/>
  <c r="BI244" i="18"/>
  <c r="BH244" i="18"/>
  <c r="BG244" i="18"/>
  <c r="BF244" i="18"/>
  <c r="T244" i="18"/>
  <c r="R244" i="18"/>
  <c r="P244" i="18"/>
  <c r="BI242" i="18"/>
  <c r="BH242" i="18"/>
  <c r="BG242" i="18"/>
  <c r="BF242" i="18"/>
  <c r="T242" i="18"/>
  <c r="R242" i="18"/>
  <c r="P242" i="18"/>
  <c r="BI240" i="18"/>
  <c r="BH240" i="18"/>
  <c r="BG240" i="18"/>
  <c r="BF240" i="18"/>
  <c r="T240" i="18"/>
  <c r="R240" i="18"/>
  <c r="P240" i="18"/>
  <c r="BI237" i="18"/>
  <c r="BH237" i="18"/>
  <c r="BG237" i="18"/>
  <c r="BF237" i="18"/>
  <c r="T237" i="18"/>
  <c r="R237" i="18"/>
  <c r="P237" i="18"/>
  <c r="BI235" i="18"/>
  <c r="BH235" i="18"/>
  <c r="BG235" i="18"/>
  <c r="BF235" i="18"/>
  <c r="T235" i="18"/>
  <c r="R235" i="18"/>
  <c r="P235" i="18"/>
  <c r="BI233" i="18"/>
  <c r="BH233" i="18"/>
  <c r="BG233" i="18"/>
  <c r="BF233" i="18"/>
  <c r="T233" i="18"/>
  <c r="R233" i="18"/>
  <c r="P233" i="18"/>
  <c r="BI231" i="18"/>
  <c r="BH231" i="18"/>
  <c r="BG231" i="18"/>
  <c r="BF231" i="18"/>
  <c r="T231" i="18"/>
  <c r="R231" i="18"/>
  <c r="P231" i="18"/>
  <c r="BI229" i="18"/>
  <c r="BH229" i="18"/>
  <c r="BG229" i="18"/>
  <c r="BF229" i="18"/>
  <c r="T229" i="18"/>
  <c r="R229" i="18"/>
  <c r="P229" i="18"/>
  <c r="BI227" i="18"/>
  <c r="BH227" i="18"/>
  <c r="BG227" i="18"/>
  <c r="BF227" i="18"/>
  <c r="T227" i="18"/>
  <c r="R227" i="18"/>
  <c r="P227" i="18"/>
  <c r="BI225" i="18"/>
  <c r="BH225" i="18"/>
  <c r="BG225" i="18"/>
  <c r="BF225" i="18"/>
  <c r="T225" i="18"/>
  <c r="R225" i="18"/>
  <c r="P225" i="18"/>
  <c r="BI223" i="18"/>
  <c r="BH223" i="18"/>
  <c r="BG223" i="18"/>
  <c r="BF223" i="18"/>
  <c r="T223" i="18"/>
  <c r="R223" i="18"/>
  <c r="P223" i="18"/>
  <c r="BI221" i="18"/>
  <c r="BH221" i="18"/>
  <c r="BG221" i="18"/>
  <c r="BF221" i="18"/>
  <c r="T221" i="18"/>
  <c r="R221" i="18"/>
  <c r="P221" i="18"/>
  <c r="BI219" i="18"/>
  <c r="BH219" i="18"/>
  <c r="BG219" i="18"/>
  <c r="BF219" i="18"/>
  <c r="T219" i="18"/>
  <c r="R219" i="18"/>
  <c r="P219" i="18"/>
  <c r="BI217" i="18"/>
  <c r="BH217" i="18"/>
  <c r="BG217" i="18"/>
  <c r="BF217" i="18"/>
  <c r="T217" i="18"/>
  <c r="R217" i="18"/>
  <c r="P217" i="18"/>
  <c r="BI215" i="18"/>
  <c r="BH215" i="18"/>
  <c r="BG215" i="18"/>
  <c r="BF215" i="18"/>
  <c r="T215" i="18"/>
  <c r="R215" i="18"/>
  <c r="P215" i="18"/>
  <c r="BI213" i="18"/>
  <c r="BH213" i="18"/>
  <c r="BG213" i="18"/>
  <c r="BF213" i="18"/>
  <c r="T213" i="18"/>
  <c r="R213" i="18"/>
  <c r="P213" i="18"/>
  <c r="BI211" i="18"/>
  <c r="BH211" i="18"/>
  <c r="BG211" i="18"/>
  <c r="BF211" i="18"/>
  <c r="T211" i="18"/>
  <c r="R211" i="18"/>
  <c r="P211" i="18"/>
  <c r="BI209" i="18"/>
  <c r="BH209" i="18"/>
  <c r="BG209" i="18"/>
  <c r="BF209" i="18"/>
  <c r="T209" i="18"/>
  <c r="R209" i="18"/>
  <c r="P209" i="18"/>
  <c r="BI207" i="18"/>
  <c r="BH207" i="18"/>
  <c r="BG207" i="18"/>
  <c r="BF207" i="18"/>
  <c r="T207" i="18"/>
  <c r="R207" i="18"/>
  <c r="P207" i="18"/>
  <c r="BI205" i="18"/>
  <c r="BH205" i="18"/>
  <c r="BG205" i="18"/>
  <c r="BF205" i="18"/>
  <c r="T205" i="18"/>
  <c r="R205" i="18"/>
  <c r="P205" i="18"/>
  <c r="BI203" i="18"/>
  <c r="BH203" i="18"/>
  <c r="BG203" i="18"/>
  <c r="BF203" i="18"/>
  <c r="T203" i="18"/>
  <c r="R203" i="18"/>
  <c r="P203" i="18"/>
  <c r="BI201" i="18"/>
  <c r="BH201" i="18"/>
  <c r="BG201" i="18"/>
  <c r="BF201" i="18"/>
  <c r="T201" i="18"/>
  <c r="R201" i="18"/>
  <c r="P201" i="18"/>
  <c r="BI199" i="18"/>
  <c r="BH199" i="18"/>
  <c r="BG199" i="18"/>
  <c r="BF199" i="18"/>
  <c r="T199" i="18"/>
  <c r="R199" i="18"/>
  <c r="P199" i="18"/>
  <c r="BI197" i="18"/>
  <c r="BH197" i="18"/>
  <c r="BG197" i="18"/>
  <c r="BF197" i="18"/>
  <c r="T197" i="18"/>
  <c r="R197" i="18"/>
  <c r="P197" i="18"/>
  <c r="BI195" i="18"/>
  <c r="BH195" i="18"/>
  <c r="BG195" i="18"/>
  <c r="BF195" i="18"/>
  <c r="T195" i="18"/>
  <c r="R195" i="18"/>
  <c r="P195" i="18"/>
  <c r="BI193" i="18"/>
  <c r="BH193" i="18"/>
  <c r="BG193" i="18"/>
  <c r="BF193" i="18"/>
  <c r="T193" i="18"/>
  <c r="R193" i="18"/>
  <c r="P193" i="18"/>
  <c r="BI191" i="18"/>
  <c r="BH191" i="18"/>
  <c r="BG191" i="18"/>
  <c r="BF191" i="18"/>
  <c r="T191" i="18"/>
  <c r="R191" i="18"/>
  <c r="P191" i="18"/>
  <c r="BI189" i="18"/>
  <c r="BH189" i="18"/>
  <c r="BG189" i="18"/>
  <c r="BF189" i="18"/>
  <c r="T189" i="18"/>
  <c r="R189" i="18"/>
  <c r="P189" i="18"/>
  <c r="BI187" i="18"/>
  <c r="BH187" i="18"/>
  <c r="BG187" i="18"/>
  <c r="BF187" i="18"/>
  <c r="T187" i="18"/>
  <c r="R187" i="18"/>
  <c r="P187" i="18"/>
  <c r="BI185" i="18"/>
  <c r="BH185" i="18"/>
  <c r="BG185" i="18"/>
  <c r="BF185" i="18"/>
  <c r="T185" i="18"/>
  <c r="R185" i="18"/>
  <c r="P185" i="18"/>
  <c r="BI183" i="18"/>
  <c r="BH183" i="18"/>
  <c r="BG183" i="18"/>
  <c r="BF183" i="18"/>
  <c r="T183" i="18"/>
  <c r="R183" i="18"/>
  <c r="P183" i="18"/>
  <c r="BI181" i="18"/>
  <c r="BH181" i="18"/>
  <c r="BG181" i="18"/>
  <c r="BF181" i="18"/>
  <c r="T181" i="18"/>
  <c r="R181" i="18"/>
  <c r="P181" i="18"/>
  <c r="BI179" i="18"/>
  <c r="BH179" i="18"/>
  <c r="BG179" i="18"/>
  <c r="BF179" i="18"/>
  <c r="T179" i="18"/>
  <c r="R179" i="18"/>
  <c r="P179" i="18"/>
  <c r="BI177" i="18"/>
  <c r="BH177" i="18"/>
  <c r="BG177" i="18"/>
  <c r="BF177" i="18"/>
  <c r="T177" i="18"/>
  <c r="R177" i="18"/>
  <c r="P177" i="18"/>
  <c r="BI175" i="18"/>
  <c r="BH175" i="18"/>
  <c r="BG175" i="18"/>
  <c r="BF175" i="18"/>
  <c r="T175" i="18"/>
  <c r="R175" i="18"/>
  <c r="P175" i="18"/>
  <c r="BI172" i="18"/>
  <c r="BH172" i="18"/>
  <c r="BG172" i="18"/>
  <c r="BF172" i="18"/>
  <c r="T172" i="18"/>
  <c r="R172" i="18"/>
  <c r="P172" i="18"/>
  <c r="BI170" i="18"/>
  <c r="BH170" i="18"/>
  <c r="BG170" i="18"/>
  <c r="BF170" i="18"/>
  <c r="T170" i="18"/>
  <c r="R170" i="18"/>
  <c r="P170" i="18"/>
  <c r="BI168" i="18"/>
  <c r="BH168" i="18"/>
  <c r="BG168" i="18"/>
  <c r="BF168" i="18"/>
  <c r="T168" i="18"/>
  <c r="R168" i="18"/>
  <c r="P168" i="18"/>
  <c r="BI165" i="18"/>
  <c r="BH165" i="18"/>
  <c r="BG165" i="18"/>
  <c r="BF165" i="18"/>
  <c r="T165" i="18"/>
  <c r="R165" i="18"/>
  <c r="P165" i="18"/>
  <c r="BI162" i="18"/>
  <c r="BH162" i="18"/>
  <c r="BG162" i="18"/>
  <c r="BF162" i="18"/>
  <c r="T162" i="18"/>
  <c r="R162" i="18"/>
  <c r="P162" i="18"/>
  <c r="BI159" i="18"/>
  <c r="BH159" i="18"/>
  <c r="BG159" i="18"/>
  <c r="BF159" i="18"/>
  <c r="T159" i="18"/>
  <c r="R159" i="18"/>
  <c r="P159" i="18"/>
  <c r="BI156" i="18"/>
  <c r="BH156" i="18"/>
  <c r="BG156" i="18"/>
  <c r="BF156" i="18"/>
  <c r="T156" i="18"/>
  <c r="R156" i="18"/>
  <c r="P156" i="18"/>
  <c r="BI153" i="18"/>
  <c r="BH153" i="18"/>
  <c r="BG153" i="18"/>
  <c r="BF153" i="18"/>
  <c r="T153" i="18"/>
  <c r="R153" i="18"/>
  <c r="P153" i="18"/>
  <c r="BI151" i="18"/>
  <c r="BH151" i="18"/>
  <c r="BG151" i="18"/>
  <c r="BF151" i="18"/>
  <c r="T151" i="18"/>
  <c r="R151" i="18"/>
  <c r="P151" i="18"/>
  <c r="BI149" i="18"/>
  <c r="BH149" i="18"/>
  <c r="BG149" i="18"/>
  <c r="BF149" i="18"/>
  <c r="T149" i="18"/>
  <c r="R149" i="18"/>
  <c r="P149" i="18"/>
  <c r="BI147" i="18"/>
  <c r="BH147" i="18"/>
  <c r="BG147" i="18"/>
  <c r="BF147" i="18"/>
  <c r="T147" i="18"/>
  <c r="R147" i="18"/>
  <c r="P147" i="18"/>
  <c r="BI145" i="18"/>
  <c r="BH145" i="18"/>
  <c r="BG145" i="18"/>
  <c r="BF145" i="18"/>
  <c r="T145" i="18"/>
  <c r="R145" i="18"/>
  <c r="P145" i="18"/>
  <c r="BI143" i="18"/>
  <c r="BH143" i="18"/>
  <c r="BG143" i="18"/>
  <c r="BF143" i="18"/>
  <c r="T143" i="18"/>
  <c r="R143" i="18"/>
  <c r="P143" i="18"/>
  <c r="BI141" i="18"/>
  <c r="BH141" i="18"/>
  <c r="BG141" i="18"/>
  <c r="BF141" i="18"/>
  <c r="T141" i="18"/>
  <c r="R141" i="18"/>
  <c r="P141" i="18"/>
  <c r="BI138" i="18"/>
  <c r="BH138" i="18"/>
  <c r="BG138" i="18"/>
  <c r="BF138" i="18"/>
  <c r="T138" i="18"/>
  <c r="R138" i="18"/>
  <c r="P138" i="18"/>
  <c r="BI136" i="18"/>
  <c r="BH136" i="18"/>
  <c r="BG136" i="18"/>
  <c r="BF136" i="18"/>
  <c r="T136" i="18"/>
  <c r="R136" i="18"/>
  <c r="P136" i="18"/>
  <c r="BI134" i="18"/>
  <c r="BH134" i="18"/>
  <c r="BG134" i="18"/>
  <c r="BF134" i="18"/>
  <c r="T134" i="18"/>
  <c r="R134" i="18"/>
  <c r="P134" i="18"/>
  <c r="BI131" i="18"/>
  <c r="BH131" i="18"/>
  <c r="BG131" i="18"/>
  <c r="BF131" i="18"/>
  <c r="T131" i="18"/>
  <c r="R131" i="18"/>
  <c r="P131" i="18"/>
  <c r="BI129" i="18"/>
  <c r="BH129" i="18"/>
  <c r="BG129" i="18"/>
  <c r="BF129" i="18"/>
  <c r="T129" i="18"/>
  <c r="R129" i="18"/>
  <c r="P129" i="18"/>
  <c r="BI126" i="18"/>
  <c r="BH126" i="18"/>
  <c r="BG126" i="18"/>
  <c r="BF126" i="18"/>
  <c r="T126" i="18"/>
  <c r="R126" i="18"/>
  <c r="P126" i="18"/>
  <c r="BI124" i="18"/>
  <c r="BH124" i="18"/>
  <c r="BG124" i="18"/>
  <c r="BF124" i="18"/>
  <c r="T124" i="18"/>
  <c r="R124" i="18"/>
  <c r="P124" i="18"/>
  <c r="BI120" i="18"/>
  <c r="BH120" i="18"/>
  <c r="BG120" i="18"/>
  <c r="BF120" i="18"/>
  <c r="T120" i="18"/>
  <c r="R120" i="18"/>
  <c r="P120" i="18"/>
  <c r="BI118" i="18"/>
  <c r="BH118" i="18"/>
  <c r="BG118" i="18"/>
  <c r="BF118" i="18"/>
  <c r="T118" i="18"/>
  <c r="R118" i="18"/>
  <c r="P118" i="18"/>
  <c r="BI113" i="18"/>
  <c r="BH113" i="18"/>
  <c r="BG113" i="18"/>
  <c r="BF113" i="18"/>
  <c r="T113" i="18"/>
  <c r="R113" i="18"/>
  <c r="P113" i="18"/>
  <c r="BI110" i="18"/>
  <c r="BH110" i="18"/>
  <c r="BG110" i="18"/>
  <c r="BF110" i="18"/>
  <c r="T110" i="18"/>
  <c r="R110" i="18"/>
  <c r="P110" i="18"/>
  <c r="BI107" i="18"/>
  <c r="BH107" i="18"/>
  <c r="BG107" i="18"/>
  <c r="BF107" i="18"/>
  <c r="T107" i="18"/>
  <c r="R107" i="18"/>
  <c r="P107" i="18"/>
  <c r="BI104" i="18"/>
  <c r="BH104" i="18"/>
  <c r="BG104" i="18"/>
  <c r="BF104" i="18"/>
  <c r="T104" i="18"/>
  <c r="R104" i="18"/>
  <c r="P104" i="18"/>
  <c r="BI101" i="18"/>
  <c r="BH101" i="18"/>
  <c r="BG101" i="18"/>
  <c r="BF101" i="18"/>
  <c r="T101" i="18"/>
  <c r="R101" i="18"/>
  <c r="P101" i="18"/>
  <c r="BI98" i="18"/>
  <c r="BH98" i="18"/>
  <c r="BG98" i="18"/>
  <c r="BF98" i="18"/>
  <c r="T98" i="18"/>
  <c r="R98" i="18"/>
  <c r="P98" i="18"/>
  <c r="BI96" i="18"/>
  <c r="BH96" i="18"/>
  <c r="BG96" i="18"/>
  <c r="BF96" i="18"/>
  <c r="T96" i="18"/>
  <c r="R96" i="18"/>
  <c r="P96" i="18"/>
  <c r="J90" i="18"/>
  <c r="J89" i="18"/>
  <c r="F89" i="18"/>
  <c r="F87" i="18"/>
  <c r="E85" i="18"/>
  <c r="J59" i="18"/>
  <c r="J58" i="18"/>
  <c r="F58" i="18"/>
  <c r="F56" i="18"/>
  <c r="E54" i="18"/>
  <c r="J20" i="18"/>
  <c r="E20" i="18"/>
  <c r="F90" i="18"/>
  <c r="J19" i="18"/>
  <c r="J14" i="18"/>
  <c r="J56" i="18"/>
  <c r="E7" i="18"/>
  <c r="E81" i="18"/>
  <c r="J39" i="17"/>
  <c r="J38" i="17"/>
  <c r="AY76" i="1"/>
  <c r="J37" i="17"/>
  <c r="AX76" i="1"/>
  <c r="BI307" i="17"/>
  <c r="BH307" i="17"/>
  <c r="BG307" i="17"/>
  <c r="BF307" i="17"/>
  <c r="T307" i="17"/>
  <c r="T306" i="17"/>
  <c r="R307" i="17"/>
  <c r="R306" i="17"/>
  <c r="P307" i="17"/>
  <c r="P306" i="17"/>
  <c r="BI302" i="17"/>
  <c r="BH302" i="17"/>
  <c r="BG302" i="17"/>
  <c r="BF302" i="17"/>
  <c r="T302" i="17"/>
  <c r="R302" i="17"/>
  <c r="P302" i="17"/>
  <c r="BI297" i="17"/>
  <c r="BH297" i="17"/>
  <c r="BG297" i="17"/>
  <c r="BF297" i="17"/>
  <c r="T297" i="17"/>
  <c r="R297" i="17"/>
  <c r="P297" i="17"/>
  <c r="BI292" i="17"/>
  <c r="BH292" i="17"/>
  <c r="BG292" i="17"/>
  <c r="BF292" i="17"/>
  <c r="T292" i="17"/>
  <c r="R292" i="17"/>
  <c r="P292" i="17"/>
  <c r="BI284" i="17"/>
  <c r="BH284" i="17"/>
  <c r="BG284" i="17"/>
  <c r="BF284" i="17"/>
  <c r="T284" i="17"/>
  <c r="R284" i="17"/>
  <c r="P284" i="17"/>
  <c r="BI276" i="17"/>
  <c r="BH276" i="17"/>
  <c r="BG276" i="17"/>
  <c r="BF276" i="17"/>
  <c r="T276" i="17"/>
  <c r="R276" i="17"/>
  <c r="P276" i="17"/>
  <c r="BI269" i="17"/>
  <c r="BH269" i="17"/>
  <c r="BG269" i="17"/>
  <c r="BF269" i="17"/>
  <c r="T269" i="17"/>
  <c r="R269" i="17"/>
  <c r="P269" i="17"/>
  <c r="BI265" i="17"/>
  <c r="BH265" i="17"/>
  <c r="BG265" i="17"/>
  <c r="BF265" i="17"/>
  <c r="T265" i="17"/>
  <c r="R265" i="17"/>
  <c r="P265" i="17"/>
  <c r="BI260" i="17"/>
  <c r="BH260" i="17"/>
  <c r="BG260" i="17"/>
  <c r="BF260" i="17"/>
  <c r="T260" i="17"/>
  <c r="R260" i="17"/>
  <c r="P260" i="17"/>
  <c r="BI254" i="17"/>
  <c r="BH254" i="17"/>
  <c r="BG254" i="17"/>
  <c r="BF254" i="17"/>
  <c r="T254" i="17"/>
  <c r="R254" i="17"/>
  <c r="P254" i="17"/>
  <c r="BI249" i="17"/>
  <c r="BH249" i="17"/>
  <c r="BG249" i="17"/>
  <c r="BF249" i="17"/>
  <c r="T249" i="17"/>
  <c r="R249" i="17"/>
  <c r="P249" i="17"/>
  <c r="BI243" i="17"/>
  <c r="BH243" i="17"/>
  <c r="BG243" i="17"/>
  <c r="BF243" i="17"/>
  <c r="T243" i="17"/>
  <c r="R243" i="17"/>
  <c r="P243" i="17"/>
  <c r="BI240" i="17"/>
  <c r="BH240" i="17"/>
  <c r="BG240" i="17"/>
  <c r="BF240" i="17"/>
  <c r="T240" i="17"/>
  <c r="R240" i="17"/>
  <c r="P240" i="17"/>
  <c r="BI237" i="17"/>
  <c r="BH237" i="17"/>
  <c r="BG237" i="17"/>
  <c r="BF237" i="17"/>
  <c r="T237" i="17"/>
  <c r="R237" i="17"/>
  <c r="P237" i="17"/>
  <c r="BI234" i="17"/>
  <c r="BH234" i="17"/>
  <c r="BG234" i="17"/>
  <c r="BF234" i="17"/>
  <c r="T234" i="17"/>
  <c r="R234" i="17"/>
  <c r="P234" i="17"/>
  <c r="BI231" i="17"/>
  <c r="BH231" i="17"/>
  <c r="BG231" i="17"/>
  <c r="BF231" i="17"/>
  <c r="T231" i="17"/>
  <c r="R231" i="17"/>
  <c r="P231" i="17"/>
  <c r="BI228" i="17"/>
  <c r="BH228" i="17"/>
  <c r="BG228" i="17"/>
  <c r="BF228" i="17"/>
  <c r="T228" i="17"/>
  <c r="R228" i="17"/>
  <c r="P228" i="17"/>
  <c r="BI224" i="17"/>
  <c r="BH224" i="17"/>
  <c r="BG224" i="17"/>
  <c r="BF224" i="17"/>
  <c r="T224" i="17"/>
  <c r="R224" i="17"/>
  <c r="P224" i="17"/>
  <c r="BI219" i="17"/>
  <c r="BH219" i="17"/>
  <c r="BG219" i="17"/>
  <c r="BF219" i="17"/>
  <c r="T219" i="17"/>
  <c r="R219" i="17"/>
  <c r="P219" i="17"/>
  <c r="BI215" i="17"/>
  <c r="BH215" i="17"/>
  <c r="BG215" i="17"/>
  <c r="BF215" i="17"/>
  <c r="T215" i="17"/>
  <c r="R215" i="17"/>
  <c r="P215" i="17"/>
  <c r="BI213" i="17"/>
  <c r="BH213" i="17"/>
  <c r="BG213" i="17"/>
  <c r="BF213" i="17"/>
  <c r="T213" i="17"/>
  <c r="R213" i="17"/>
  <c r="P213" i="17"/>
  <c r="BI206" i="17"/>
  <c r="BH206" i="17"/>
  <c r="BG206" i="17"/>
  <c r="BF206" i="17"/>
  <c r="T206" i="17"/>
  <c r="R206" i="17"/>
  <c r="P206" i="17"/>
  <c r="BI202" i="17"/>
  <c r="BH202" i="17"/>
  <c r="BG202" i="17"/>
  <c r="BF202" i="17"/>
  <c r="T202" i="17"/>
  <c r="R202" i="17"/>
  <c r="P202" i="17"/>
  <c r="BI198" i="17"/>
  <c r="BH198" i="17"/>
  <c r="BG198" i="17"/>
  <c r="BF198" i="17"/>
  <c r="T198" i="17"/>
  <c r="R198" i="17"/>
  <c r="P198" i="17"/>
  <c r="BI194" i="17"/>
  <c r="BH194" i="17"/>
  <c r="BG194" i="17"/>
  <c r="BF194" i="17"/>
  <c r="T194" i="17"/>
  <c r="R194" i="17"/>
  <c r="P194" i="17"/>
  <c r="BI190" i="17"/>
  <c r="BH190" i="17"/>
  <c r="BG190" i="17"/>
  <c r="BF190" i="17"/>
  <c r="T190" i="17"/>
  <c r="R190" i="17"/>
  <c r="P190" i="17"/>
  <c r="BI186" i="17"/>
  <c r="BH186" i="17"/>
  <c r="BG186" i="17"/>
  <c r="BF186" i="17"/>
  <c r="T186" i="17"/>
  <c r="R186" i="17"/>
  <c r="P186" i="17"/>
  <c r="BI182" i="17"/>
  <c r="BH182" i="17"/>
  <c r="BG182" i="17"/>
  <c r="BF182" i="17"/>
  <c r="T182" i="17"/>
  <c r="R182" i="17"/>
  <c r="P182" i="17"/>
  <c r="BI178" i="17"/>
  <c r="BH178" i="17"/>
  <c r="BG178" i="17"/>
  <c r="BF178" i="17"/>
  <c r="T178" i="17"/>
  <c r="R178" i="17"/>
  <c r="P178" i="17"/>
  <c r="BI174" i="17"/>
  <c r="BH174" i="17"/>
  <c r="BG174" i="17"/>
  <c r="BF174" i="17"/>
  <c r="T174" i="17"/>
  <c r="R174" i="17"/>
  <c r="P174" i="17"/>
  <c r="BI170" i="17"/>
  <c r="BH170" i="17"/>
  <c r="BG170" i="17"/>
  <c r="BF170" i="17"/>
  <c r="T170" i="17"/>
  <c r="R170" i="17"/>
  <c r="P170" i="17"/>
  <c r="BI164" i="17"/>
  <c r="BH164" i="17"/>
  <c r="BG164" i="17"/>
  <c r="BF164" i="17"/>
  <c r="T164" i="17"/>
  <c r="R164" i="17"/>
  <c r="P164" i="17"/>
  <c r="BI160" i="17"/>
  <c r="BH160" i="17"/>
  <c r="BG160" i="17"/>
  <c r="BF160" i="17"/>
  <c r="T160" i="17"/>
  <c r="R160" i="17"/>
  <c r="P160" i="17"/>
  <c r="BI155" i="17"/>
  <c r="BH155" i="17"/>
  <c r="BG155" i="17"/>
  <c r="BF155" i="17"/>
  <c r="T155" i="17"/>
  <c r="R155" i="17"/>
  <c r="P155" i="17"/>
  <c r="BI151" i="17"/>
  <c r="BH151" i="17"/>
  <c r="BG151" i="17"/>
  <c r="BF151" i="17"/>
  <c r="T151" i="17"/>
  <c r="R151" i="17"/>
  <c r="P151" i="17"/>
  <c r="BI148" i="17"/>
  <c r="BH148" i="17"/>
  <c r="BG148" i="17"/>
  <c r="BF148" i="17"/>
  <c r="T148" i="17"/>
  <c r="R148" i="17"/>
  <c r="P148" i="17"/>
  <c r="BI144" i="17"/>
  <c r="BH144" i="17"/>
  <c r="BG144" i="17"/>
  <c r="BF144" i="17"/>
  <c r="T144" i="17"/>
  <c r="R144" i="17"/>
  <c r="P144" i="17"/>
  <c r="BI138" i="17"/>
  <c r="BH138" i="17"/>
  <c r="BG138" i="17"/>
  <c r="BF138" i="17"/>
  <c r="T138" i="17"/>
  <c r="R138" i="17"/>
  <c r="P138" i="17"/>
  <c r="BI132" i="17"/>
  <c r="BH132" i="17"/>
  <c r="BG132" i="17"/>
  <c r="BF132" i="17"/>
  <c r="T132" i="17"/>
  <c r="R132" i="17"/>
  <c r="P132" i="17"/>
  <c r="BI125" i="17"/>
  <c r="BH125" i="17"/>
  <c r="BG125" i="17"/>
  <c r="BF125" i="17"/>
  <c r="T125" i="17"/>
  <c r="R125" i="17"/>
  <c r="P125" i="17"/>
  <c r="BI120" i="17"/>
  <c r="BH120" i="17"/>
  <c r="BG120" i="17"/>
  <c r="BF120" i="17"/>
  <c r="T120" i="17"/>
  <c r="R120" i="17"/>
  <c r="P120" i="17"/>
  <c r="BI114" i="17"/>
  <c r="BH114" i="17"/>
  <c r="BG114" i="17"/>
  <c r="BF114" i="17"/>
  <c r="T114" i="17"/>
  <c r="R114" i="17"/>
  <c r="P114" i="17"/>
  <c r="BI111" i="17"/>
  <c r="BH111" i="17"/>
  <c r="BG111" i="17"/>
  <c r="BF111" i="17"/>
  <c r="T111" i="17"/>
  <c r="R111" i="17"/>
  <c r="P111" i="17"/>
  <c r="BI106" i="17"/>
  <c r="BH106" i="17"/>
  <c r="BG106" i="17"/>
  <c r="BF106" i="17"/>
  <c r="T106" i="17"/>
  <c r="R106" i="17"/>
  <c r="P106" i="17"/>
  <c r="BI101" i="17"/>
  <c r="BH101" i="17"/>
  <c r="BG101" i="17"/>
  <c r="BF101" i="17"/>
  <c r="T101" i="17"/>
  <c r="R101" i="17"/>
  <c r="P101" i="17"/>
  <c r="BI94" i="17"/>
  <c r="BH94" i="17"/>
  <c r="BG94" i="17"/>
  <c r="BF94" i="17"/>
  <c r="T94" i="17"/>
  <c r="R94" i="17"/>
  <c r="P94" i="17"/>
  <c r="J88" i="17"/>
  <c r="J87" i="17"/>
  <c r="F87" i="17"/>
  <c r="F85" i="17"/>
  <c r="E83" i="17"/>
  <c r="J59" i="17"/>
  <c r="J58" i="17"/>
  <c r="F58" i="17"/>
  <c r="F56" i="17"/>
  <c r="E54" i="17"/>
  <c r="J20" i="17"/>
  <c r="E20" i="17"/>
  <c r="F88" i="17"/>
  <c r="J19" i="17"/>
  <c r="J14" i="17"/>
  <c r="J56" i="17"/>
  <c r="E7" i="17"/>
  <c r="E79" i="17"/>
  <c r="J39" i="16"/>
  <c r="J38" i="16"/>
  <c r="AY74" i="1"/>
  <c r="J37" i="16"/>
  <c r="AX74" i="1"/>
  <c r="BI353" i="16"/>
  <c r="BH353" i="16"/>
  <c r="BG353" i="16"/>
  <c r="BF353" i="16"/>
  <c r="T353" i="16"/>
  <c r="R353" i="16"/>
  <c r="P353" i="16"/>
  <c r="BI350" i="16"/>
  <c r="BH350" i="16"/>
  <c r="BG350" i="16"/>
  <c r="BF350" i="16"/>
  <c r="T350" i="16"/>
  <c r="R350" i="16"/>
  <c r="P350" i="16"/>
  <c r="BI347" i="16"/>
  <c r="BH347" i="16"/>
  <c r="BG347" i="16"/>
  <c r="BF347" i="16"/>
  <c r="T347" i="16"/>
  <c r="R347" i="16"/>
  <c r="P347" i="16"/>
  <c r="BI340" i="16"/>
  <c r="BH340" i="16"/>
  <c r="BG340" i="16"/>
  <c r="BF340" i="16"/>
  <c r="T340" i="16"/>
  <c r="R340" i="16"/>
  <c r="P340" i="16"/>
  <c r="BI334" i="16"/>
  <c r="BH334" i="16"/>
  <c r="BG334" i="16"/>
  <c r="BF334" i="16"/>
  <c r="T334" i="16"/>
  <c r="R334" i="16"/>
  <c r="P334" i="16"/>
  <c r="BI331" i="16"/>
  <c r="BH331" i="16"/>
  <c r="BG331" i="16"/>
  <c r="BF331" i="16"/>
  <c r="T331" i="16"/>
  <c r="R331" i="16"/>
  <c r="P331" i="16"/>
  <c r="BI328" i="16"/>
  <c r="BH328" i="16"/>
  <c r="BG328" i="16"/>
  <c r="BF328" i="16"/>
  <c r="T328" i="16"/>
  <c r="R328" i="16"/>
  <c r="P328" i="16"/>
  <c r="BI325" i="16"/>
  <c r="BH325" i="16"/>
  <c r="BG325" i="16"/>
  <c r="BF325" i="16"/>
  <c r="T325" i="16"/>
  <c r="R325" i="16"/>
  <c r="P325" i="16"/>
  <c r="BI322" i="16"/>
  <c r="BH322" i="16"/>
  <c r="BG322" i="16"/>
  <c r="BF322" i="16"/>
  <c r="T322" i="16"/>
  <c r="R322" i="16"/>
  <c r="P322" i="16"/>
  <c r="BI319" i="16"/>
  <c r="BH319" i="16"/>
  <c r="BG319" i="16"/>
  <c r="BF319" i="16"/>
  <c r="T319" i="16"/>
  <c r="R319" i="16"/>
  <c r="P319" i="16"/>
  <c r="BI316" i="16"/>
  <c r="BH316" i="16"/>
  <c r="BG316" i="16"/>
  <c r="BF316" i="16"/>
  <c r="T316" i="16"/>
  <c r="R316" i="16"/>
  <c r="P316" i="16"/>
  <c r="BI312" i="16"/>
  <c r="BH312" i="16"/>
  <c r="BG312" i="16"/>
  <c r="BF312" i="16"/>
  <c r="T312" i="16"/>
  <c r="R312" i="16"/>
  <c r="P312" i="16"/>
  <c r="BI306" i="16"/>
  <c r="BH306" i="16"/>
  <c r="BG306" i="16"/>
  <c r="BF306" i="16"/>
  <c r="T306" i="16"/>
  <c r="R306" i="16"/>
  <c r="P306" i="16"/>
  <c r="BI304" i="16"/>
  <c r="BH304" i="16"/>
  <c r="BG304" i="16"/>
  <c r="BF304" i="16"/>
  <c r="T304" i="16"/>
  <c r="R304" i="16"/>
  <c r="P304" i="16"/>
  <c r="BI302" i="16"/>
  <c r="BH302" i="16"/>
  <c r="BG302" i="16"/>
  <c r="BF302" i="16"/>
  <c r="T302" i="16"/>
  <c r="R302" i="16"/>
  <c r="P302" i="16"/>
  <c r="BI300" i="16"/>
  <c r="BH300" i="16"/>
  <c r="BG300" i="16"/>
  <c r="BF300" i="16"/>
  <c r="T300" i="16"/>
  <c r="R300" i="16"/>
  <c r="P300" i="16"/>
  <c r="BI297" i="16"/>
  <c r="BH297" i="16"/>
  <c r="BG297" i="16"/>
  <c r="BF297" i="16"/>
  <c r="T297" i="16"/>
  <c r="R297" i="16"/>
  <c r="P297" i="16"/>
  <c r="BI295" i="16"/>
  <c r="BH295" i="16"/>
  <c r="BG295" i="16"/>
  <c r="BF295" i="16"/>
  <c r="T295" i="16"/>
  <c r="R295" i="16"/>
  <c r="P295" i="16"/>
  <c r="BI293" i="16"/>
  <c r="BH293" i="16"/>
  <c r="BG293" i="16"/>
  <c r="BF293" i="16"/>
  <c r="T293" i="16"/>
  <c r="R293" i="16"/>
  <c r="P293" i="16"/>
  <c r="BI291" i="16"/>
  <c r="BH291" i="16"/>
  <c r="BG291" i="16"/>
  <c r="BF291" i="16"/>
  <c r="T291" i="16"/>
  <c r="R291" i="16"/>
  <c r="P291" i="16"/>
  <c r="BI289" i="16"/>
  <c r="BH289" i="16"/>
  <c r="BG289" i="16"/>
  <c r="BF289" i="16"/>
  <c r="T289" i="16"/>
  <c r="R289" i="16"/>
  <c r="P289" i="16"/>
  <c r="BI287" i="16"/>
  <c r="BH287" i="16"/>
  <c r="BG287" i="16"/>
  <c r="BF287" i="16"/>
  <c r="T287" i="16"/>
  <c r="R287" i="16"/>
  <c r="P287" i="16"/>
  <c r="BI284" i="16"/>
  <c r="BH284" i="16"/>
  <c r="BG284" i="16"/>
  <c r="BF284" i="16"/>
  <c r="T284" i="16"/>
  <c r="R284" i="16"/>
  <c r="P284" i="16"/>
  <c r="BI282" i="16"/>
  <c r="BH282" i="16"/>
  <c r="BG282" i="16"/>
  <c r="BF282" i="16"/>
  <c r="T282" i="16"/>
  <c r="R282" i="16"/>
  <c r="P282" i="16"/>
  <c r="BI280" i="16"/>
  <c r="BH280" i="16"/>
  <c r="BG280" i="16"/>
  <c r="BF280" i="16"/>
  <c r="T280" i="16"/>
  <c r="R280" i="16"/>
  <c r="P280" i="16"/>
  <c r="BI278" i="16"/>
  <c r="BH278" i="16"/>
  <c r="BG278" i="16"/>
  <c r="BF278" i="16"/>
  <c r="T278" i="16"/>
  <c r="R278" i="16"/>
  <c r="P278" i="16"/>
  <c r="BI276" i="16"/>
  <c r="BH276" i="16"/>
  <c r="BG276" i="16"/>
  <c r="BF276" i="16"/>
  <c r="T276" i="16"/>
  <c r="R276" i="16"/>
  <c r="P276" i="16"/>
  <c r="BI273" i="16"/>
  <c r="BH273" i="16"/>
  <c r="BG273" i="16"/>
  <c r="BF273" i="16"/>
  <c r="T273" i="16"/>
  <c r="R273" i="16"/>
  <c r="P273" i="16"/>
  <c r="BI270" i="16"/>
  <c r="BH270" i="16"/>
  <c r="BG270" i="16"/>
  <c r="BF270" i="16"/>
  <c r="T270" i="16"/>
  <c r="R270" i="16"/>
  <c r="P270" i="16"/>
  <c r="BI268" i="16"/>
  <c r="BH268" i="16"/>
  <c r="BG268" i="16"/>
  <c r="BF268" i="16"/>
  <c r="T268" i="16"/>
  <c r="R268" i="16"/>
  <c r="P268" i="16"/>
  <c r="BI266" i="16"/>
  <c r="BH266" i="16"/>
  <c r="BG266" i="16"/>
  <c r="BF266" i="16"/>
  <c r="T266" i="16"/>
  <c r="R266" i="16"/>
  <c r="P266" i="16"/>
  <c r="BI263" i="16"/>
  <c r="BH263" i="16"/>
  <c r="BG263" i="16"/>
  <c r="BF263" i="16"/>
  <c r="T263" i="16"/>
  <c r="R263" i="16"/>
  <c r="P263" i="16"/>
  <c r="BI260" i="16"/>
  <c r="BH260" i="16"/>
  <c r="BG260" i="16"/>
  <c r="BF260" i="16"/>
  <c r="T260" i="16"/>
  <c r="R260" i="16"/>
  <c r="P260" i="16"/>
  <c r="BI258" i="16"/>
  <c r="BH258" i="16"/>
  <c r="BG258" i="16"/>
  <c r="BF258" i="16"/>
  <c r="T258" i="16"/>
  <c r="R258" i="16"/>
  <c r="P258" i="16"/>
  <c r="BI256" i="16"/>
  <c r="BH256" i="16"/>
  <c r="BG256" i="16"/>
  <c r="BF256" i="16"/>
  <c r="T256" i="16"/>
  <c r="R256" i="16"/>
  <c r="P256" i="16"/>
  <c r="BI252" i="16"/>
  <c r="BH252" i="16"/>
  <c r="BG252" i="16"/>
  <c r="BF252" i="16"/>
  <c r="T252" i="16"/>
  <c r="R252" i="16"/>
  <c r="P252" i="16"/>
  <c r="BI249" i="16"/>
  <c r="BH249" i="16"/>
  <c r="BG249" i="16"/>
  <c r="BF249" i="16"/>
  <c r="T249" i="16"/>
  <c r="R249" i="16"/>
  <c r="P249" i="16"/>
  <c r="BI247" i="16"/>
  <c r="BH247" i="16"/>
  <c r="BG247" i="16"/>
  <c r="BF247" i="16"/>
  <c r="T247" i="16"/>
  <c r="R247" i="16"/>
  <c r="P247" i="16"/>
  <c r="BI245" i="16"/>
  <c r="BH245" i="16"/>
  <c r="BG245" i="16"/>
  <c r="BF245" i="16"/>
  <c r="T245" i="16"/>
  <c r="R245" i="16"/>
  <c r="P245" i="16"/>
  <c r="BI241" i="16"/>
  <c r="BH241" i="16"/>
  <c r="BG241" i="16"/>
  <c r="BF241" i="16"/>
  <c r="T241" i="16"/>
  <c r="R241" i="16"/>
  <c r="P241" i="16"/>
  <c r="BI238" i="16"/>
  <c r="BH238" i="16"/>
  <c r="BG238" i="16"/>
  <c r="BF238" i="16"/>
  <c r="T238" i="16"/>
  <c r="R238" i="16"/>
  <c r="P238" i="16"/>
  <c r="BI235" i="16"/>
  <c r="BH235" i="16"/>
  <c r="BG235" i="16"/>
  <c r="BF235" i="16"/>
  <c r="T235" i="16"/>
  <c r="R235" i="16"/>
  <c r="P235" i="16"/>
  <c r="BI232" i="16"/>
  <c r="BH232" i="16"/>
  <c r="BG232" i="16"/>
  <c r="BF232" i="16"/>
  <c r="T232" i="16"/>
  <c r="R232" i="16"/>
  <c r="P232" i="16"/>
  <c r="BI229" i="16"/>
  <c r="BH229" i="16"/>
  <c r="BG229" i="16"/>
  <c r="BF229" i="16"/>
  <c r="T229" i="16"/>
  <c r="R229" i="16"/>
  <c r="P229" i="16"/>
  <c r="BI226" i="16"/>
  <c r="BH226" i="16"/>
  <c r="BG226" i="16"/>
  <c r="BF226" i="16"/>
  <c r="T226" i="16"/>
  <c r="R226" i="16"/>
  <c r="P226" i="16"/>
  <c r="BI224" i="16"/>
  <c r="BH224" i="16"/>
  <c r="BG224" i="16"/>
  <c r="BF224" i="16"/>
  <c r="T224" i="16"/>
  <c r="R224" i="16"/>
  <c r="P224" i="16"/>
  <c r="BI221" i="16"/>
  <c r="BH221" i="16"/>
  <c r="BG221" i="16"/>
  <c r="BF221" i="16"/>
  <c r="T221" i="16"/>
  <c r="R221" i="16"/>
  <c r="P221" i="16"/>
  <c r="BI219" i="16"/>
  <c r="BH219" i="16"/>
  <c r="BG219" i="16"/>
  <c r="BF219" i="16"/>
  <c r="T219" i="16"/>
  <c r="R219" i="16"/>
  <c r="P219" i="16"/>
  <c r="BI217" i="16"/>
  <c r="BH217" i="16"/>
  <c r="BG217" i="16"/>
  <c r="BF217" i="16"/>
  <c r="T217" i="16"/>
  <c r="R217" i="16"/>
  <c r="P217" i="16"/>
  <c r="BI215" i="16"/>
  <c r="BH215" i="16"/>
  <c r="BG215" i="16"/>
  <c r="BF215" i="16"/>
  <c r="T215" i="16"/>
  <c r="R215" i="16"/>
  <c r="P215" i="16"/>
  <c r="BI213" i="16"/>
  <c r="BH213" i="16"/>
  <c r="BG213" i="16"/>
  <c r="BF213" i="16"/>
  <c r="T213" i="16"/>
  <c r="R213" i="16"/>
  <c r="P213" i="16"/>
  <c r="BI211" i="16"/>
  <c r="BH211" i="16"/>
  <c r="BG211" i="16"/>
  <c r="BF211" i="16"/>
  <c r="T211" i="16"/>
  <c r="R211" i="16"/>
  <c r="P211" i="16"/>
  <c r="BI209" i="16"/>
  <c r="BH209" i="16"/>
  <c r="BG209" i="16"/>
  <c r="BF209" i="16"/>
  <c r="T209" i="16"/>
  <c r="R209" i="16"/>
  <c r="P209" i="16"/>
  <c r="BI207" i="16"/>
  <c r="BH207" i="16"/>
  <c r="BG207" i="16"/>
  <c r="BF207" i="16"/>
  <c r="T207" i="16"/>
  <c r="R207" i="16"/>
  <c r="P207" i="16"/>
  <c r="BI205" i="16"/>
  <c r="BH205" i="16"/>
  <c r="BG205" i="16"/>
  <c r="BF205" i="16"/>
  <c r="T205" i="16"/>
  <c r="R205" i="16"/>
  <c r="P205" i="16"/>
  <c r="BI203" i="16"/>
  <c r="BH203" i="16"/>
  <c r="BG203" i="16"/>
  <c r="BF203" i="16"/>
  <c r="T203" i="16"/>
  <c r="R203" i="16"/>
  <c r="P203" i="16"/>
  <c r="BI201" i="16"/>
  <c r="BH201" i="16"/>
  <c r="BG201" i="16"/>
  <c r="BF201" i="16"/>
  <c r="T201" i="16"/>
  <c r="R201" i="16"/>
  <c r="P201" i="16"/>
  <c r="BI199" i="16"/>
  <c r="BH199" i="16"/>
  <c r="BG199" i="16"/>
  <c r="BF199" i="16"/>
  <c r="T199" i="16"/>
  <c r="R199" i="16"/>
  <c r="P199" i="16"/>
  <c r="BI197" i="16"/>
  <c r="BH197" i="16"/>
  <c r="BG197" i="16"/>
  <c r="BF197" i="16"/>
  <c r="T197" i="16"/>
  <c r="R197" i="16"/>
  <c r="P197" i="16"/>
  <c r="BI195" i="16"/>
  <c r="BH195" i="16"/>
  <c r="BG195" i="16"/>
  <c r="BF195" i="16"/>
  <c r="T195" i="16"/>
  <c r="R195" i="16"/>
  <c r="P195" i="16"/>
  <c r="BI193" i="16"/>
  <c r="BH193" i="16"/>
  <c r="BG193" i="16"/>
  <c r="BF193" i="16"/>
  <c r="T193" i="16"/>
  <c r="R193" i="16"/>
  <c r="P193" i="16"/>
  <c r="BI191" i="16"/>
  <c r="BH191" i="16"/>
  <c r="BG191" i="16"/>
  <c r="BF191" i="16"/>
  <c r="T191" i="16"/>
  <c r="R191" i="16"/>
  <c r="P191" i="16"/>
  <c r="BI189" i="16"/>
  <c r="BH189" i="16"/>
  <c r="BG189" i="16"/>
  <c r="BF189" i="16"/>
  <c r="T189" i="16"/>
  <c r="R189" i="16"/>
  <c r="P189" i="16"/>
  <c r="BI187" i="16"/>
  <c r="BH187" i="16"/>
  <c r="BG187" i="16"/>
  <c r="BF187" i="16"/>
  <c r="T187" i="16"/>
  <c r="R187" i="16"/>
  <c r="P187" i="16"/>
  <c r="BI185" i="16"/>
  <c r="BH185" i="16"/>
  <c r="BG185" i="16"/>
  <c r="BF185" i="16"/>
  <c r="T185" i="16"/>
  <c r="R185" i="16"/>
  <c r="P185" i="16"/>
  <c r="BI183" i="16"/>
  <c r="BH183" i="16"/>
  <c r="BG183" i="16"/>
  <c r="BF183" i="16"/>
  <c r="T183" i="16"/>
  <c r="R183" i="16"/>
  <c r="P183" i="16"/>
  <c r="BI181" i="16"/>
  <c r="BH181" i="16"/>
  <c r="BG181" i="16"/>
  <c r="BF181" i="16"/>
  <c r="T181" i="16"/>
  <c r="R181" i="16"/>
  <c r="P181" i="16"/>
  <c r="BI179" i="16"/>
  <c r="BH179" i="16"/>
  <c r="BG179" i="16"/>
  <c r="BF179" i="16"/>
  <c r="T179" i="16"/>
  <c r="R179" i="16"/>
  <c r="P179" i="16"/>
  <c r="BI177" i="16"/>
  <c r="BH177" i="16"/>
  <c r="BG177" i="16"/>
  <c r="BF177" i="16"/>
  <c r="T177" i="16"/>
  <c r="R177" i="16"/>
  <c r="P177" i="16"/>
  <c r="BI175" i="16"/>
  <c r="BH175" i="16"/>
  <c r="BG175" i="16"/>
  <c r="BF175" i="16"/>
  <c r="T175" i="16"/>
  <c r="R175" i="16"/>
  <c r="P175" i="16"/>
  <c r="BI173" i="16"/>
  <c r="BH173" i="16"/>
  <c r="BG173" i="16"/>
  <c r="BF173" i="16"/>
  <c r="T173" i="16"/>
  <c r="R173" i="16"/>
  <c r="P173" i="16"/>
  <c r="BI169" i="16"/>
  <c r="BH169" i="16"/>
  <c r="BG169" i="16"/>
  <c r="BF169" i="16"/>
  <c r="T169" i="16"/>
  <c r="R169" i="16"/>
  <c r="P169" i="16"/>
  <c r="BI165" i="16"/>
  <c r="BH165" i="16"/>
  <c r="BG165" i="16"/>
  <c r="BF165" i="16"/>
  <c r="T165" i="16"/>
  <c r="R165" i="16"/>
  <c r="P165" i="16"/>
  <c r="BI162" i="16"/>
  <c r="BH162" i="16"/>
  <c r="BG162" i="16"/>
  <c r="BF162" i="16"/>
  <c r="T162" i="16"/>
  <c r="R162" i="16"/>
  <c r="P162" i="16"/>
  <c r="BI157" i="16"/>
  <c r="BH157" i="16"/>
  <c r="BG157" i="16"/>
  <c r="BF157" i="16"/>
  <c r="T157" i="16"/>
  <c r="R157" i="16"/>
  <c r="P157" i="16"/>
  <c r="BI154" i="16"/>
  <c r="BH154" i="16"/>
  <c r="BG154" i="16"/>
  <c r="BF154" i="16"/>
  <c r="T154" i="16"/>
  <c r="R154" i="16"/>
  <c r="P154" i="16"/>
  <c r="BI152" i="16"/>
  <c r="BH152" i="16"/>
  <c r="BG152" i="16"/>
  <c r="BF152" i="16"/>
  <c r="T152" i="16"/>
  <c r="R152" i="16"/>
  <c r="P152" i="16"/>
  <c r="BI147" i="16"/>
  <c r="BH147" i="16"/>
  <c r="BG147" i="16"/>
  <c r="BF147" i="16"/>
  <c r="T147" i="16"/>
  <c r="R147" i="16"/>
  <c r="P147" i="16"/>
  <c r="BI144" i="16"/>
  <c r="BH144" i="16"/>
  <c r="BG144" i="16"/>
  <c r="BF144" i="16"/>
  <c r="T144" i="16"/>
  <c r="R144" i="16"/>
  <c r="P144" i="16"/>
  <c r="BI139" i="16"/>
  <c r="BH139" i="16"/>
  <c r="BG139" i="16"/>
  <c r="BF139" i="16"/>
  <c r="T139" i="16"/>
  <c r="R139" i="16"/>
  <c r="P139" i="16"/>
  <c r="BI136" i="16"/>
  <c r="BH136" i="16"/>
  <c r="BG136" i="16"/>
  <c r="BF136" i="16"/>
  <c r="T136" i="16"/>
  <c r="R136" i="16"/>
  <c r="P136" i="16"/>
  <c r="BI133" i="16"/>
  <c r="BH133" i="16"/>
  <c r="BG133" i="16"/>
  <c r="BF133" i="16"/>
  <c r="T133" i="16"/>
  <c r="R133" i="16"/>
  <c r="P133" i="16"/>
  <c r="BI127" i="16"/>
  <c r="BH127" i="16"/>
  <c r="BG127" i="16"/>
  <c r="BF127" i="16"/>
  <c r="T127" i="16"/>
  <c r="R127" i="16"/>
  <c r="P127" i="16"/>
  <c r="BI124" i="16"/>
  <c r="BH124" i="16"/>
  <c r="BG124" i="16"/>
  <c r="BF124" i="16"/>
  <c r="T124" i="16"/>
  <c r="R124" i="16"/>
  <c r="P124" i="16"/>
  <c r="BI122" i="16"/>
  <c r="BH122" i="16"/>
  <c r="BG122" i="16"/>
  <c r="BF122" i="16"/>
  <c r="T122" i="16"/>
  <c r="R122" i="16"/>
  <c r="P122" i="16"/>
  <c r="BI120" i="16"/>
  <c r="BH120" i="16"/>
  <c r="BG120" i="16"/>
  <c r="BF120" i="16"/>
  <c r="T120" i="16"/>
  <c r="R120" i="16"/>
  <c r="P120" i="16"/>
  <c r="BI118" i="16"/>
  <c r="BH118" i="16"/>
  <c r="BG118" i="16"/>
  <c r="BF118" i="16"/>
  <c r="T118" i="16"/>
  <c r="R118" i="16"/>
  <c r="P118" i="16"/>
  <c r="BI116" i="16"/>
  <c r="BH116" i="16"/>
  <c r="BG116" i="16"/>
  <c r="BF116" i="16"/>
  <c r="T116" i="16"/>
  <c r="R116" i="16"/>
  <c r="P116" i="16"/>
  <c r="BI114" i="16"/>
  <c r="BH114" i="16"/>
  <c r="BG114" i="16"/>
  <c r="BF114" i="16"/>
  <c r="T114" i="16"/>
  <c r="R114" i="16"/>
  <c r="P114" i="16"/>
  <c r="BI112" i="16"/>
  <c r="BH112" i="16"/>
  <c r="BG112" i="16"/>
  <c r="BF112" i="16"/>
  <c r="T112" i="16"/>
  <c r="R112" i="16"/>
  <c r="P112" i="16"/>
  <c r="BI110" i="16"/>
  <c r="BH110" i="16"/>
  <c r="BG110" i="16"/>
  <c r="BF110" i="16"/>
  <c r="T110" i="16"/>
  <c r="R110" i="16"/>
  <c r="P110" i="16"/>
  <c r="BI106" i="16"/>
  <c r="BH106" i="16"/>
  <c r="BG106" i="16"/>
  <c r="BF106" i="16"/>
  <c r="T106" i="16"/>
  <c r="R106" i="16"/>
  <c r="P106" i="16"/>
  <c r="BI103" i="16"/>
  <c r="BH103" i="16"/>
  <c r="BG103" i="16"/>
  <c r="BF103" i="16"/>
  <c r="T103" i="16"/>
  <c r="R103" i="16"/>
  <c r="P103" i="16"/>
  <c r="BI100" i="16"/>
  <c r="BH100" i="16"/>
  <c r="BG100" i="16"/>
  <c r="BF100" i="16"/>
  <c r="T100" i="16"/>
  <c r="R100" i="16"/>
  <c r="P100" i="16"/>
  <c r="BI97" i="16"/>
  <c r="BH97" i="16"/>
  <c r="BG97" i="16"/>
  <c r="BF97" i="16"/>
  <c r="T97" i="16"/>
  <c r="R97" i="16"/>
  <c r="P97" i="16"/>
  <c r="J91" i="16"/>
  <c r="J90" i="16"/>
  <c r="F90" i="16"/>
  <c r="F88" i="16"/>
  <c r="E86" i="16"/>
  <c r="J59" i="16"/>
  <c r="J58" i="16"/>
  <c r="F58" i="16"/>
  <c r="F56" i="16"/>
  <c r="E54" i="16"/>
  <c r="J20" i="16"/>
  <c r="E20" i="16"/>
  <c r="F91" i="16"/>
  <c r="J19" i="16"/>
  <c r="J14" i="16"/>
  <c r="J88" i="16"/>
  <c r="E7" i="16"/>
  <c r="E50" i="16"/>
  <c r="J39" i="15"/>
  <c r="J38" i="15"/>
  <c r="AY73" i="1"/>
  <c r="J37" i="15"/>
  <c r="AX73" i="1"/>
  <c r="BI278" i="15"/>
  <c r="BH278" i="15"/>
  <c r="BG278" i="15"/>
  <c r="BF278" i="15"/>
  <c r="T278" i="15"/>
  <c r="R278" i="15"/>
  <c r="P278" i="15"/>
  <c r="BI276" i="15"/>
  <c r="BH276" i="15"/>
  <c r="BG276" i="15"/>
  <c r="BF276" i="15"/>
  <c r="T276" i="15"/>
  <c r="R276" i="15"/>
  <c r="P276" i="15"/>
  <c r="BI274" i="15"/>
  <c r="BH274" i="15"/>
  <c r="BG274" i="15"/>
  <c r="BF274" i="15"/>
  <c r="T274" i="15"/>
  <c r="R274" i="15"/>
  <c r="P274" i="15"/>
  <c r="BI272" i="15"/>
  <c r="BH272" i="15"/>
  <c r="BG272" i="15"/>
  <c r="BF272" i="15"/>
  <c r="T272" i="15"/>
  <c r="R272" i="15"/>
  <c r="P272" i="15"/>
  <c r="BI270" i="15"/>
  <c r="BH270" i="15"/>
  <c r="BG270" i="15"/>
  <c r="BF270" i="15"/>
  <c r="T270" i="15"/>
  <c r="R270" i="15"/>
  <c r="P270" i="15"/>
  <c r="BI268" i="15"/>
  <c r="BH268" i="15"/>
  <c r="BG268" i="15"/>
  <c r="BF268" i="15"/>
  <c r="T268" i="15"/>
  <c r="R268" i="15"/>
  <c r="P268" i="15"/>
  <c r="BI265" i="15"/>
  <c r="BH265" i="15"/>
  <c r="BG265" i="15"/>
  <c r="BF265" i="15"/>
  <c r="T265" i="15"/>
  <c r="R265" i="15"/>
  <c r="P265" i="15"/>
  <c r="BI263" i="15"/>
  <c r="BH263" i="15"/>
  <c r="BG263" i="15"/>
  <c r="BF263" i="15"/>
  <c r="T263" i="15"/>
  <c r="R263" i="15"/>
  <c r="P263" i="15"/>
  <c r="BI261" i="15"/>
  <c r="BH261" i="15"/>
  <c r="BG261" i="15"/>
  <c r="BF261" i="15"/>
  <c r="T261" i="15"/>
  <c r="R261" i="15"/>
  <c r="P261" i="15"/>
  <c r="BI259" i="15"/>
  <c r="BH259" i="15"/>
  <c r="BG259" i="15"/>
  <c r="BF259" i="15"/>
  <c r="T259" i="15"/>
  <c r="R259" i="15"/>
  <c r="P259" i="15"/>
  <c r="BI257" i="15"/>
  <c r="BH257" i="15"/>
  <c r="BG257" i="15"/>
  <c r="BF257" i="15"/>
  <c r="T257" i="15"/>
  <c r="R257" i="15"/>
  <c r="P257" i="15"/>
  <c r="BI255" i="15"/>
  <c r="BH255" i="15"/>
  <c r="BG255" i="15"/>
  <c r="BF255" i="15"/>
  <c r="T255" i="15"/>
  <c r="R255" i="15"/>
  <c r="P255" i="15"/>
  <c r="BI253" i="15"/>
  <c r="BH253" i="15"/>
  <c r="BG253" i="15"/>
  <c r="BF253" i="15"/>
  <c r="T253" i="15"/>
  <c r="R253" i="15"/>
  <c r="P253" i="15"/>
  <c r="BI251" i="15"/>
  <c r="BH251" i="15"/>
  <c r="BG251" i="15"/>
  <c r="BF251" i="15"/>
  <c r="T251" i="15"/>
  <c r="R251" i="15"/>
  <c r="P251" i="15"/>
  <c r="BI249" i="15"/>
  <c r="BH249" i="15"/>
  <c r="BG249" i="15"/>
  <c r="BF249" i="15"/>
  <c r="T249" i="15"/>
  <c r="R249" i="15"/>
  <c r="P249" i="15"/>
  <c r="BI247" i="15"/>
  <c r="BH247" i="15"/>
  <c r="BG247" i="15"/>
  <c r="BF247" i="15"/>
  <c r="T247" i="15"/>
  <c r="R247" i="15"/>
  <c r="P247" i="15"/>
  <c r="BI245" i="15"/>
  <c r="BH245" i="15"/>
  <c r="BG245" i="15"/>
  <c r="BF245" i="15"/>
  <c r="T245" i="15"/>
  <c r="R245" i="15"/>
  <c r="P245" i="15"/>
  <c r="BI243" i="15"/>
  <c r="BH243" i="15"/>
  <c r="BG243" i="15"/>
  <c r="BF243" i="15"/>
  <c r="T243" i="15"/>
  <c r="R243" i="15"/>
  <c r="P243" i="15"/>
  <c r="BI241" i="15"/>
  <c r="BH241" i="15"/>
  <c r="BG241" i="15"/>
  <c r="BF241" i="15"/>
  <c r="T241" i="15"/>
  <c r="R241" i="15"/>
  <c r="P241" i="15"/>
  <c r="BI239" i="15"/>
  <c r="BH239" i="15"/>
  <c r="BG239" i="15"/>
  <c r="BF239" i="15"/>
  <c r="T239" i="15"/>
  <c r="R239" i="15"/>
  <c r="P239" i="15"/>
  <c r="BI237" i="15"/>
  <c r="BH237" i="15"/>
  <c r="BG237" i="15"/>
  <c r="BF237" i="15"/>
  <c r="T237" i="15"/>
  <c r="R237" i="15"/>
  <c r="P237" i="15"/>
  <c r="BI235" i="15"/>
  <c r="BH235" i="15"/>
  <c r="BG235" i="15"/>
  <c r="BF235" i="15"/>
  <c r="T235" i="15"/>
  <c r="R235" i="15"/>
  <c r="P235" i="15"/>
  <c r="BI233" i="15"/>
  <c r="BH233" i="15"/>
  <c r="BG233" i="15"/>
  <c r="BF233" i="15"/>
  <c r="T233" i="15"/>
  <c r="R233" i="15"/>
  <c r="P233" i="15"/>
  <c r="BI231" i="15"/>
  <c r="BH231" i="15"/>
  <c r="BG231" i="15"/>
  <c r="BF231" i="15"/>
  <c r="T231" i="15"/>
  <c r="R231" i="15"/>
  <c r="P231" i="15"/>
  <c r="BI229" i="15"/>
  <c r="BH229" i="15"/>
  <c r="BG229" i="15"/>
  <c r="BF229" i="15"/>
  <c r="T229" i="15"/>
  <c r="R229" i="15"/>
  <c r="P229" i="15"/>
  <c r="BI227" i="15"/>
  <c r="BH227" i="15"/>
  <c r="BG227" i="15"/>
  <c r="BF227" i="15"/>
  <c r="T227" i="15"/>
  <c r="R227" i="15"/>
  <c r="P227" i="15"/>
  <c r="BI225" i="15"/>
  <c r="BH225" i="15"/>
  <c r="BG225" i="15"/>
  <c r="BF225" i="15"/>
  <c r="T225" i="15"/>
  <c r="R225" i="15"/>
  <c r="P225" i="15"/>
  <c r="BI223" i="15"/>
  <c r="BH223" i="15"/>
  <c r="BG223" i="15"/>
  <c r="BF223" i="15"/>
  <c r="T223" i="15"/>
  <c r="R223" i="15"/>
  <c r="P223" i="15"/>
  <c r="BI221" i="15"/>
  <c r="BH221" i="15"/>
  <c r="BG221" i="15"/>
  <c r="BF221" i="15"/>
  <c r="T221" i="15"/>
  <c r="R221" i="15"/>
  <c r="P221" i="15"/>
  <c r="BI219" i="15"/>
  <c r="BH219" i="15"/>
  <c r="BG219" i="15"/>
  <c r="BF219" i="15"/>
  <c r="T219" i="15"/>
  <c r="R219" i="15"/>
  <c r="P219" i="15"/>
  <c r="BI217" i="15"/>
  <c r="BH217" i="15"/>
  <c r="BG217" i="15"/>
  <c r="BF217" i="15"/>
  <c r="T217" i="15"/>
  <c r="R217" i="15"/>
  <c r="P217" i="15"/>
  <c r="BI215" i="15"/>
  <c r="BH215" i="15"/>
  <c r="BG215" i="15"/>
  <c r="BF215" i="15"/>
  <c r="T215" i="15"/>
  <c r="R215" i="15"/>
  <c r="P215" i="15"/>
  <c r="BI213" i="15"/>
  <c r="BH213" i="15"/>
  <c r="BG213" i="15"/>
  <c r="BF213" i="15"/>
  <c r="T213" i="15"/>
  <c r="R213" i="15"/>
  <c r="P213" i="15"/>
  <c r="BI211" i="15"/>
  <c r="BH211" i="15"/>
  <c r="BG211" i="15"/>
  <c r="BF211" i="15"/>
  <c r="T211" i="15"/>
  <c r="R211" i="15"/>
  <c r="P211" i="15"/>
  <c r="BI209" i="15"/>
  <c r="BH209" i="15"/>
  <c r="BG209" i="15"/>
  <c r="BF209" i="15"/>
  <c r="T209" i="15"/>
  <c r="R209" i="15"/>
  <c r="P209" i="15"/>
  <c r="BI207" i="15"/>
  <c r="BH207" i="15"/>
  <c r="BG207" i="15"/>
  <c r="BF207" i="15"/>
  <c r="T207" i="15"/>
  <c r="R207" i="15"/>
  <c r="P207" i="15"/>
  <c r="BI205" i="15"/>
  <c r="BH205" i="15"/>
  <c r="BG205" i="15"/>
  <c r="BF205" i="15"/>
  <c r="T205" i="15"/>
  <c r="R205" i="15"/>
  <c r="P205" i="15"/>
  <c r="BI203" i="15"/>
  <c r="BH203" i="15"/>
  <c r="BG203" i="15"/>
  <c r="BF203" i="15"/>
  <c r="T203" i="15"/>
  <c r="R203" i="15"/>
  <c r="P203" i="15"/>
  <c r="BI201" i="15"/>
  <c r="BH201" i="15"/>
  <c r="BG201" i="15"/>
  <c r="BF201" i="15"/>
  <c r="T201" i="15"/>
  <c r="R201" i="15"/>
  <c r="P201" i="15"/>
  <c r="BI199" i="15"/>
  <c r="BH199" i="15"/>
  <c r="BG199" i="15"/>
  <c r="BF199" i="15"/>
  <c r="T199" i="15"/>
  <c r="R199" i="15"/>
  <c r="P199" i="15"/>
  <c r="BI197" i="15"/>
  <c r="BH197" i="15"/>
  <c r="BG197" i="15"/>
  <c r="BF197" i="15"/>
  <c r="T197" i="15"/>
  <c r="R197" i="15"/>
  <c r="P197" i="15"/>
  <c r="BI195" i="15"/>
  <c r="BH195" i="15"/>
  <c r="BG195" i="15"/>
  <c r="BF195" i="15"/>
  <c r="T195" i="15"/>
  <c r="R195" i="15"/>
  <c r="P195" i="15"/>
  <c r="BI192" i="15"/>
  <c r="BH192" i="15"/>
  <c r="BG192" i="15"/>
  <c r="BF192" i="15"/>
  <c r="T192" i="15"/>
  <c r="R192" i="15"/>
  <c r="P192" i="15"/>
  <c r="BI190" i="15"/>
  <c r="BH190" i="15"/>
  <c r="BG190" i="15"/>
  <c r="BF190" i="15"/>
  <c r="T190" i="15"/>
  <c r="R190" i="15"/>
  <c r="P190" i="15"/>
  <c r="BI188" i="15"/>
  <c r="BH188" i="15"/>
  <c r="BG188" i="15"/>
  <c r="BF188" i="15"/>
  <c r="T188" i="15"/>
  <c r="R188" i="15"/>
  <c r="P188" i="15"/>
  <c r="BI185" i="15"/>
  <c r="BH185" i="15"/>
  <c r="BG185" i="15"/>
  <c r="BF185" i="15"/>
  <c r="T185" i="15"/>
  <c r="R185" i="15"/>
  <c r="P185" i="15"/>
  <c r="BI182" i="15"/>
  <c r="BH182" i="15"/>
  <c r="BG182" i="15"/>
  <c r="BF182" i="15"/>
  <c r="T182" i="15"/>
  <c r="R182" i="15"/>
  <c r="P182" i="15"/>
  <c r="BI179" i="15"/>
  <c r="BH179" i="15"/>
  <c r="BG179" i="15"/>
  <c r="BF179" i="15"/>
  <c r="T179" i="15"/>
  <c r="R179" i="15"/>
  <c r="P179" i="15"/>
  <c r="BI176" i="15"/>
  <c r="BH176" i="15"/>
  <c r="BG176" i="15"/>
  <c r="BF176" i="15"/>
  <c r="T176" i="15"/>
  <c r="R176" i="15"/>
  <c r="P176" i="15"/>
  <c r="BI173" i="15"/>
  <c r="BH173" i="15"/>
  <c r="BG173" i="15"/>
  <c r="BF173" i="15"/>
  <c r="T173" i="15"/>
  <c r="R173" i="15"/>
  <c r="P173" i="15"/>
  <c r="BI171" i="15"/>
  <c r="BH171" i="15"/>
  <c r="BG171" i="15"/>
  <c r="BF171" i="15"/>
  <c r="T171" i="15"/>
  <c r="R171" i="15"/>
  <c r="P171" i="15"/>
  <c r="BI169" i="15"/>
  <c r="BH169" i="15"/>
  <c r="BG169" i="15"/>
  <c r="BF169" i="15"/>
  <c r="T169" i="15"/>
  <c r="R169" i="15"/>
  <c r="P169" i="15"/>
  <c r="BI167" i="15"/>
  <c r="BH167" i="15"/>
  <c r="BG167" i="15"/>
  <c r="BF167" i="15"/>
  <c r="T167" i="15"/>
  <c r="R167" i="15"/>
  <c r="P167" i="15"/>
  <c r="BI165" i="15"/>
  <c r="BH165" i="15"/>
  <c r="BG165" i="15"/>
  <c r="BF165" i="15"/>
  <c r="T165" i="15"/>
  <c r="R165" i="15"/>
  <c r="P165" i="15"/>
  <c r="BI163" i="15"/>
  <c r="BH163" i="15"/>
  <c r="BG163" i="15"/>
  <c r="BF163" i="15"/>
  <c r="T163" i="15"/>
  <c r="R163" i="15"/>
  <c r="P163" i="15"/>
  <c r="BI160" i="15"/>
  <c r="BH160" i="15"/>
  <c r="BG160" i="15"/>
  <c r="BF160" i="15"/>
  <c r="T160" i="15"/>
  <c r="R160" i="15"/>
  <c r="P160" i="15"/>
  <c r="BI158" i="15"/>
  <c r="BH158" i="15"/>
  <c r="BG158" i="15"/>
  <c r="BF158" i="15"/>
  <c r="T158" i="15"/>
  <c r="R158" i="15"/>
  <c r="P158" i="15"/>
  <c r="BI156" i="15"/>
  <c r="BH156" i="15"/>
  <c r="BG156" i="15"/>
  <c r="BF156" i="15"/>
  <c r="T156" i="15"/>
  <c r="R156" i="15"/>
  <c r="P156" i="15"/>
  <c r="BI154" i="15"/>
  <c r="BH154" i="15"/>
  <c r="BG154" i="15"/>
  <c r="BF154" i="15"/>
  <c r="T154" i="15"/>
  <c r="R154" i="15"/>
  <c r="P154" i="15"/>
  <c r="BI152" i="15"/>
  <c r="BH152" i="15"/>
  <c r="BG152" i="15"/>
  <c r="BF152" i="15"/>
  <c r="T152" i="15"/>
  <c r="R152" i="15"/>
  <c r="P152" i="15"/>
  <c r="BI150" i="15"/>
  <c r="BH150" i="15"/>
  <c r="BG150" i="15"/>
  <c r="BF150" i="15"/>
  <c r="T150" i="15"/>
  <c r="R150" i="15"/>
  <c r="P150" i="15"/>
  <c r="BI148" i="15"/>
  <c r="BH148" i="15"/>
  <c r="BG148" i="15"/>
  <c r="BF148" i="15"/>
  <c r="T148" i="15"/>
  <c r="R148" i="15"/>
  <c r="P148" i="15"/>
  <c r="BI146" i="15"/>
  <c r="BH146" i="15"/>
  <c r="BG146" i="15"/>
  <c r="BF146" i="15"/>
  <c r="T146" i="15"/>
  <c r="R146" i="15"/>
  <c r="P146" i="15"/>
  <c r="BI143" i="15"/>
  <c r="BH143" i="15"/>
  <c r="BG143" i="15"/>
  <c r="BF143" i="15"/>
  <c r="T143" i="15"/>
  <c r="R143" i="15"/>
  <c r="P143" i="15"/>
  <c r="BI140" i="15"/>
  <c r="BH140" i="15"/>
  <c r="BG140" i="15"/>
  <c r="BF140" i="15"/>
  <c r="T140" i="15"/>
  <c r="R140" i="15"/>
  <c r="P140" i="15"/>
  <c r="BI138" i="15"/>
  <c r="BH138" i="15"/>
  <c r="BG138" i="15"/>
  <c r="BF138" i="15"/>
  <c r="T138" i="15"/>
  <c r="R138" i="15"/>
  <c r="P138" i="15"/>
  <c r="BI136" i="15"/>
  <c r="BH136" i="15"/>
  <c r="BG136" i="15"/>
  <c r="BF136" i="15"/>
  <c r="T136" i="15"/>
  <c r="R136" i="15"/>
  <c r="P136" i="15"/>
  <c r="BI134" i="15"/>
  <c r="BH134" i="15"/>
  <c r="BG134" i="15"/>
  <c r="BF134" i="15"/>
  <c r="T134" i="15"/>
  <c r="R134" i="15"/>
  <c r="P134" i="15"/>
  <c r="BI132" i="15"/>
  <c r="BH132" i="15"/>
  <c r="BG132" i="15"/>
  <c r="BF132" i="15"/>
  <c r="T132" i="15"/>
  <c r="R132" i="15"/>
  <c r="P132" i="15"/>
  <c r="BI130" i="15"/>
  <c r="BH130" i="15"/>
  <c r="BG130" i="15"/>
  <c r="BF130" i="15"/>
  <c r="T130" i="15"/>
  <c r="R130" i="15"/>
  <c r="P130" i="15"/>
  <c r="BI127" i="15"/>
  <c r="BH127" i="15"/>
  <c r="BG127" i="15"/>
  <c r="BF127" i="15"/>
  <c r="T127" i="15"/>
  <c r="R127" i="15"/>
  <c r="P127" i="15"/>
  <c r="BI125" i="15"/>
  <c r="BH125" i="15"/>
  <c r="BG125" i="15"/>
  <c r="BF125" i="15"/>
  <c r="T125" i="15"/>
  <c r="R125" i="15"/>
  <c r="P125" i="15"/>
  <c r="BI123" i="15"/>
  <c r="BH123" i="15"/>
  <c r="BG123" i="15"/>
  <c r="BF123" i="15"/>
  <c r="T123" i="15"/>
  <c r="R123" i="15"/>
  <c r="P123" i="15"/>
  <c r="BI120" i="15"/>
  <c r="BH120" i="15"/>
  <c r="BG120" i="15"/>
  <c r="BF120" i="15"/>
  <c r="T120" i="15"/>
  <c r="R120" i="15"/>
  <c r="P120" i="15"/>
  <c r="BI118" i="15"/>
  <c r="BH118" i="15"/>
  <c r="BG118" i="15"/>
  <c r="BF118" i="15"/>
  <c r="T118" i="15"/>
  <c r="R118" i="15"/>
  <c r="P118" i="15"/>
  <c r="BI115" i="15"/>
  <c r="BH115" i="15"/>
  <c r="BG115" i="15"/>
  <c r="BF115" i="15"/>
  <c r="T115" i="15"/>
  <c r="R115" i="15"/>
  <c r="P115" i="15"/>
  <c r="BI113" i="15"/>
  <c r="BH113" i="15"/>
  <c r="BG113" i="15"/>
  <c r="BF113" i="15"/>
  <c r="T113" i="15"/>
  <c r="R113" i="15"/>
  <c r="P113" i="15"/>
  <c r="BI108" i="15"/>
  <c r="BH108" i="15"/>
  <c r="BG108" i="15"/>
  <c r="BF108" i="15"/>
  <c r="T108" i="15"/>
  <c r="R108" i="15"/>
  <c r="P108" i="15"/>
  <c r="BI105" i="15"/>
  <c r="BH105" i="15"/>
  <c r="BG105" i="15"/>
  <c r="BF105" i="15"/>
  <c r="T105" i="15"/>
  <c r="R105" i="15"/>
  <c r="P105" i="15"/>
  <c r="BI102" i="15"/>
  <c r="BH102" i="15"/>
  <c r="BG102" i="15"/>
  <c r="BF102" i="15"/>
  <c r="T102" i="15"/>
  <c r="R102" i="15"/>
  <c r="P102" i="15"/>
  <c r="BI99" i="15"/>
  <c r="BH99" i="15"/>
  <c r="BG99" i="15"/>
  <c r="BF99" i="15"/>
  <c r="T99" i="15"/>
  <c r="R99" i="15"/>
  <c r="P99" i="15"/>
  <c r="BI96" i="15"/>
  <c r="BH96" i="15"/>
  <c r="BG96" i="15"/>
  <c r="BF96" i="15"/>
  <c r="T96" i="15"/>
  <c r="R96" i="15"/>
  <c r="P96" i="15"/>
  <c r="BI94" i="15"/>
  <c r="BH94" i="15"/>
  <c r="BG94" i="15"/>
  <c r="BF94" i="15"/>
  <c r="T94" i="15"/>
  <c r="R94" i="15"/>
  <c r="P94" i="15"/>
  <c r="J88" i="15"/>
  <c r="J87" i="15"/>
  <c r="F87" i="15"/>
  <c r="F85" i="15"/>
  <c r="E83" i="15"/>
  <c r="J59" i="15"/>
  <c r="J58" i="15"/>
  <c r="F58" i="15"/>
  <c r="F56" i="15"/>
  <c r="E54" i="15"/>
  <c r="J20" i="15"/>
  <c r="E20" i="15"/>
  <c r="F88" i="15"/>
  <c r="J19" i="15"/>
  <c r="J14" i="15"/>
  <c r="J56" i="15"/>
  <c r="E7" i="15"/>
  <c r="E79" i="15"/>
  <c r="J39" i="14"/>
  <c r="J38" i="14"/>
  <c r="AY72" i="1"/>
  <c r="J37" i="14"/>
  <c r="AX72" i="1"/>
  <c r="BI419" i="14"/>
  <c r="BH419" i="14"/>
  <c r="BG419" i="14"/>
  <c r="BF419" i="14"/>
  <c r="T419" i="14"/>
  <c r="T418" i="14"/>
  <c r="R419" i="14"/>
  <c r="R418" i="14"/>
  <c r="P419" i="14"/>
  <c r="P418" i="14"/>
  <c r="BI412" i="14"/>
  <c r="BH412" i="14"/>
  <c r="BG412" i="14"/>
  <c r="BF412" i="14"/>
  <c r="T412" i="14"/>
  <c r="R412" i="14"/>
  <c r="P412" i="14"/>
  <c r="BI406" i="14"/>
  <c r="BH406" i="14"/>
  <c r="BG406" i="14"/>
  <c r="BF406" i="14"/>
  <c r="T406" i="14"/>
  <c r="R406" i="14"/>
  <c r="P406" i="14"/>
  <c r="BI401" i="14"/>
  <c r="BH401" i="14"/>
  <c r="BG401" i="14"/>
  <c r="BF401" i="14"/>
  <c r="T401" i="14"/>
  <c r="R401" i="14"/>
  <c r="P401" i="14"/>
  <c r="BI393" i="14"/>
  <c r="BH393" i="14"/>
  <c r="BG393" i="14"/>
  <c r="BF393" i="14"/>
  <c r="T393" i="14"/>
  <c r="R393" i="14"/>
  <c r="P393" i="14"/>
  <c r="BI386" i="14"/>
  <c r="BH386" i="14"/>
  <c r="BG386" i="14"/>
  <c r="BF386" i="14"/>
  <c r="T386" i="14"/>
  <c r="R386" i="14"/>
  <c r="P386" i="14"/>
  <c r="BI379" i="14"/>
  <c r="BH379" i="14"/>
  <c r="BG379" i="14"/>
  <c r="BF379" i="14"/>
  <c r="T379" i="14"/>
  <c r="R379" i="14"/>
  <c r="P379" i="14"/>
  <c r="BI371" i="14"/>
  <c r="BH371" i="14"/>
  <c r="BG371" i="14"/>
  <c r="BF371" i="14"/>
  <c r="T371" i="14"/>
  <c r="R371" i="14"/>
  <c r="P371" i="14"/>
  <c r="BI367" i="14"/>
  <c r="BH367" i="14"/>
  <c r="BG367" i="14"/>
  <c r="BF367" i="14"/>
  <c r="T367" i="14"/>
  <c r="R367" i="14"/>
  <c r="P367" i="14"/>
  <c r="BI363" i="14"/>
  <c r="BH363" i="14"/>
  <c r="BG363" i="14"/>
  <c r="BF363" i="14"/>
  <c r="T363" i="14"/>
  <c r="R363" i="14"/>
  <c r="P363" i="14"/>
  <c r="BI359" i="14"/>
  <c r="BH359" i="14"/>
  <c r="BG359" i="14"/>
  <c r="BF359" i="14"/>
  <c r="T359" i="14"/>
  <c r="R359" i="14"/>
  <c r="P359" i="14"/>
  <c r="BI355" i="14"/>
  <c r="BH355" i="14"/>
  <c r="BG355" i="14"/>
  <c r="BF355" i="14"/>
  <c r="T355" i="14"/>
  <c r="R355" i="14"/>
  <c r="P355" i="14"/>
  <c r="BI351" i="14"/>
  <c r="BH351" i="14"/>
  <c r="BG351" i="14"/>
  <c r="BF351" i="14"/>
  <c r="T351" i="14"/>
  <c r="R351" i="14"/>
  <c r="P351" i="14"/>
  <c r="BI345" i="14"/>
  <c r="BH345" i="14"/>
  <c r="BG345" i="14"/>
  <c r="BF345" i="14"/>
  <c r="T345" i="14"/>
  <c r="R345" i="14"/>
  <c r="P345" i="14"/>
  <c r="BI339" i="14"/>
  <c r="BH339" i="14"/>
  <c r="BG339" i="14"/>
  <c r="BF339" i="14"/>
  <c r="T339" i="14"/>
  <c r="R339" i="14"/>
  <c r="P339" i="14"/>
  <c r="BI336" i="14"/>
  <c r="BH336" i="14"/>
  <c r="BG336" i="14"/>
  <c r="BF336" i="14"/>
  <c r="T336" i="14"/>
  <c r="R336" i="14"/>
  <c r="P336" i="14"/>
  <c r="BI333" i="14"/>
  <c r="BH333" i="14"/>
  <c r="BG333" i="14"/>
  <c r="BF333" i="14"/>
  <c r="T333" i="14"/>
  <c r="R333" i="14"/>
  <c r="P333" i="14"/>
  <c r="BI330" i="14"/>
  <c r="BH330" i="14"/>
  <c r="BG330" i="14"/>
  <c r="BF330" i="14"/>
  <c r="T330" i="14"/>
  <c r="R330" i="14"/>
  <c r="P330" i="14"/>
  <c r="BI327" i="14"/>
  <c r="BH327" i="14"/>
  <c r="BG327" i="14"/>
  <c r="BF327" i="14"/>
  <c r="T327" i="14"/>
  <c r="R327" i="14"/>
  <c r="P327" i="14"/>
  <c r="BI321" i="14"/>
  <c r="BH321" i="14"/>
  <c r="BG321" i="14"/>
  <c r="BF321" i="14"/>
  <c r="T321" i="14"/>
  <c r="R321" i="14"/>
  <c r="P321" i="14"/>
  <c r="BI315" i="14"/>
  <c r="BH315" i="14"/>
  <c r="BG315" i="14"/>
  <c r="BF315" i="14"/>
  <c r="T315" i="14"/>
  <c r="R315" i="14"/>
  <c r="P315" i="14"/>
  <c r="BI310" i="14"/>
  <c r="BH310" i="14"/>
  <c r="BG310" i="14"/>
  <c r="BF310" i="14"/>
  <c r="T310" i="14"/>
  <c r="R310" i="14"/>
  <c r="P310" i="14"/>
  <c r="BI304" i="14"/>
  <c r="BH304" i="14"/>
  <c r="BG304" i="14"/>
  <c r="BF304" i="14"/>
  <c r="T304" i="14"/>
  <c r="R304" i="14"/>
  <c r="P304" i="14"/>
  <c r="BI301" i="14"/>
  <c r="BH301" i="14"/>
  <c r="BG301" i="14"/>
  <c r="BF301" i="14"/>
  <c r="T301" i="14"/>
  <c r="R301" i="14"/>
  <c r="P301" i="14"/>
  <c r="BI297" i="14"/>
  <c r="BH297" i="14"/>
  <c r="BG297" i="14"/>
  <c r="BF297" i="14"/>
  <c r="T297" i="14"/>
  <c r="R297" i="14"/>
  <c r="P297" i="14"/>
  <c r="BI289" i="14"/>
  <c r="BH289" i="14"/>
  <c r="BG289" i="14"/>
  <c r="BF289" i="14"/>
  <c r="T289" i="14"/>
  <c r="R289" i="14"/>
  <c r="P289" i="14"/>
  <c r="BI284" i="14"/>
  <c r="BH284" i="14"/>
  <c r="BG284" i="14"/>
  <c r="BF284" i="14"/>
  <c r="T284" i="14"/>
  <c r="R284" i="14"/>
  <c r="P284" i="14"/>
  <c r="BI280" i="14"/>
  <c r="BH280" i="14"/>
  <c r="BG280" i="14"/>
  <c r="BF280" i="14"/>
  <c r="T280" i="14"/>
  <c r="R280" i="14"/>
  <c r="P280" i="14"/>
  <c r="BI276" i="14"/>
  <c r="BH276" i="14"/>
  <c r="BG276" i="14"/>
  <c r="BF276" i="14"/>
  <c r="T276" i="14"/>
  <c r="R276" i="14"/>
  <c r="P276" i="14"/>
  <c r="BI272" i="14"/>
  <c r="BH272" i="14"/>
  <c r="BG272" i="14"/>
  <c r="BF272" i="14"/>
  <c r="T272" i="14"/>
  <c r="R272" i="14"/>
  <c r="P272" i="14"/>
  <c r="BI269" i="14"/>
  <c r="BH269" i="14"/>
  <c r="BG269" i="14"/>
  <c r="BF269" i="14"/>
  <c r="T269" i="14"/>
  <c r="R269" i="14"/>
  <c r="P269" i="14"/>
  <c r="BI266" i="14"/>
  <c r="BH266" i="14"/>
  <c r="BG266" i="14"/>
  <c r="BF266" i="14"/>
  <c r="T266" i="14"/>
  <c r="R266" i="14"/>
  <c r="P266" i="14"/>
  <c r="BI258" i="14"/>
  <c r="BH258" i="14"/>
  <c r="BG258" i="14"/>
  <c r="BF258" i="14"/>
  <c r="T258" i="14"/>
  <c r="R258" i="14"/>
  <c r="P258" i="14"/>
  <c r="BI253" i="14"/>
  <c r="BH253" i="14"/>
  <c r="BG253" i="14"/>
  <c r="BF253" i="14"/>
  <c r="T253" i="14"/>
  <c r="R253" i="14"/>
  <c r="P253" i="14"/>
  <c r="BI249" i="14"/>
  <c r="BH249" i="14"/>
  <c r="BG249" i="14"/>
  <c r="BF249" i="14"/>
  <c r="T249" i="14"/>
  <c r="R249" i="14"/>
  <c r="P249" i="14"/>
  <c r="BI245" i="14"/>
  <c r="BH245" i="14"/>
  <c r="BG245" i="14"/>
  <c r="BF245" i="14"/>
  <c r="T245" i="14"/>
  <c r="R245" i="14"/>
  <c r="P245" i="14"/>
  <c r="BI240" i="14"/>
  <c r="BH240" i="14"/>
  <c r="BG240" i="14"/>
  <c r="BF240" i="14"/>
  <c r="T240" i="14"/>
  <c r="R240" i="14"/>
  <c r="P240" i="14"/>
  <c r="BI235" i="14"/>
  <c r="BH235" i="14"/>
  <c r="BG235" i="14"/>
  <c r="BF235" i="14"/>
  <c r="T235" i="14"/>
  <c r="R235" i="14"/>
  <c r="P235" i="14"/>
  <c r="BI229" i="14"/>
  <c r="BH229" i="14"/>
  <c r="BG229" i="14"/>
  <c r="BF229" i="14"/>
  <c r="T229" i="14"/>
  <c r="R229" i="14"/>
  <c r="P229" i="14"/>
  <c r="BI223" i="14"/>
  <c r="BH223" i="14"/>
  <c r="BG223" i="14"/>
  <c r="BF223" i="14"/>
  <c r="T223" i="14"/>
  <c r="R223" i="14"/>
  <c r="P223" i="14"/>
  <c r="BI218" i="14"/>
  <c r="BH218" i="14"/>
  <c r="BG218" i="14"/>
  <c r="BF218" i="14"/>
  <c r="T218" i="14"/>
  <c r="R218" i="14"/>
  <c r="P218" i="14"/>
  <c r="BI214" i="14"/>
  <c r="BH214" i="14"/>
  <c r="BG214" i="14"/>
  <c r="BF214" i="14"/>
  <c r="T214" i="14"/>
  <c r="R214" i="14"/>
  <c r="P214" i="14"/>
  <c r="BI210" i="14"/>
  <c r="BH210" i="14"/>
  <c r="BG210" i="14"/>
  <c r="BF210" i="14"/>
  <c r="T210" i="14"/>
  <c r="R210" i="14"/>
  <c r="P210" i="14"/>
  <c r="BI205" i="14"/>
  <c r="BH205" i="14"/>
  <c r="BG205" i="14"/>
  <c r="BF205" i="14"/>
  <c r="T205" i="14"/>
  <c r="R205" i="14"/>
  <c r="P205" i="14"/>
  <c r="BI200" i="14"/>
  <c r="BH200" i="14"/>
  <c r="BG200" i="14"/>
  <c r="BF200" i="14"/>
  <c r="T200" i="14"/>
  <c r="R200" i="14"/>
  <c r="P200" i="14"/>
  <c r="BI195" i="14"/>
  <c r="BH195" i="14"/>
  <c r="BG195" i="14"/>
  <c r="BF195" i="14"/>
  <c r="T195" i="14"/>
  <c r="R195" i="14"/>
  <c r="P195" i="14"/>
  <c r="BI189" i="14"/>
  <c r="BH189" i="14"/>
  <c r="BG189" i="14"/>
  <c r="BF189" i="14"/>
  <c r="T189" i="14"/>
  <c r="R189" i="14"/>
  <c r="P189" i="14"/>
  <c r="BI185" i="14"/>
  <c r="BH185" i="14"/>
  <c r="BG185" i="14"/>
  <c r="BF185" i="14"/>
  <c r="T185" i="14"/>
  <c r="R185" i="14"/>
  <c r="P185" i="14"/>
  <c r="BI180" i="14"/>
  <c r="BH180" i="14"/>
  <c r="BG180" i="14"/>
  <c r="BF180" i="14"/>
  <c r="T180" i="14"/>
  <c r="R180" i="14"/>
  <c r="P180" i="14"/>
  <c r="BI175" i="14"/>
  <c r="BH175" i="14"/>
  <c r="BG175" i="14"/>
  <c r="BF175" i="14"/>
  <c r="T175" i="14"/>
  <c r="R175" i="14"/>
  <c r="P175" i="14"/>
  <c r="BI172" i="14"/>
  <c r="BH172" i="14"/>
  <c r="BG172" i="14"/>
  <c r="BF172" i="14"/>
  <c r="T172" i="14"/>
  <c r="R172" i="14"/>
  <c r="P172" i="14"/>
  <c r="BI168" i="14"/>
  <c r="BH168" i="14"/>
  <c r="BG168" i="14"/>
  <c r="BF168" i="14"/>
  <c r="T168" i="14"/>
  <c r="R168" i="14"/>
  <c r="P168" i="14"/>
  <c r="BI162" i="14"/>
  <c r="BH162" i="14"/>
  <c r="BG162" i="14"/>
  <c r="BF162" i="14"/>
  <c r="T162" i="14"/>
  <c r="R162" i="14"/>
  <c r="P162" i="14"/>
  <c r="BI156" i="14"/>
  <c r="BH156" i="14"/>
  <c r="BG156" i="14"/>
  <c r="BF156" i="14"/>
  <c r="T156" i="14"/>
  <c r="R156" i="14"/>
  <c r="P156" i="14"/>
  <c r="BI148" i="14"/>
  <c r="BH148" i="14"/>
  <c r="BG148" i="14"/>
  <c r="BF148" i="14"/>
  <c r="T148" i="14"/>
  <c r="R148" i="14"/>
  <c r="P148" i="14"/>
  <c r="BI143" i="14"/>
  <c r="BH143" i="14"/>
  <c r="BG143" i="14"/>
  <c r="BF143" i="14"/>
  <c r="T143" i="14"/>
  <c r="R143" i="14"/>
  <c r="P143" i="14"/>
  <c r="BI136" i="14"/>
  <c r="BH136" i="14"/>
  <c r="BG136" i="14"/>
  <c r="BF136" i="14"/>
  <c r="T136" i="14"/>
  <c r="R136" i="14"/>
  <c r="P136" i="14"/>
  <c r="BI131" i="14"/>
  <c r="BH131" i="14"/>
  <c r="BG131" i="14"/>
  <c r="BF131" i="14"/>
  <c r="T131" i="14"/>
  <c r="R131" i="14"/>
  <c r="P131" i="14"/>
  <c r="BI125" i="14"/>
  <c r="BH125" i="14"/>
  <c r="BG125" i="14"/>
  <c r="BF125" i="14"/>
  <c r="T125" i="14"/>
  <c r="R125" i="14"/>
  <c r="P125" i="14"/>
  <c r="BI119" i="14"/>
  <c r="BH119" i="14"/>
  <c r="BG119" i="14"/>
  <c r="BF119" i="14"/>
  <c r="T119" i="14"/>
  <c r="R119" i="14"/>
  <c r="P119" i="14"/>
  <c r="BI111" i="14"/>
  <c r="BH111" i="14"/>
  <c r="BG111" i="14"/>
  <c r="BF111" i="14"/>
  <c r="T111" i="14"/>
  <c r="R111" i="14"/>
  <c r="P111" i="14"/>
  <c r="BI106" i="14"/>
  <c r="BH106" i="14"/>
  <c r="BG106" i="14"/>
  <c r="BF106" i="14"/>
  <c r="T106" i="14"/>
  <c r="R106" i="14"/>
  <c r="P106" i="14"/>
  <c r="BI101" i="14"/>
  <c r="BH101" i="14"/>
  <c r="BG101" i="14"/>
  <c r="BF101" i="14"/>
  <c r="T101" i="14"/>
  <c r="R101" i="14"/>
  <c r="P101" i="14"/>
  <c r="BI94" i="14"/>
  <c r="BH94" i="14"/>
  <c r="BG94" i="14"/>
  <c r="BF94" i="14"/>
  <c r="T94" i="14"/>
  <c r="R94" i="14"/>
  <c r="P94" i="14"/>
  <c r="J88" i="14"/>
  <c r="J87" i="14"/>
  <c r="F87" i="14"/>
  <c r="F85" i="14"/>
  <c r="E83" i="14"/>
  <c r="J59" i="14"/>
  <c r="J58" i="14"/>
  <c r="F58" i="14"/>
  <c r="F56" i="14"/>
  <c r="E54" i="14"/>
  <c r="J20" i="14"/>
  <c r="E20" i="14"/>
  <c r="F59" i="14"/>
  <c r="J19" i="14"/>
  <c r="J14" i="14"/>
  <c r="J85" i="14"/>
  <c r="E7" i="14"/>
  <c r="E50" i="14"/>
  <c r="J39" i="13"/>
  <c r="J38" i="13"/>
  <c r="AY70" i="1"/>
  <c r="J37" i="13"/>
  <c r="AX70" i="1"/>
  <c r="BI373" i="13"/>
  <c r="BH373" i="13"/>
  <c r="BG373" i="13"/>
  <c r="BF373" i="13"/>
  <c r="T373" i="13"/>
  <c r="R373" i="13"/>
  <c r="P373" i="13"/>
  <c r="BI370" i="13"/>
  <c r="BH370" i="13"/>
  <c r="BG370" i="13"/>
  <c r="BF370" i="13"/>
  <c r="T370" i="13"/>
  <c r="R370" i="13"/>
  <c r="P370" i="13"/>
  <c r="BI367" i="13"/>
  <c r="BH367" i="13"/>
  <c r="BG367" i="13"/>
  <c r="BF367" i="13"/>
  <c r="T367" i="13"/>
  <c r="R367" i="13"/>
  <c r="P367" i="13"/>
  <c r="BI358" i="13"/>
  <c r="BH358" i="13"/>
  <c r="BG358" i="13"/>
  <c r="BF358" i="13"/>
  <c r="T358" i="13"/>
  <c r="R358" i="13"/>
  <c r="P358" i="13"/>
  <c r="BI350" i="13"/>
  <c r="BH350" i="13"/>
  <c r="BG350" i="13"/>
  <c r="BF350" i="13"/>
  <c r="T350" i="13"/>
  <c r="R350" i="13"/>
  <c r="P350" i="13"/>
  <c r="BI347" i="13"/>
  <c r="BH347" i="13"/>
  <c r="BG347" i="13"/>
  <c r="BF347" i="13"/>
  <c r="T347" i="13"/>
  <c r="R347" i="13"/>
  <c r="P347" i="13"/>
  <c r="BI344" i="13"/>
  <c r="BH344" i="13"/>
  <c r="BG344" i="13"/>
  <c r="BF344" i="13"/>
  <c r="T344" i="13"/>
  <c r="R344" i="13"/>
  <c r="P344" i="13"/>
  <c r="BI341" i="13"/>
  <c r="BH341" i="13"/>
  <c r="BG341" i="13"/>
  <c r="BF341" i="13"/>
  <c r="T341" i="13"/>
  <c r="R341" i="13"/>
  <c r="P341" i="13"/>
  <c r="BI338" i="13"/>
  <c r="BH338" i="13"/>
  <c r="BG338" i="13"/>
  <c r="BF338" i="13"/>
  <c r="T338" i="13"/>
  <c r="R338" i="13"/>
  <c r="P338" i="13"/>
  <c r="BI332" i="13"/>
  <c r="BH332" i="13"/>
  <c r="BG332" i="13"/>
  <c r="BF332" i="13"/>
  <c r="T332" i="13"/>
  <c r="R332" i="13"/>
  <c r="P332" i="13"/>
  <c r="BI329" i="13"/>
  <c r="BH329" i="13"/>
  <c r="BG329" i="13"/>
  <c r="BF329" i="13"/>
  <c r="T329" i="13"/>
  <c r="R329" i="13"/>
  <c r="P329" i="13"/>
  <c r="BI326" i="13"/>
  <c r="BH326" i="13"/>
  <c r="BG326" i="13"/>
  <c r="BF326" i="13"/>
  <c r="T326" i="13"/>
  <c r="R326" i="13"/>
  <c r="P326" i="13"/>
  <c r="BI323" i="13"/>
  <c r="BH323" i="13"/>
  <c r="BG323" i="13"/>
  <c r="BF323" i="13"/>
  <c r="T323" i="13"/>
  <c r="R323" i="13"/>
  <c r="P323" i="13"/>
  <c r="BI320" i="13"/>
  <c r="BH320" i="13"/>
  <c r="BG320" i="13"/>
  <c r="BF320" i="13"/>
  <c r="T320" i="13"/>
  <c r="R320" i="13"/>
  <c r="P320" i="13"/>
  <c r="BI317" i="13"/>
  <c r="BH317" i="13"/>
  <c r="BG317" i="13"/>
  <c r="BF317" i="13"/>
  <c r="T317" i="13"/>
  <c r="R317" i="13"/>
  <c r="P317" i="13"/>
  <c r="BI314" i="13"/>
  <c r="BH314" i="13"/>
  <c r="BG314" i="13"/>
  <c r="BF314" i="13"/>
  <c r="T314" i="13"/>
  <c r="R314" i="13"/>
  <c r="P314" i="13"/>
  <c r="BI310" i="13"/>
  <c r="BH310" i="13"/>
  <c r="BG310" i="13"/>
  <c r="BF310" i="13"/>
  <c r="T310" i="13"/>
  <c r="R310" i="13"/>
  <c r="P310" i="13"/>
  <c r="BI304" i="13"/>
  <c r="BH304" i="13"/>
  <c r="BG304" i="13"/>
  <c r="BF304" i="13"/>
  <c r="T304" i="13"/>
  <c r="R304" i="13"/>
  <c r="P304" i="13"/>
  <c r="BI302" i="13"/>
  <c r="BH302" i="13"/>
  <c r="BG302" i="13"/>
  <c r="BF302" i="13"/>
  <c r="T302" i="13"/>
  <c r="R302" i="13"/>
  <c r="P302" i="13"/>
  <c r="BI300" i="13"/>
  <c r="BH300" i="13"/>
  <c r="BG300" i="13"/>
  <c r="BF300" i="13"/>
  <c r="T300" i="13"/>
  <c r="R300" i="13"/>
  <c r="P300" i="13"/>
  <c r="BI298" i="13"/>
  <c r="BH298" i="13"/>
  <c r="BG298" i="13"/>
  <c r="BF298" i="13"/>
  <c r="T298" i="13"/>
  <c r="R298" i="13"/>
  <c r="P298" i="13"/>
  <c r="BI296" i="13"/>
  <c r="BH296" i="13"/>
  <c r="BG296" i="13"/>
  <c r="BF296" i="13"/>
  <c r="T296" i="13"/>
  <c r="R296" i="13"/>
  <c r="P296" i="13"/>
  <c r="BI293" i="13"/>
  <c r="BH293" i="13"/>
  <c r="BG293" i="13"/>
  <c r="BF293" i="13"/>
  <c r="T293" i="13"/>
  <c r="R293" i="13"/>
  <c r="P293" i="13"/>
  <c r="BI291" i="13"/>
  <c r="BH291" i="13"/>
  <c r="BG291" i="13"/>
  <c r="BF291" i="13"/>
  <c r="T291" i="13"/>
  <c r="R291" i="13"/>
  <c r="P291" i="13"/>
  <c r="BI289" i="13"/>
  <c r="BH289" i="13"/>
  <c r="BG289" i="13"/>
  <c r="BF289" i="13"/>
  <c r="T289" i="13"/>
  <c r="R289" i="13"/>
  <c r="P289" i="13"/>
  <c r="BI287" i="13"/>
  <c r="BH287" i="13"/>
  <c r="BG287" i="13"/>
  <c r="BF287" i="13"/>
  <c r="T287" i="13"/>
  <c r="R287" i="13"/>
  <c r="P287" i="13"/>
  <c r="BI285" i="13"/>
  <c r="BH285" i="13"/>
  <c r="BG285" i="13"/>
  <c r="BF285" i="13"/>
  <c r="T285" i="13"/>
  <c r="R285" i="13"/>
  <c r="P285" i="13"/>
  <c r="BI283" i="13"/>
  <c r="BH283" i="13"/>
  <c r="BG283" i="13"/>
  <c r="BF283" i="13"/>
  <c r="T283" i="13"/>
  <c r="R283" i="13"/>
  <c r="P283" i="13"/>
  <c r="BI280" i="13"/>
  <c r="BH280" i="13"/>
  <c r="BG280" i="13"/>
  <c r="BF280" i="13"/>
  <c r="T280" i="13"/>
  <c r="R280" i="13"/>
  <c r="P280" i="13"/>
  <c r="BI278" i="13"/>
  <c r="BH278" i="13"/>
  <c r="BG278" i="13"/>
  <c r="BF278" i="13"/>
  <c r="T278" i="13"/>
  <c r="R278" i="13"/>
  <c r="P278" i="13"/>
  <c r="BI276" i="13"/>
  <c r="BH276" i="13"/>
  <c r="BG276" i="13"/>
  <c r="BF276" i="13"/>
  <c r="T276" i="13"/>
  <c r="R276" i="13"/>
  <c r="P276" i="13"/>
  <c r="BI274" i="13"/>
  <c r="BH274" i="13"/>
  <c r="BG274" i="13"/>
  <c r="BF274" i="13"/>
  <c r="T274" i="13"/>
  <c r="R274" i="13"/>
  <c r="P274" i="13"/>
  <c r="BI270" i="13"/>
  <c r="BH270" i="13"/>
  <c r="BG270" i="13"/>
  <c r="BF270" i="13"/>
  <c r="T270" i="13"/>
  <c r="R270" i="13"/>
  <c r="P270" i="13"/>
  <c r="BI267" i="13"/>
  <c r="BH267" i="13"/>
  <c r="BG267" i="13"/>
  <c r="BF267" i="13"/>
  <c r="T267" i="13"/>
  <c r="R267" i="13"/>
  <c r="P267" i="13"/>
  <c r="BI263" i="13"/>
  <c r="BH263" i="13"/>
  <c r="BG263" i="13"/>
  <c r="BF263" i="13"/>
  <c r="T263" i="13"/>
  <c r="R263" i="13"/>
  <c r="P263" i="13"/>
  <c r="BI260" i="13"/>
  <c r="BH260" i="13"/>
  <c r="BG260" i="13"/>
  <c r="BF260" i="13"/>
  <c r="T260" i="13"/>
  <c r="R260" i="13"/>
  <c r="P260" i="13"/>
  <c r="BI258" i="13"/>
  <c r="BH258" i="13"/>
  <c r="BG258" i="13"/>
  <c r="BF258" i="13"/>
  <c r="T258" i="13"/>
  <c r="R258" i="13"/>
  <c r="P258" i="13"/>
  <c r="BI256" i="13"/>
  <c r="BH256" i="13"/>
  <c r="BG256" i="13"/>
  <c r="BF256" i="13"/>
  <c r="T256" i="13"/>
  <c r="R256" i="13"/>
  <c r="P256" i="13"/>
  <c r="BI252" i="13"/>
  <c r="BH252" i="13"/>
  <c r="BG252" i="13"/>
  <c r="BF252" i="13"/>
  <c r="T252" i="13"/>
  <c r="R252" i="13"/>
  <c r="P252" i="13"/>
  <c r="BI249" i="13"/>
  <c r="BH249" i="13"/>
  <c r="BG249" i="13"/>
  <c r="BF249" i="13"/>
  <c r="T249" i="13"/>
  <c r="R249" i="13"/>
  <c r="P249" i="13"/>
  <c r="BI247" i="13"/>
  <c r="BH247" i="13"/>
  <c r="BG247" i="13"/>
  <c r="BF247" i="13"/>
  <c r="T247" i="13"/>
  <c r="R247" i="13"/>
  <c r="P247" i="13"/>
  <c r="BI245" i="13"/>
  <c r="BH245" i="13"/>
  <c r="BG245" i="13"/>
  <c r="BF245" i="13"/>
  <c r="T245" i="13"/>
  <c r="R245" i="13"/>
  <c r="P245" i="13"/>
  <c r="BI241" i="13"/>
  <c r="BH241" i="13"/>
  <c r="BG241" i="13"/>
  <c r="BF241" i="13"/>
  <c r="T241" i="13"/>
  <c r="R241" i="13"/>
  <c r="P241" i="13"/>
  <c r="BI238" i="13"/>
  <c r="BH238" i="13"/>
  <c r="BG238" i="13"/>
  <c r="BF238" i="13"/>
  <c r="T238" i="13"/>
  <c r="R238" i="13"/>
  <c r="P238" i="13"/>
  <c r="BI235" i="13"/>
  <c r="BH235" i="13"/>
  <c r="BG235" i="13"/>
  <c r="BF235" i="13"/>
  <c r="T235" i="13"/>
  <c r="R235" i="13"/>
  <c r="P235" i="13"/>
  <c r="BI232" i="13"/>
  <c r="BH232" i="13"/>
  <c r="BG232" i="13"/>
  <c r="BF232" i="13"/>
  <c r="T232" i="13"/>
  <c r="R232" i="13"/>
  <c r="P232" i="13"/>
  <c r="BI229" i="13"/>
  <c r="BH229" i="13"/>
  <c r="BG229" i="13"/>
  <c r="BF229" i="13"/>
  <c r="T229" i="13"/>
  <c r="R229" i="13"/>
  <c r="P229" i="13"/>
  <c r="BI226" i="13"/>
  <c r="BH226" i="13"/>
  <c r="BG226" i="13"/>
  <c r="BF226" i="13"/>
  <c r="T226" i="13"/>
  <c r="R226" i="13"/>
  <c r="P226" i="13"/>
  <c r="BI224" i="13"/>
  <c r="BH224" i="13"/>
  <c r="BG224" i="13"/>
  <c r="BF224" i="13"/>
  <c r="T224" i="13"/>
  <c r="R224" i="13"/>
  <c r="P224" i="13"/>
  <c r="BI221" i="13"/>
  <c r="BH221" i="13"/>
  <c r="BG221" i="13"/>
  <c r="BF221" i="13"/>
  <c r="T221" i="13"/>
  <c r="R221" i="13"/>
  <c r="P221" i="13"/>
  <c r="BI219" i="13"/>
  <c r="BH219" i="13"/>
  <c r="BG219" i="13"/>
  <c r="BF219" i="13"/>
  <c r="T219" i="13"/>
  <c r="R219" i="13"/>
  <c r="P219" i="13"/>
  <c r="BI217" i="13"/>
  <c r="BH217" i="13"/>
  <c r="BG217" i="13"/>
  <c r="BF217" i="13"/>
  <c r="T217" i="13"/>
  <c r="R217" i="13"/>
  <c r="P217" i="13"/>
  <c r="BI215" i="13"/>
  <c r="BH215" i="13"/>
  <c r="BG215" i="13"/>
  <c r="BF215" i="13"/>
  <c r="T215" i="13"/>
  <c r="R215" i="13"/>
  <c r="P215" i="13"/>
  <c r="BI213" i="13"/>
  <c r="BH213" i="13"/>
  <c r="BG213" i="13"/>
  <c r="BF213" i="13"/>
  <c r="T213" i="13"/>
  <c r="R213" i="13"/>
  <c r="P213" i="13"/>
  <c r="BI211" i="13"/>
  <c r="BH211" i="13"/>
  <c r="BG211" i="13"/>
  <c r="BF211" i="13"/>
  <c r="T211" i="13"/>
  <c r="R211" i="13"/>
  <c r="P211" i="13"/>
  <c r="BI209" i="13"/>
  <c r="BH209" i="13"/>
  <c r="BG209" i="13"/>
  <c r="BF209" i="13"/>
  <c r="T209" i="13"/>
  <c r="R209" i="13"/>
  <c r="P209" i="13"/>
  <c r="BI207" i="13"/>
  <c r="BH207" i="13"/>
  <c r="BG207" i="13"/>
  <c r="BF207" i="13"/>
  <c r="T207" i="13"/>
  <c r="R207" i="13"/>
  <c r="P207" i="13"/>
  <c r="BI205" i="13"/>
  <c r="BH205" i="13"/>
  <c r="BG205" i="13"/>
  <c r="BF205" i="13"/>
  <c r="T205" i="13"/>
  <c r="R205" i="13"/>
  <c r="P205" i="13"/>
  <c r="BI203" i="13"/>
  <c r="BH203" i="13"/>
  <c r="BG203" i="13"/>
  <c r="BF203" i="13"/>
  <c r="T203" i="13"/>
  <c r="R203" i="13"/>
  <c r="P203" i="13"/>
  <c r="BI201" i="13"/>
  <c r="BH201" i="13"/>
  <c r="BG201" i="13"/>
  <c r="BF201" i="13"/>
  <c r="T201" i="13"/>
  <c r="R201" i="13"/>
  <c r="P201" i="13"/>
  <c r="BI199" i="13"/>
  <c r="BH199" i="13"/>
  <c r="BG199" i="13"/>
  <c r="BF199" i="13"/>
  <c r="T199" i="13"/>
  <c r="R199" i="13"/>
  <c r="P199" i="13"/>
  <c r="BI197" i="13"/>
  <c r="BH197" i="13"/>
  <c r="BG197" i="13"/>
  <c r="BF197" i="13"/>
  <c r="T197" i="13"/>
  <c r="R197" i="13"/>
  <c r="P197" i="13"/>
  <c r="BI195" i="13"/>
  <c r="BH195" i="13"/>
  <c r="BG195" i="13"/>
  <c r="BF195" i="13"/>
  <c r="T195" i="13"/>
  <c r="R195" i="13"/>
  <c r="P195" i="13"/>
  <c r="BI193" i="13"/>
  <c r="BH193" i="13"/>
  <c r="BG193" i="13"/>
  <c r="BF193" i="13"/>
  <c r="T193" i="13"/>
  <c r="R193" i="13"/>
  <c r="P193" i="13"/>
  <c r="BI191" i="13"/>
  <c r="BH191" i="13"/>
  <c r="BG191" i="13"/>
  <c r="BF191" i="13"/>
  <c r="T191" i="13"/>
  <c r="R191" i="13"/>
  <c r="P191" i="13"/>
  <c r="BI189" i="13"/>
  <c r="BH189" i="13"/>
  <c r="BG189" i="13"/>
  <c r="BF189" i="13"/>
  <c r="T189" i="13"/>
  <c r="R189" i="13"/>
  <c r="P189" i="13"/>
  <c r="BI187" i="13"/>
  <c r="BH187" i="13"/>
  <c r="BG187" i="13"/>
  <c r="BF187" i="13"/>
  <c r="T187" i="13"/>
  <c r="R187" i="13"/>
  <c r="P187" i="13"/>
  <c r="BI185" i="13"/>
  <c r="BH185" i="13"/>
  <c r="BG185" i="13"/>
  <c r="BF185" i="13"/>
  <c r="T185" i="13"/>
  <c r="R185" i="13"/>
  <c r="P185" i="13"/>
  <c r="BI183" i="13"/>
  <c r="BH183" i="13"/>
  <c r="BG183" i="13"/>
  <c r="BF183" i="13"/>
  <c r="T183" i="13"/>
  <c r="R183" i="13"/>
  <c r="P183" i="13"/>
  <c r="BI181" i="13"/>
  <c r="BH181" i="13"/>
  <c r="BG181" i="13"/>
  <c r="BF181" i="13"/>
  <c r="T181" i="13"/>
  <c r="R181" i="13"/>
  <c r="P181" i="13"/>
  <c r="BI179" i="13"/>
  <c r="BH179" i="13"/>
  <c r="BG179" i="13"/>
  <c r="BF179" i="13"/>
  <c r="T179" i="13"/>
  <c r="R179" i="13"/>
  <c r="P179" i="13"/>
  <c r="BI177" i="13"/>
  <c r="BH177" i="13"/>
  <c r="BG177" i="13"/>
  <c r="BF177" i="13"/>
  <c r="T177" i="13"/>
  <c r="R177" i="13"/>
  <c r="P177" i="13"/>
  <c r="BI175" i="13"/>
  <c r="BH175" i="13"/>
  <c r="BG175" i="13"/>
  <c r="BF175" i="13"/>
  <c r="T175" i="13"/>
  <c r="R175" i="13"/>
  <c r="P175" i="13"/>
  <c r="BI173" i="13"/>
  <c r="BH173" i="13"/>
  <c r="BG173" i="13"/>
  <c r="BF173" i="13"/>
  <c r="T173" i="13"/>
  <c r="R173" i="13"/>
  <c r="P173" i="13"/>
  <c r="BI171" i="13"/>
  <c r="BH171" i="13"/>
  <c r="BG171" i="13"/>
  <c r="BF171" i="13"/>
  <c r="T171" i="13"/>
  <c r="R171" i="13"/>
  <c r="P171" i="13"/>
  <c r="BI167" i="13"/>
  <c r="BH167" i="13"/>
  <c r="BG167" i="13"/>
  <c r="BF167" i="13"/>
  <c r="T167" i="13"/>
  <c r="R167" i="13"/>
  <c r="P167" i="13"/>
  <c r="BI163" i="13"/>
  <c r="BH163" i="13"/>
  <c r="BG163" i="13"/>
  <c r="BF163" i="13"/>
  <c r="T163" i="13"/>
  <c r="R163" i="13"/>
  <c r="P163" i="13"/>
  <c r="BI160" i="13"/>
  <c r="BH160" i="13"/>
  <c r="BG160" i="13"/>
  <c r="BF160" i="13"/>
  <c r="T160" i="13"/>
  <c r="R160" i="13"/>
  <c r="P160" i="13"/>
  <c r="BI155" i="13"/>
  <c r="BH155" i="13"/>
  <c r="BG155" i="13"/>
  <c r="BF155" i="13"/>
  <c r="T155" i="13"/>
  <c r="R155" i="13"/>
  <c r="P155" i="13"/>
  <c r="BI152" i="13"/>
  <c r="BH152" i="13"/>
  <c r="BG152" i="13"/>
  <c r="BF152" i="13"/>
  <c r="T152" i="13"/>
  <c r="R152" i="13"/>
  <c r="P152" i="13"/>
  <c r="BI150" i="13"/>
  <c r="BH150" i="13"/>
  <c r="BG150" i="13"/>
  <c r="BF150" i="13"/>
  <c r="T150" i="13"/>
  <c r="R150" i="13"/>
  <c r="P150" i="13"/>
  <c r="BI145" i="13"/>
  <c r="BH145" i="13"/>
  <c r="BG145" i="13"/>
  <c r="BF145" i="13"/>
  <c r="T145" i="13"/>
  <c r="R145" i="13"/>
  <c r="P145" i="13"/>
  <c r="BI142" i="13"/>
  <c r="BH142" i="13"/>
  <c r="BG142" i="13"/>
  <c r="BF142" i="13"/>
  <c r="T142" i="13"/>
  <c r="R142" i="13"/>
  <c r="P142" i="13"/>
  <c r="BI137" i="13"/>
  <c r="BH137" i="13"/>
  <c r="BG137" i="13"/>
  <c r="BF137" i="13"/>
  <c r="T137" i="13"/>
  <c r="R137" i="13"/>
  <c r="P137" i="13"/>
  <c r="BI134" i="13"/>
  <c r="BH134" i="13"/>
  <c r="BG134" i="13"/>
  <c r="BF134" i="13"/>
  <c r="T134" i="13"/>
  <c r="R134" i="13"/>
  <c r="P134" i="13"/>
  <c r="BI131" i="13"/>
  <c r="BH131" i="13"/>
  <c r="BG131" i="13"/>
  <c r="BF131" i="13"/>
  <c r="T131" i="13"/>
  <c r="R131" i="13"/>
  <c r="P131" i="13"/>
  <c r="BI125" i="13"/>
  <c r="BH125" i="13"/>
  <c r="BG125" i="13"/>
  <c r="BF125" i="13"/>
  <c r="T125" i="13"/>
  <c r="R125" i="13"/>
  <c r="P125" i="13"/>
  <c r="BI122" i="13"/>
  <c r="BH122" i="13"/>
  <c r="BG122" i="13"/>
  <c r="BF122" i="13"/>
  <c r="T122" i="13"/>
  <c r="R122" i="13"/>
  <c r="P122" i="13"/>
  <c r="BI120" i="13"/>
  <c r="BH120" i="13"/>
  <c r="BG120" i="13"/>
  <c r="BF120" i="13"/>
  <c r="T120" i="13"/>
  <c r="R120" i="13"/>
  <c r="P120" i="13"/>
  <c r="BI118" i="13"/>
  <c r="BH118" i="13"/>
  <c r="BG118" i="13"/>
  <c r="BF118" i="13"/>
  <c r="T118" i="13"/>
  <c r="R118" i="13"/>
  <c r="P118" i="13"/>
  <c r="BI116" i="13"/>
  <c r="BH116" i="13"/>
  <c r="BG116" i="13"/>
  <c r="BF116" i="13"/>
  <c r="T116" i="13"/>
  <c r="R116" i="13"/>
  <c r="P116" i="13"/>
  <c r="BI114" i="13"/>
  <c r="BH114" i="13"/>
  <c r="BG114" i="13"/>
  <c r="BF114" i="13"/>
  <c r="T114" i="13"/>
  <c r="R114" i="13"/>
  <c r="P114" i="13"/>
  <c r="BI112" i="13"/>
  <c r="BH112" i="13"/>
  <c r="BG112" i="13"/>
  <c r="BF112" i="13"/>
  <c r="T112" i="13"/>
  <c r="R112" i="13"/>
  <c r="P112" i="13"/>
  <c r="BI110" i="13"/>
  <c r="BH110" i="13"/>
  <c r="BG110" i="13"/>
  <c r="BF110" i="13"/>
  <c r="T110" i="13"/>
  <c r="R110" i="13"/>
  <c r="P110" i="13"/>
  <c r="BI106" i="13"/>
  <c r="BH106" i="13"/>
  <c r="BG106" i="13"/>
  <c r="BF106" i="13"/>
  <c r="T106" i="13"/>
  <c r="R106" i="13"/>
  <c r="P106" i="13"/>
  <c r="BI103" i="13"/>
  <c r="BH103" i="13"/>
  <c r="BG103" i="13"/>
  <c r="BF103" i="13"/>
  <c r="T103" i="13"/>
  <c r="R103" i="13"/>
  <c r="P103" i="13"/>
  <c r="BI100" i="13"/>
  <c r="BH100" i="13"/>
  <c r="BG100" i="13"/>
  <c r="BF100" i="13"/>
  <c r="T100" i="13"/>
  <c r="R100" i="13"/>
  <c r="P100" i="13"/>
  <c r="BI97" i="13"/>
  <c r="BH97" i="13"/>
  <c r="BG97" i="13"/>
  <c r="BF97" i="13"/>
  <c r="T97" i="13"/>
  <c r="R97" i="13"/>
  <c r="P97" i="13"/>
  <c r="J91" i="13"/>
  <c r="J90" i="13"/>
  <c r="F90" i="13"/>
  <c r="F88" i="13"/>
  <c r="E86" i="13"/>
  <c r="J59" i="13"/>
  <c r="J58" i="13"/>
  <c r="F58" i="13"/>
  <c r="F56" i="13"/>
  <c r="E54" i="13"/>
  <c r="J20" i="13"/>
  <c r="E20" i="13"/>
  <c r="F59" i="13"/>
  <c r="J19" i="13"/>
  <c r="J14" i="13"/>
  <c r="J88" i="13"/>
  <c r="E7" i="13"/>
  <c r="E82" i="13"/>
  <c r="J39" i="12"/>
  <c r="J38" i="12"/>
  <c r="AY69" i="1"/>
  <c r="J37" i="12"/>
  <c r="AX69" i="1"/>
  <c r="BI238" i="12"/>
  <c r="BH238" i="12"/>
  <c r="BG238" i="12"/>
  <c r="BF238" i="12"/>
  <c r="T238" i="12"/>
  <c r="R238" i="12"/>
  <c r="P238" i="12"/>
  <c r="BI236" i="12"/>
  <c r="BH236" i="12"/>
  <c r="BG236" i="12"/>
  <c r="BF236" i="12"/>
  <c r="T236" i="12"/>
  <c r="R236" i="12"/>
  <c r="P236" i="12"/>
  <c r="BI234" i="12"/>
  <c r="BH234" i="12"/>
  <c r="BG234" i="12"/>
  <c r="BF234" i="12"/>
  <c r="T234" i="12"/>
  <c r="R234" i="12"/>
  <c r="P234" i="12"/>
  <c r="BI232" i="12"/>
  <c r="BH232" i="12"/>
  <c r="BG232" i="12"/>
  <c r="BF232" i="12"/>
  <c r="T232" i="12"/>
  <c r="R232" i="12"/>
  <c r="P232" i="12"/>
  <c r="BI230" i="12"/>
  <c r="BH230" i="12"/>
  <c r="BG230" i="12"/>
  <c r="BF230" i="12"/>
  <c r="T230" i="12"/>
  <c r="R230" i="12"/>
  <c r="P230" i="12"/>
  <c r="BI228" i="12"/>
  <c r="BH228" i="12"/>
  <c r="BG228" i="12"/>
  <c r="BF228" i="12"/>
  <c r="T228" i="12"/>
  <c r="R228" i="12"/>
  <c r="P228" i="12"/>
  <c r="BI226" i="12"/>
  <c r="BH226" i="12"/>
  <c r="BG226" i="12"/>
  <c r="BF226" i="12"/>
  <c r="T226" i="12"/>
  <c r="R226" i="12"/>
  <c r="P226" i="12"/>
  <c r="BI223" i="12"/>
  <c r="BH223" i="12"/>
  <c r="BG223" i="12"/>
  <c r="BF223" i="12"/>
  <c r="T223" i="12"/>
  <c r="R223" i="12"/>
  <c r="P223" i="12"/>
  <c r="BI221" i="12"/>
  <c r="BH221" i="12"/>
  <c r="BG221" i="12"/>
  <c r="BF221" i="12"/>
  <c r="T221" i="12"/>
  <c r="R221" i="12"/>
  <c r="P221" i="12"/>
  <c r="BI219" i="12"/>
  <c r="BH219" i="12"/>
  <c r="BG219" i="12"/>
  <c r="BF219" i="12"/>
  <c r="T219" i="12"/>
  <c r="R219" i="12"/>
  <c r="P219" i="12"/>
  <c r="BI217" i="12"/>
  <c r="BH217" i="12"/>
  <c r="BG217" i="12"/>
  <c r="BF217" i="12"/>
  <c r="T217" i="12"/>
  <c r="R217" i="12"/>
  <c r="P217" i="12"/>
  <c r="BI215" i="12"/>
  <c r="BH215" i="12"/>
  <c r="BG215" i="12"/>
  <c r="BF215" i="12"/>
  <c r="T215" i="12"/>
  <c r="R215" i="12"/>
  <c r="P215" i="12"/>
  <c r="BI213" i="12"/>
  <c r="BH213" i="12"/>
  <c r="BG213" i="12"/>
  <c r="BF213" i="12"/>
  <c r="T213" i="12"/>
  <c r="R213" i="12"/>
  <c r="P213" i="12"/>
  <c r="BI211" i="12"/>
  <c r="BH211" i="12"/>
  <c r="BG211" i="12"/>
  <c r="BF211" i="12"/>
  <c r="T211" i="12"/>
  <c r="R211" i="12"/>
  <c r="P211" i="12"/>
  <c r="BI209" i="12"/>
  <c r="BH209" i="12"/>
  <c r="BG209" i="12"/>
  <c r="BF209" i="12"/>
  <c r="T209" i="12"/>
  <c r="R209" i="12"/>
  <c r="P209" i="12"/>
  <c r="BI207" i="12"/>
  <c r="BH207" i="12"/>
  <c r="BG207" i="12"/>
  <c r="BF207" i="12"/>
  <c r="T207" i="12"/>
  <c r="R207" i="12"/>
  <c r="P207" i="12"/>
  <c r="BI205" i="12"/>
  <c r="BH205" i="12"/>
  <c r="BG205" i="12"/>
  <c r="BF205" i="12"/>
  <c r="T205" i="12"/>
  <c r="R205" i="12"/>
  <c r="P205" i="12"/>
  <c r="BI203" i="12"/>
  <c r="BH203" i="12"/>
  <c r="BG203" i="12"/>
  <c r="BF203" i="12"/>
  <c r="T203" i="12"/>
  <c r="R203" i="12"/>
  <c r="P203" i="12"/>
  <c r="BI201" i="12"/>
  <c r="BH201" i="12"/>
  <c r="BG201" i="12"/>
  <c r="BF201" i="12"/>
  <c r="T201" i="12"/>
  <c r="R201" i="12"/>
  <c r="P201" i="12"/>
  <c r="BI199" i="12"/>
  <c r="BH199" i="12"/>
  <c r="BG199" i="12"/>
  <c r="BF199" i="12"/>
  <c r="T199" i="12"/>
  <c r="R199" i="12"/>
  <c r="P199" i="12"/>
  <c r="BI197" i="12"/>
  <c r="BH197" i="12"/>
  <c r="BG197" i="12"/>
  <c r="BF197" i="12"/>
  <c r="T197" i="12"/>
  <c r="R197" i="12"/>
  <c r="P197" i="12"/>
  <c r="BI195" i="12"/>
  <c r="BH195" i="12"/>
  <c r="BG195" i="12"/>
  <c r="BF195" i="12"/>
  <c r="T195" i="12"/>
  <c r="R195" i="12"/>
  <c r="P195" i="12"/>
  <c r="BI193" i="12"/>
  <c r="BH193" i="12"/>
  <c r="BG193" i="12"/>
  <c r="BF193" i="12"/>
  <c r="T193" i="12"/>
  <c r="R193" i="12"/>
  <c r="P193" i="12"/>
  <c r="BI191" i="12"/>
  <c r="BH191" i="12"/>
  <c r="BG191" i="12"/>
  <c r="BF191" i="12"/>
  <c r="T191" i="12"/>
  <c r="R191" i="12"/>
  <c r="P191" i="12"/>
  <c r="BI189" i="12"/>
  <c r="BH189" i="12"/>
  <c r="BG189" i="12"/>
  <c r="BF189" i="12"/>
  <c r="T189" i="12"/>
  <c r="R189" i="12"/>
  <c r="P189" i="12"/>
  <c r="BI187" i="12"/>
  <c r="BH187" i="12"/>
  <c r="BG187" i="12"/>
  <c r="BF187" i="12"/>
  <c r="T187" i="12"/>
  <c r="R187" i="12"/>
  <c r="P187" i="12"/>
  <c r="BI185" i="12"/>
  <c r="BH185" i="12"/>
  <c r="BG185" i="12"/>
  <c r="BF185" i="12"/>
  <c r="T185" i="12"/>
  <c r="R185" i="12"/>
  <c r="P185" i="12"/>
  <c r="BI183" i="12"/>
  <c r="BH183" i="12"/>
  <c r="BG183" i="12"/>
  <c r="BF183" i="12"/>
  <c r="T183" i="12"/>
  <c r="R183" i="12"/>
  <c r="P183" i="12"/>
  <c r="BI181" i="12"/>
  <c r="BH181" i="12"/>
  <c r="BG181" i="12"/>
  <c r="BF181" i="12"/>
  <c r="T181" i="12"/>
  <c r="R181" i="12"/>
  <c r="P181" i="12"/>
  <c r="BI179" i="12"/>
  <c r="BH179" i="12"/>
  <c r="BG179" i="12"/>
  <c r="BF179" i="12"/>
  <c r="T179" i="12"/>
  <c r="R179" i="12"/>
  <c r="P179" i="12"/>
  <c r="BI177" i="12"/>
  <c r="BH177" i="12"/>
  <c r="BG177" i="12"/>
  <c r="BF177" i="12"/>
  <c r="T177" i="12"/>
  <c r="R177" i="12"/>
  <c r="P177" i="12"/>
  <c r="BI175" i="12"/>
  <c r="BH175" i="12"/>
  <c r="BG175" i="12"/>
  <c r="BF175" i="12"/>
  <c r="T175" i="12"/>
  <c r="R175" i="12"/>
  <c r="P175" i="12"/>
  <c r="BI173" i="12"/>
  <c r="BH173" i="12"/>
  <c r="BG173" i="12"/>
  <c r="BF173" i="12"/>
  <c r="T173" i="12"/>
  <c r="R173" i="12"/>
  <c r="P173" i="12"/>
  <c r="BI171" i="12"/>
  <c r="BH171" i="12"/>
  <c r="BG171" i="12"/>
  <c r="BF171" i="12"/>
  <c r="T171" i="12"/>
  <c r="R171" i="12"/>
  <c r="P171" i="12"/>
  <c r="BI169" i="12"/>
  <c r="BH169" i="12"/>
  <c r="BG169" i="12"/>
  <c r="BF169" i="12"/>
  <c r="T169" i="12"/>
  <c r="R169" i="12"/>
  <c r="P169" i="12"/>
  <c r="BI167" i="12"/>
  <c r="BH167" i="12"/>
  <c r="BG167" i="12"/>
  <c r="BF167" i="12"/>
  <c r="T167" i="12"/>
  <c r="R167" i="12"/>
  <c r="P167" i="12"/>
  <c r="BI165" i="12"/>
  <c r="BH165" i="12"/>
  <c r="BG165" i="12"/>
  <c r="BF165" i="12"/>
  <c r="T165" i="12"/>
  <c r="R165" i="12"/>
  <c r="P165" i="12"/>
  <c r="BI163" i="12"/>
  <c r="BH163" i="12"/>
  <c r="BG163" i="12"/>
  <c r="BF163" i="12"/>
  <c r="T163" i="12"/>
  <c r="R163" i="12"/>
  <c r="P163" i="12"/>
  <c r="BI161" i="12"/>
  <c r="BH161" i="12"/>
  <c r="BG161" i="12"/>
  <c r="BF161" i="12"/>
  <c r="T161" i="12"/>
  <c r="R161" i="12"/>
  <c r="P161" i="12"/>
  <c r="BI159" i="12"/>
  <c r="BH159" i="12"/>
  <c r="BG159" i="12"/>
  <c r="BF159" i="12"/>
  <c r="T159" i="12"/>
  <c r="R159" i="12"/>
  <c r="P159" i="12"/>
  <c r="BI156" i="12"/>
  <c r="BH156" i="12"/>
  <c r="BG156" i="12"/>
  <c r="BF156" i="12"/>
  <c r="T156" i="12"/>
  <c r="R156" i="12"/>
  <c r="P156" i="12"/>
  <c r="BI154" i="12"/>
  <c r="BH154" i="12"/>
  <c r="BG154" i="12"/>
  <c r="BF154" i="12"/>
  <c r="T154" i="12"/>
  <c r="R154" i="12"/>
  <c r="P154" i="12"/>
  <c r="BI152" i="12"/>
  <c r="BH152" i="12"/>
  <c r="BG152" i="12"/>
  <c r="BF152" i="12"/>
  <c r="T152" i="12"/>
  <c r="R152" i="12"/>
  <c r="P152" i="12"/>
  <c r="BI150" i="12"/>
  <c r="BH150" i="12"/>
  <c r="BG150" i="12"/>
  <c r="BF150" i="12"/>
  <c r="T150" i="12"/>
  <c r="R150" i="12"/>
  <c r="P150" i="12"/>
  <c r="BI147" i="12"/>
  <c r="BH147" i="12"/>
  <c r="BG147" i="12"/>
  <c r="BF147" i="12"/>
  <c r="T147" i="12"/>
  <c r="R147" i="12"/>
  <c r="P147" i="12"/>
  <c r="BI144" i="12"/>
  <c r="BH144" i="12"/>
  <c r="BG144" i="12"/>
  <c r="BF144" i="12"/>
  <c r="T144" i="12"/>
  <c r="R144" i="12"/>
  <c r="P144" i="12"/>
  <c r="BI141" i="12"/>
  <c r="BH141" i="12"/>
  <c r="BG141" i="12"/>
  <c r="BF141" i="12"/>
  <c r="T141" i="12"/>
  <c r="R141" i="12"/>
  <c r="P141" i="12"/>
  <c r="BI139" i="12"/>
  <c r="BH139" i="12"/>
  <c r="BG139" i="12"/>
  <c r="BF139" i="12"/>
  <c r="T139" i="12"/>
  <c r="R139" i="12"/>
  <c r="P139" i="12"/>
  <c r="BI137" i="12"/>
  <c r="BH137" i="12"/>
  <c r="BG137" i="12"/>
  <c r="BF137" i="12"/>
  <c r="T137" i="12"/>
  <c r="R137" i="12"/>
  <c r="P137" i="12"/>
  <c r="BI135" i="12"/>
  <c r="BH135" i="12"/>
  <c r="BG135" i="12"/>
  <c r="BF135" i="12"/>
  <c r="T135" i="12"/>
  <c r="R135" i="12"/>
  <c r="P135" i="12"/>
  <c r="BI133" i="12"/>
  <c r="BH133" i="12"/>
  <c r="BG133" i="12"/>
  <c r="BF133" i="12"/>
  <c r="T133" i="12"/>
  <c r="R133" i="12"/>
  <c r="P133" i="12"/>
  <c r="BI130" i="12"/>
  <c r="BH130" i="12"/>
  <c r="BG130" i="12"/>
  <c r="BF130" i="12"/>
  <c r="T130" i="12"/>
  <c r="R130" i="12"/>
  <c r="P130" i="12"/>
  <c r="BI128" i="12"/>
  <c r="BH128" i="12"/>
  <c r="BG128" i="12"/>
  <c r="BF128" i="12"/>
  <c r="T128" i="12"/>
  <c r="R128" i="12"/>
  <c r="P128" i="12"/>
  <c r="BI125" i="12"/>
  <c r="BH125" i="12"/>
  <c r="BG125" i="12"/>
  <c r="BF125" i="12"/>
  <c r="T125" i="12"/>
  <c r="R125" i="12"/>
  <c r="P125" i="12"/>
  <c r="BI123" i="12"/>
  <c r="BH123" i="12"/>
  <c r="BG123" i="12"/>
  <c r="BF123" i="12"/>
  <c r="T123" i="12"/>
  <c r="R123" i="12"/>
  <c r="P123" i="12"/>
  <c r="BI121" i="12"/>
  <c r="BH121" i="12"/>
  <c r="BG121" i="12"/>
  <c r="BF121" i="12"/>
  <c r="T121" i="12"/>
  <c r="R121" i="12"/>
  <c r="P121" i="12"/>
  <c r="BI118" i="12"/>
  <c r="BH118" i="12"/>
  <c r="BG118" i="12"/>
  <c r="BF118" i="12"/>
  <c r="T118" i="12"/>
  <c r="R118" i="12"/>
  <c r="P118" i="12"/>
  <c r="BI116" i="12"/>
  <c r="BH116" i="12"/>
  <c r="BG116" i="12"/>
  <c r="BF116" i="12"/>
  <c r="T116" i="12"/>
  <c r="R116" i="12"/>
  <c r="P116" i="12"/>
  <c r="BI111" i="12"/>
  <c r="BH111" i="12"/>
  <c r="BG111" i="12"/>
  <c r="BF111" i="12"/>
  <c r="T111" i="12"/>
  <c r="R111" i="12"/>
  <c r="P111" i="12"/>
  <c r="BI108" i="12"/>
  <c r="BH108" i="12"/>
  <c r="BG108" i="12"/>
  <c r="BF108" i="12"/>
  <c r="T108" i="12"/>
  <c r="R108" i="12"/>
  <c r="P108" i="12"/>
  <c r="BI105" i="12"/>
  <c r="BH105" i="12"/>
  <c r="BG105" i="12"/>
  <c r="BF105" i="12"/>
  <c r="T105" i="12"/>
  <c r="R105" i="12"/>
  <c r="P105" i="12"/>
  <c r="BI102" i="12"/>
  <c r="BH102" i="12"/>
  <c r="BG102" i="12"/>
  <c r="BF102" i="12"/>
  <c r="T102" i="12"/>
  <c r="R102" i="12"/>
  <c r="P102" i="12"/>
  <c r="BI99" i="12"/>
  <c r="BH99" i="12"/>
  <c r="BG99" i="12"/>
  <c r="BF99" i="12"/>
  <c r="T99" i="12"/>
  <c r="R99" i="12"/>
  <c r="P99" i="12"/>
  <c r="BI96" i="12"/>
  <c r="BH96" i="12"/>
  <c r="BG96" i="12"/>
  <c r="BF96" i="12"/>
  <c r="T96" i="12"/>
  <c r="R96" i="12"/>
  <c r="P96" i="12"/>
  <c r="BI94" i="12"/>
  <c r="BH94" i="12"/>
  <c r="BG94" i="12"/>
  <c r="BF94" i="12"/>
  <c r="T94" i="12"/>
  <c r="R94" i="12"/>
  <c r="P94" i="12"/>
  <c r="J88" i="12"/>
  <c r="J87" i="12"/>
  <c r="F87" i="12"/>
  <c r="F85" i="12"/>
  <c r="E83" i="12"/>
  <c r="J59" i="12"/>
  <c r="J58" i="12"/>
  <c r="F58" i="12"/>
  <c r="F56" i="12"/>
  <c r="E54" i="12"/>
  <c r="J20" i="12"/>
  <c r="E20" i="12"/>
  <c r="F59" i="12"/>
  <c r="J19" i="12"/>
  <c r="J14" i="12"/>
  <c r="J85" i="12"/>
  <c r="E7" i="12"/>
  <c r="E79" i="12"/>
  <c r="J39" i="11"/>
  <c r="J38" i="11"/>
  <c r="AY68" i="1"/>
  <c r="J37" i="11"/>
  <c r="AX68" i="1"/>
  <c r="BI363" i="11"/>
  <c r="BH363" i="11"/>
  <c r="BG363" i="11"/>
  <c r="BF363" i="11"/>
  <c r="T363" i="11"/>
  <c r="T362" i="11"/>
  <c r="R363" i="11"/>
  <c r="R362" i="11"/>
  <c r="P363" i="11"/>
  <c r="P362" i="11"/>
  <c r="BI358" i="11"/>
  <c r="BH358" i="11"/>
  <c r="BG358" i="11"/>
  <c r="BF358" i="11"/>
  <c r="T358" i="11"/>
  <c r="R358" i="11"/>
  <c r="P358" i="11"/>
  <c r="BI353" i="11"/>
  <c r="BH353" i="11"/>
  <c r="BG353" i="11"/>
  <c r="BF353" i="11"/>
  <c r="T353" i="11"/>
  <c r="R353" i="11"/>
  <c r="P353" i="11"/>
  <c r="BI348" i="11"/>
  <c r="BH348" i="11"/>
  <c r="BG348" i="11"/>
  <c r="BF348" i="11"/>
  <c r="T348" i="11"/>
  <c r="R348" i="11"/>
  <c r="P348" i="11"/>
  <c r="BI340" i="11"/>
  <c r="BH340" i="11"/>
  <c r="BG340" i="11"/>
  <c r="BF340" i="11"/>
  <c r="T340" i="11"/>
  <c r="R340" i="11"/>
  <c r="P340" i="11"/>
  <c r="BI333" i="11"/>
  <c r="BH333" i="11"/>
  <c r="BG333" i="11"/>
  <c r="BF333" i="11"/>
  <c r="T333" i="11"/>
  <c r="R333" i="11"/>
  <c r="P333" i="11"/>
  <c r="BI326" i="11"/>
  <c r="BH326" i="11"/>
  <c r="BG326" i="11"/>
  <c r="BF326" i="11"/>
  <c r="T326" i="11"/>
  <c r="R326" i="11"/>
  <c r="P326" i="11"/>
  <c r="BI318" i="11"/>
  <c r="BH318" i="11"/>
  <c r="BG318" i="11"/>
  <c r="BF318" i="11"/>
  <c r="T318" i="11"/>
  <c r="R318" i="11"/>
  <c r="P318" i="11"/>
  <c r="BI314" i="11"/>
  <c r="BH314" i="11"/>
  <c r="BG314" i="11"/>
  <c r="BF314" i="11"/>
  <c r="T314" i="11"/>
  <c r="R314" i="11"/>
  <c r="P314" i="11"/>
  <c r="BI310" i="11"/>
  <c r="BH310" i="11"/>
  <c r="BG310" i="11"/>
  <c r="BF310" i="11"/>
  <c r="T310" i="11"/>
  <c r="R310" i="11"/>
  <c r="P310" i="11"/>
  <c r="BI306" i="11"/>
  <c r="BH306" i="11"/>
  <c r="BG306" i="11"/>
  <c r="BF306" i="11"/>
  <c r="T306" i="11"/>
  <c r="R306" i="11"/>
  <c r="P306" i="11"/>
  <c r="BI302" i="11"/>
  <c r="BH302" i="11"/>
  <c r="BG302" i="11"/>
  <c r="BF302" i="11"/>
  <c r="T302" i="11"/>
  <c r="R302" i="11"/>
  <c r="P302" i="11"/>
  <c r="BI297" i="11"/>
  <c r="BH297" i="11"/>
  <c r="BG297" i="11"/>
  <c r="BF297" i="11"/>
  <c r="T297" i="11"/>
  <c r="R297" i="11"/>
  <c r="P297" i="11"/>
  <c r="BI291" i="11"/>
  <c r="BH291" i="11"/>
  <c r="BG291" i="11"/>
  <c r="BF291" i="11"/>
  <c r="T291" i="11"/>
  <c r="R291" i="11"/>
  <c r="P291" i="11"/>
  <c r="BI288" i="11"/>
  <c r="BH288" i="11"/>
  <c r="BG288" i="11"/>
  <c r="BF288" i="11"/>
  <c r="T288" i="11"/>
  <c r="R288" i="11"/>
  <c r="P288" i="11"/>
  <c r="BI285" i="11"/>
  <c r="BH285" i="11"/>
  <c r="BG285" i="11"/>
  <c r="BF285" i="11"/>
  <c r="T285" i="11"/>
  <c r="R285" i="11"/>
  <c r="P285" i="11"/>
  <c r="BI282" i="11"/>
  <c r="BH282" i="11"/>
  <c r="BG282" i="11"/>
  <c r="BF282" i="11"/>
  <c r="T282" i="11"/>
  <c r="R282" i="11"/>
  <c r="P282" i="11"/>
  <c r="BI279" i="11"/>
  <c r="BH279" i="11"/>
  <c r="BG279" i="11"/>
  <c r="BF279" i="11"/>
  <c r="T279" i="11"/>
  <c r="R279" i="11"/>
  <c r="P279" i="11"/>
  <c r="BI273" i="11"/>
  <c r="BH273" i="11"/>
  <c r="BG273" i="11"/>
  <c r="BF273" i="11"/>
  <c r="T273" i="11"/>
  <c r="R273" i="11"/>
  <c r="P273" i="11"/>
  <c r="BI268" i="11"/>
  <c r="BH268" i="11"/>
  <c r="BG268" i="11"/>
  <c r="BF268" i="11"/>
  <c r="T268" i="11"/>
  <c r="R268" i="11"/>
  <c r="P268" i="11"/>
  <c r="BI265" i="11"/>
  <c r="BH265" i="11"/>
  <c r="BG265" i="11"/>
  <c r="BF265" i="11"/>
  <c r="T265" i="11"/>
  <c r="R265" i="11"/>
  <c r="P265" i="11"/>
  <c r="BI261" i="11"/>
  <c r="BH261" i="11"/>
  <c r="BG261" i="11"/>
  <c r="BF261" i="11"/>
  <c r="T261" i="11"/>
  <c r="R261" i="11"/>
  <c r="P261" i="11"/>
  <c r="BI253" i="11"/>
  <c r="BH253" i="11"/>
  <c r="BG253" i="11"/>
  <c r="BF253" i="11"/>
  <c r="T253" i="11"/>
  <c r="R253" i="11"/>
  <c r="P253" i="11"/>
  <c r="BI248" i="11"/>
  <c r="BH248" i="11"/>
  <c r="BG248" i="11"/>
  <c r="BF248" i="11"/>
  <c r="T248" i="11"/>
  <c r="R248" i="11"/>
  <c r="P248" i="11"/>
  <c r="BI243" i="11"/>
  <c r="BH243" i="11"/>
  <c r="BG243" i="11"/>
  <c r="BF243" i="11"/>
  <c r="T243" i="11"/>
  <c r="R243" i="11"/>
  <c r="P243" i="11"/>
  <c r="BI239" i="11"/>
  <c r="BH239" i="11"/>
  <c r="BG239" i="11"/>
  <c r="BF239" i="11"/>
  <c r="T239" i="11"/>
  <c r="R239" i="11"/>
  <c r="P239" i="11"/>
  <c r="BI235" i="11"/>
  <c r="BH235" i="11"/>
  <c r="BG235" i="11"/>
  <c r="BF235" i="11"/>
  <c r="T235" i="11"/>
  <c r="R235" i="11"/>
  <c r="P235" i="11"/>
  <c r="BI231" i="11"/>
  <c r="BH231" i="11"/>
  <c r="BG231" i="11"/>
  <c r="BF231" i="11"/>
  <c r="T231" i="11"/>
  <c r="R231" i="11"/>
  <c r="P231" i="11"/>
  <c r="BI228" i="11"/>
  <c r="BH228" i="11"/>
  <c r="BG228" i="11"/>
  <c r="BF228" i="11"/>
  <c r="T228" i="11"/>
  <c r="R228" i="11"/>
  <c r="P228" i="11"/>
  <c r="BI225" i="11"/>
  <c r="BH225" i="11"/>
  <c r="BG225" i="11"/>
  <c r="BF225" i="11"/>
  <c r="T225" i="11"/>
  <c r="R225" i="11"/>
  <c r="P225" i="11"/>
  <c r="BI217" i="11"/>
  <c r="BH217" i="11"/>
  <c r="BG217" i="11"/>
  <c r="BF217" i="11"/>
  <c r="T217" i="11"/>
  <c r="R217" i="11"/>
  <c r="P217" i="11"/>
  <c r="BI213" i="11"/>
  <c r="BH213" i="11"/>
  <c r="BG213" i="11"/>
  <c r="BF213" i="11"/>
  <c r="T213" i="11"/>
  <c r="R213" i="11"/>
  <c r="P213" i="11"/>
  <c r="BI209" i="11"/>
  <c r="BH209" i="11"/>
  <c r="BG209" i="11"/>
  <c r="BF209" i="11"/>
  <c r="T209" i="11"/>
  <c r="R209" i="11"/>
  <c r="P209" i="11"/>
  <c r="BI204" i="11"/>
  <c r="BH204" i="11"/>
  <c r="BG204" i="11"/>
  <c r="BF204" i="11"/>
  <c r="T204" i="11"/>
  <c r="R204" i="11"/>
  <c r="P204" i="11"/>
  <c r="BI200" i="11"/>
  <c r="BH200" i="11"/>
  <c r="BG200" i="11"/>
  <c r="BF200" i="11"/>
  <c r="T200" i="11"/>
  <c r="R200" i="11"/>
  <c r="P200" i="11"/>
  <c r="BI196" i="11"/>
  <c r="BH196" i="11"/>
  <c r="BG196" i="11"/>
  <c r="BF196" i="11"/>
  <c r="T196" i="11"/>
  <c r="R196" i="11"/>
  <c r="P196" i="11"/>
  <c r="BI192" i="11"/>
  <c r="BH192" i="11"/>
  <c r="BG192" i="11"/>
  <c r="BF192" i="11"/>
  <c r="T192" i="11"/>
  <c r="R192" i="11"/>
  <c r="P192" i="11"/>
  <c r="BI188" i="11"/>
  <c r="BH188" i="11"/>
  <c r="BG188" i="11"/>
  <c r="BF188" i="11"/>
  <c r="T188" i="11"/>
  <c r="R188" i="11"/>
  <c r="P188" i="11"/>
  <c r="BI183" i="11"/>
  <c r="BH183" i="11"/>
  <c r="BG183" i="11"/>
  <c r="BF183" i="11"/>
  <c r="T183" i="11"/>
  <c r="R183" i="11"/>
  <c r="P183" i="11"/>
  <c r="BI179" i="11"/>
  <c r="BH179" i="11"/>
  <c r="BG179" i="11"/>
  <c r="BF179" i="11"/>
  <c r="T179" i="11"/>
  <c r="R179" i="11"/>
  <c r="P179" i="11"/>
  <c r="BI173" i="11"/>
  <c r="BH173" i="11"/>
  <c r="BG173" i="11"/>
  <c r="BF173" i="11"/>
  <c r="T173" i="11"/>
  <c r="R173" i="11"/>
  <c r="P173" i="11"/>
  <c r="BI169" i="11"/>
  <c r="BH169" i="11"/>
  <c r="BG169" i="11"/>
  <c r="BF169" i="11"/>
  <c r="T169" i="11"/>
  <c r="R169" i="11"/>
  <c r="P169" i="11"/>
  <c r="BI164" i="11"/>
  <c r="BH164" i="11"/>
  <c r="BG164" i="11"/>
  <c r="BF164" i="11"/>
  <c r="T164" i="11"/>
  <c r="R164" i="11"/>
  <c r="P164" i="11"/>
  <c r="BI160" i="11"/>
  <c r="BH160" i="11"/>
  <c r="BG160" i="11"/>
  <c r="BF160" i="11"/>
  <c r="T160" i="11"/>
  <c r="R160" i="11"/>
  <c r="P160" i="11"/>
  <c r="BI157" i="11"/>
  <c r="BH157" i="11"/>
  <c r="BG157" i="11"/>
  <c r="BF157" i="11"/>
  <c r="T157" i="11"/>
  <c r="R157" i="11"/>
  <c r="P157" i="11"/>
  <c r="BI153" i="11"/>
  <c r="BH153" i="11"/>
  <c r="BG153" i="11"/>
  <c r="BF153" i="11"/>
  <c r="T153" i="11"/>
  <c r="R153" i="11"/>
  <c r="P153" i="11"/>
  <c r="BI147" i="11"/>
  <c r="BH147" i="11"/>
  <c r="BG147" i="11"/>
  <c r="BF147" i="11"/>
  <c r="T147" i="11"/>
  <c r="R147" i="11"/>
  <c r="P147" i="11"/>
  <c r="BI141" i="11"/>
  <c r="BH141" i="11"/>
  <c r="BG141" i="11"/>
  <c r="BF141" i="11"/>
  <c r="T141" i="11"/>
  <c r="R141" i="11"/>
  <c r="P141" i="11"/>
  <c r="BI134" i="11"/>
  <c r="BH134" i="11"/>
  <c r="BG134" i="11"/>
  <c r="BF134" i="11"/>
  <c r="T134" i="11"/>
  <c r="R134" i="11"/>
  <c r="P134" i="11"/>
  <c r="BI129" i="11"/>
  <c r="BH129" i="11"/>
  <c r="BG129" i="11"/>
  <c r="BF129" i="11"/>
  <c r="T129" i="11"/>
  <c r="R129" i="11"/>
  <c r="P129" i="11"/>
  <c r="BI123" i="11"/>
  <c r="BH123" i="11"/>
  <c r="BG123" i="11"/>
  <c r="BF123" i="11"/>
  <c r="T123" i="11"/>
  <c r="R123" i="11"/>
  <c r="P123" i="11"/>
  <c r="BI118" i="11"/>
  <c r="BH118" i="11"/>
  <c r="BG118" i="11"/>
  <c r="BF118" i="11"/>
  <c r="T118" i="11"/>
  <c r="R118" i="11"/>
  <c r="P118" i="11"/>
  <c r="BI113" i="11"/>
  <c r="BH113" i="11"/>
  <c r="BG113" i="11"/>
  <c r="BF113" i="11"/>
  <c r="T113" i="11"/>
  <c r="R113" i="11"/>
  <c r="P113" i="11"/>
  <c r="BI106" i="11"/>
  <c r="BH106" i="11"/>
  <c r="BG106" i="11"/>
  <c r="BF106" i="11"/>
  <c r="T106" i="11"/>
  <c r="R106" i="11"/>
  <c r="P106" i="11"/>
  <c r="BI101" i="11"/>
  <c r="BH101" i="11"/>
  <c r="BG101" i="11"/>
  <c r="BF101" i="11"/>
  <c r="T101" i="11"/>
  <c r="R101" i="11"/>
  <c r="P101" i="11"/>
  <c r="BI94" i="11"/>
  <c r="BH94" i="11"/>
  <c r="BG94" i="11"/>
  <c r="BF94" i="11"/>
  <c r="T94" i="11"/>
  <c r="R94" i="11"/>
  <c r="P94" i="11"/>
  <c r="J88" i="11"/>
  <c r="J87" i="11"/>
  <c r="F87" i="11"/>
  <c r="F85" i="11"/>
  <c r="E83" i="11"/>
  <c r="J59" i="11"/>
  <c r="J58" i="11"/>
  <c r="F58" i="11"/>
  <c r="F56" i="11"/>
  <c r="E54" i="11"/>
  <c r="J20" i="11"/>
  <c r="E20" i="11"/>
  <c r="F59" i="11"/>
  <c r="J19" i="11"/>
  <c r="J14" i="11"/>
  <c r="J56" i="11"/>
  <c r="E7" i="11"/>
  <c r="E79" i="11"/>
  <c r="J39" i="10"/>
  <c r="J38" i="10"/>
  <c r="AY66" i="1"/>
  <c r="J37" i="10"/>
  <c r="AX66" i="1"/>
  <c r="BI333" i="10"/>
  <c r="BH333" i="10"/>
  <c r="BG333" i="10"/>
  <c r="BF333" i="10"/>
  <c r="T333" i="10"/>
  <c r="R333" i="10"/>
  <c r="P333" i="10"/>
  <c r="BI330" i="10"/>
  <c r="BH330" i="10"/>
  <c r="BG330" i="10"/>
  <c r="BF330" i="10"/>
  <c r="T330" i="10"/>
  <c r="R330" i="10"/>
  <c r="P330" i="10"/>
  <c r="BI327" i="10"/>
  <c r="BH327" i="10"/>
  <c r="BG327" i="10"/>
  <c r="BF327" i="10"/>
  <c r="T327" i="10"/>
  <c r="R327" i="10"/>
  <c r="P327" i="10"/>
  <c r="BI319" i="10"/>
  <c r="BH319" i="10"/>
  <c r="BG319" i="10"/>
  <c r="BF319" i="10"/>
  <c r="T319" i="10"/>
  <c r="R319" i="10"/>
  <c r="P319" i="10"/>
  <c r="BI312" i="10"/>
  <c r="BH312" i="10"/>
  <c r="BG312" i="10"/>
  <c r="BF312" i="10"/>
  <c r="T312" i="10"/>
  <c r="R312" i="10"/>
  <c r="P312" i="10"/>
  <c r="BI309" i="10"/>
  <c r="BH309" i="10"/>
  <c r="BG309" i="10"/>
  <c r="BF309" i="10"/>
  <c r="T309" i="10"/>
  <c r="R309" i="10"/>
  <c r="P309" i="10"/>
  <c r="BI306" i="10"/>
  <c r="BH306" i="10"/>
  <c r="BG306" i="10"/>
  <c r="BF306" i="10"/>
  <c r="T306" i="10"/>
  <c r="R306" i="10"/>
  <c r="P306" i="10"/>
  <c r="BI303" i="10"/>
  <c r="BH303" i="10"/>
  <c r="BG303" i="10"/>
  <c r="BF303" i="10"/>
  <c r="T303" i="10"/>
  <c r="R303" i="10"/>
  <c r="P303" i="10"/>
  <c r="BI297" i="10"/>
  <c r="BH297" i="10"/>
  <c r="BG297" i="10"/>
  <c r="BF297" i="10"/>
  <c r="T297" i="10"/>
  <c r="R297" i="10"/>
  <c r="P297" i="10"/>
  <c r="BI294" i="10"/>
  <c r="BH294" i="10"/>
  <c r="BG294" i="10"/>
  <c r="BF294" i="10"/>
  <c r="T294" i="10"/>
  <c r="R294" i="10"/>
  <c r="P294" i="10"/>
  <c r="BI291" i="10"/>
  <c r="BH291" i="10"/>
  <c r="BG291" i="10"/>
  <c r="BF291" i="10"/>
  <c r="T291" i="10"/>
  <c r="R291" i="10"/>
  <c r="P291" i="10"/>
  <c r="BI288" i="10"/>
  <c r="BH288" i="10"/>
  <c r="BG288" i="10"/>
  <c r="BF288" i="10"/>
  <c r="T288" i="10"/>
  <c r="R288" i="10"/>
  <c r="P288" i="10"/>
  <c r="BI285" i="10"/>
  <c r="BH285" i="10"/>
  <c r="BG285" i="10"/>
  <c r="BF285" i="10"/>
  <c r="T285" i="10"/>
  <c r="R285" i="10"/>
  <c r="P285" i="10"/>
  <c r="BI281" i="10"/>
  <c r="BH281" i="10"/>
  <c r="BG281" i="10"/>
  <c r="BF281" i="10"/>
  <c r="T281" i="10"/>
  <c r="R281" i="10"/>
  <c r="P281" i="10"/>
  <c r="BI275" i="10"/>
  <c r="BH275" i="10"/>
  <c r="BG275" i="10"/>
  <c r="BF275" i="10"/>
  <c r="T275" i="10"/>
  <c r="R275" i="10"/>
  <c r="P275" i="10"/>
  <c r="BI273" i="10"/>
  <c r="BH273" i="10"/>
  <c r="BG273" i="10"/>
  <c r="BF273" i="10"/>
  <c r="T273" i="10"/>
  <c r="R273" i="10"/>
  <c r="P273" i="10"/>
  <c r="BI271" i="10"/>
  <c r="BH271" i="10"/>
  <c r="BG271" i="10"/>
  <c r="BF271" i="10"/>
  <c r="T271" i="10"/>
  <c r="R271" i="10"/>
  <c r="P271" i="10"/>
  <c r="BI269" i="10"/>
  <c r="BH269" i="10"/>
  <c r="BG269" i="10"/>
  <c r="BF269" i="10"/>
  <c r="T269" i="10"/>
  <c r="R269" i="10"/>
  <c r="P269" i="10"/>
  <c r="BI267" i="10"/>
  <c r="BH267" i="10"/>
  <c r="BG267" i="10"/>
  <c r="BF267" i="10"/>
  <c r="T267" i="10"/>
  <c r="R267" i="10"/>
  <c r="P267" i="10"/>
  <c r="BI264" i="10"/>
  <c r="BH264" i="10"/>
  <c r="BG264" i="10"/>
  <c r="BF264" i="10"/>
  <c r="T264" i="10"/>
  <c r="R264" i="10"/>
  <c r="P264" i="10"/>
  <c r="BI262" i="10"/>
  <c r="BH262" i="10"/>
  <c r="BG262" i="10"/>
  <c r="BF262" i="10"/>
  <c r="T262" i="10"/>
  <c r="R262" i="10"/>
  <c r="P262" i="10"/>
  <c r="BI260" i="10"/>
  <c r="BH260" i="10"/>
  <c r="BG260" i="10"/>
  <c r="BF260" i="10"/>
  <c r="T260" i="10"/>
  <c r="R260" i="10"/>
  <c r="P260" i="10"/>
  <c r="BI258" i="10"/>
  <c r="BH258" i="10"/>
  <c r="BG258" i="10"/>
  <c r="BF258" i="10"/>
  <c r="T258" i="10"/>
  <c r="R258" i="10"/>
  <c r="P258" i="10"/>
  <c r="BI256" i="10"/>
  <c r="BH256" i="10"/>
  <c r="BG256" i="10"/>
  <c r="BF256" i="10"/>
  <c r="T256" i="10"/>
  <c r="R256" i="10"/>
  <c r="P256" i="10"/>
  <c r="BI254" i="10"/>
  <c r="BH254" i="10"/>
  <c r="BG254" i="10"/>
  <c r="BF254" i="10"/>
  <c r="T254" i="10"/>
  <c r="R254" i="10"/>
  <c r="P254" i="10"/>
  <c r="BI251" i="10"/>
  <c r="BH251" i="10"/>
  <c r="BG251" i="10"/>
  <c r="BF251" i="10"/>
  <c r="T251" i="10"/>
  <c r="R251" i="10"/>
  <c r="P251" i="10"/>
  <c r="BI249" i="10"/>
  <c r="BH249" i="10"/>
  <c r="BG249" i="10"/>
  <c r="BF249" i="10"/>
  <c r="T249" i="10"/>
  <c r="R249" i="10"/>
  <c r="P249" i="10"/>
  <c r="BI247" i="10"/>
  <c r="BH247" i="10"/>
  <c r="BG247" i="10"/>
  <c r="BF247" i="10"/>
  <c r="T247" i="10"/>
  <c r="R247" i="10"/>
  <c r="P247" i="10"/>
  <c r="BI245" i="10"/>
  <c r="BH245" i="10"/>
  <c r="BG245" i="10"/>
  <c r="BF245" i="10"/>
  <c r="T245" i="10"/>
  <c r="R245" i="10"/>
  <c r="P245" i="10"/>
  <c r="BI241" i="10"/>
  <c r="BH241" i="10"/>
  <c r="BG241" i="10"/>
  <c r="BF241" i="10"/>
  <c r="T241" i="10"/>
  <c r="R241" i="10"/>
  <c r="P241" i="10"/>
  <c r="BI238" i="10"/>
  <c r="BH238" i="10"/>
  <c r="BG238" i="10"/>
  <c r="BF238" i="10"/>
  <c r="T238" i="10"/>
  <c r="R238" i="10"/>
  <c r="P238" i="10"/>
  <c r="BI236" i="10"/>
  <c r="BH236" i="10"/>
  <c r="BG236" i="10"/>
  <c r="BF236" i="10"/>
  <c r="T236" i="10"/>
  <c r="R236" i="10"/>
  <c r="P236" i="10"/>
  <c r="BI234" i="10"/>
  <c r="BH234" i="10"/>
  <c r="BG234" i="10"/>
  <c r="BF234" i="10"/>
  <c r="T234" i="10"/>
  <c r="R234" i="10"/>
  <c r="P234" i="10"/>
  <c r="BI230" i="10"/>
  <c r="BH230" i="10"/>
  <c r="BG230" i="10"/>
  <c r="BF230" i="10"/>
  <c r="T230" i="10"/>
  <c r="R230" i="10"/>
  <c r="P230" i="10"/>
  <c r="BI227" i="10"/>
  <c r="BH227" i="10"/>
  <c r="BG227" i="10"/>
  <c r="BF227" i="10"/>
  <c r="T227" i="10"/>
  <c r="R227" i="10"/>
  <c r="P227" i="10"/>
  <c r="BI224" i="10"/>
  <c r="BH224" i="10"/>
  <c r="BG224" i="10"/>
  <c r="BF224" i="10"/>
  <c r="T224" i="10"/>
  <c r="R224" i="10"/>
  <c r="P224" i="10"/>
  <c r="BI221" i="10"/>
  <c r="BH221" i="10"/>
  <c r="BG221" i="10"/>
  <c r="BF221" i="10"/>
  <c r="T221" i="10"/>
  <c r="R221" i="10"/>
  <c r="P221" i="10"/>
  <c r="BI218" i="10"/>
  <c r="BH218" i="10"/>
  <c r="BG218" i="10"/>
  <c r="BF218" i="10"/>
  <c r="T218" i="10"/>
  <c r="R218" i="10"/>
  <c r="P218" i="10"/>
  <c r="BI215" i="10"/>
  <c r="BH215" i="10"/>
  <c r="BG215" i="10"/>
  <c r="BF215" i="10"/>
  <c r="T215" i="10"/>
  <c r="R215" i="10"/>
  <c r="P215" i="10"/>
  <c r="BI213" i="10"/>
  <c r="BH213" i="10"/>
  <c r="BG213" i="10"/>
  <c r="BF213" i="10"/>
  <c r="T213" i="10"/>
  <c r="R213" i="10"/>
  <c r="P213" i="10"/>
  <c r="BI210" i="10"/>
  <c r="BH210" i="10"/>
  <c r="BG210" i="10"/>
  <c r="BF210" i="10"/>
  <c r="T210" i="10"/>
  <c r="R210" i="10"/>
  <c r="P210" i="10"/>
  <c r="BI208" i="10"/>
  <c r="BH208" i="10"/>
  <c r="BG208" i="10"/>
  <c r="BF208" i="10"/>
  <c r="T208" i="10"/>
  <c r="R208" i="10"/>
  <c r="P208" i="10"/>
  <c r="BI206" i="10"/>
  <c r="BH206" i="10"/>
  <c r="BG206" i="10"/>
  <c r="BF206" i="10"/>
  <c r="T206" i="10"/>
  <c r="R206" i="10"/>
  <c r="P206" i="10"/>
  <c r="BI204" i="10"/>
  <c r="BH204" i="10"/>
  <c r="BG204" i="10"/>
  <c r="BF204" i="10"/>
  <c r="T204" i="10"/>
  <c r="R204" i="10"/>
  <c r="P204" i="10"/>
  <c r="BI202" i="10"/>
  <c r="BH202" i="10"/>
  <c r="BG202" i="10"/>
  <c r="BF202" i="10"/>
  <c r="T202" i="10"/>
  <c r="R202" i="10"/>
  <c r="P202" i="10"/>
  <c r="BI200" i="10"/>
  <c r="BH200" i="10"/>
  <c r="BG200" i="10"/>
  <c r="BF200" i="10"/>
  <c r="T200" i="10"/>
  <c r="R200" i="10"/>
  <c r="P200" i="10"/>
  <c r="BI198" i="10"/>
  <c r="BH198" i="10"/>
  <c r="BG198" i="10"/>
  <c r="BF198" i="10"/>
  <c r="T198" i="10"/>
  <c r="R198" i="10"/>
  <c r="P198" i="10"/>
  <c r="BI196" i="10"/>
  <c r="BH196" i="10"/>
  <c r="BG196" i="10"/>
  <c r="BF196" i="10"/>
  <c r="T196" i="10"/>
  <c r="R196" i="10"/>
  <c r="P196" i="10"/>
  <c r="BI194" i="10"/>
  <c r="BH194" i="10"/>
  <c r="BG194" i="10"/>
  <c r="BF194" i="10"/>
  <c r="T194" i="10"/>
  <c r="R194" i="10"/>
  <c r="P194" i="10"/>
  <c r="BI192" i="10"/>
  <c r="BH192" i="10"/>
  <c r="BG192" i="10"/>
  <c r="BF192" i="10"/>
  <c r="T192" i="10"/>
  <c r="R192" i="10"/>
  <c r="P192" i="10"/>
  <c r="BI190" i="10"/>
  <c r="BH190" i="10"/>
  <c r="BG190" i="10"/>
  <c r="BF190" i="10"/>
  <c r="T190" i="10"/>
  <c r="R190" i="10"/>
  <c r="P190" i="10"/>
  <c r="BI188" i="10"/>
  <c r="BH188" i="10"/>
  <c r="BG188" i="10"/>
  <c r="BF188" i="10"/>
  <c r="T188" i="10"/>
  <c r="R188" i="10"/>
  <c r="P188" i="10"/>
  <c r="BI186" i="10"/>
  <c r="BH186" i="10"/>
  <c r="BG186" i="10"/>
  <c r="BF186" i="10"/>
  <c r="T186" i="10"/>
  <c r="R186" i="10"/>
  <c r="P186" i="10"/>
  <c r="BI184" i="10"/>
  <c r="BH184" i="10"/>
  <c r="BG184" i="10"/>
  <c r="BF184" i="10"/>
  <c r="T184" i="10"/>
  <c r="R184" i="10"/>
  <c r="P184" i="10"/>
  <c r="BI182" i="10"/>
  <c r="BH182" i="10"/>
  <c r="BG182" i="10"/>
  <c r="BF182" i="10"/>
  <c r="T182" i="10"/>
  <c r="R182" i="10"/>
  <c r="P182" i="10"/>
  <c r="BI180" i="10"/>
  <c r="BH180" i="10"/>
  <c r="BG180" i="10"/>
  <c r="BF180" i="10"/>
  <c r="T180" i="10"/>
  <c r="R180" i="10"/>
  <c r="P180" i="10"/>
  <c r="BI178" i="10"/>
  <c r="BH178" i="10"/>
  <c r="BG178" i="10"/>
  <c r="BF178" i="10"/>
  <c r="T178" i="10"/>
  <c r="R178" i="10"/>
  <c r="P178" i="10"/>
  <c r="BI176" i="10"/>
  <c r="BH176" i="10"/>
  <c r="BG176" i="10"/>
  <c r="BF176" i="10"/>
  <c r="T176" i="10"/>
  <c r="R176" i="10"/>
  <c r="P176" i="10"/>
  <c r="BI174" i="10"/>
  <c r="BH174" i="10"/>
  <c r="BG174" i="10"/>
  <c r="BF174" i="10"/>
  <c r="T174" i="10"/>
  <c r="R174" i="10"/>
  <c r="P174" i="10"/>
  <c r="BI172" i="10"/>
  <c r="BH172" i="10"/>
  <c r="BG172" i="10"/>
  <c r="BF172" i="10"/>
  <c r="T172" i="10"/>
  <c r="R172" i="10"/>
  <c r="P172" i="10"/>
  <c r="BI170" i="10"/>
  <c r="BH170" i="10"/>
  <c r="BG170" i="10"/>
  <c r="BF170" i="10"/>
  <c r="T170" i="10"/>
  <c r="R170" i="10"/>
  <c r="P170" i="10"/>
  <c r="BI168" i="10"/>
  <c r="BH168" i="10"/>
  <c r="BG168" i="10"/>
  <c r="BF168" i="10"/>
  <c r="T168" i="10"/>
  <c r="R168" i="10"/>
  <c r="P168" i="10"/>
  <c r="BI166" i="10"/>
  <c r="BH166" i="10"/>
  <c r="BG166" i="10"/>
  <c r="BF166" i="10"/>
  <c r="T166" i="10"/>
  <c r="R166" i="10"/>
  <c r="P166" i="10"/>
  <c r="BI162" i="10"/>
  <c r="BH162" i="10"/>
  <c r="BG162" i="10"/>
  <c r="BF162" i="10"/>
  <c r="T162" i="10"/>
  <c r="R162" i="10"/>
  <c r="P162" i="10"/>
  <c r="BI158" i="10"/>
  <c r="BH158" i="10"/>
  <c r="BG158" i="10"/>
  <c r="BF158" i="10"/>
  <c r="T158" i="10"/>
  <c r="R158" i="10"/>
  <c r="P158" i="10"/>
  <c r="BI155" i="10"/>
  <c r="BH155" i="10"/>
  <c r="BG155" i="10"/>
  <c r="BF155" i="10"/>
  <c r="T155" i="10"/>
  <c r="R155" i="10"/>
  <c r="P155" i="10"/>
  <c r="BI149" i="10"/>
  <c r="BH149" i="10"/>
  <c r="BG149" i="10"/>
  <c r="BF149" i="10"/>
  <c r="T149" i="10"/>
  <c r="R149" i="10"/>
  <c r="P149" i="10"/>
  <c r="BI146" i="10"/>
  <c r="BH146" i="10"/>
  <c r="BG146" i="10"/>
  <c r="BF146" i="10"/>
  <c r="T146" i="10"/>
  <c r="R146" i="10"/>
  <c r="P146" i="10"/>
  <c r="BI144" i="10"/>
  <c r="BH144" i="10"/>
  <c r="BG144" i="10"/>
  <c r="BF144" i="10"/>
  <c r="T144" i="10"/>
  <c r="R144" i="10"/>
  <c r="P144" i="10"/>
  <c r="BI139" i="10"/>
  <c r="BH139" i="10"/>
  <c r="BG139" i="10"/>
  <c r="BF139" i="10"/>
  <c r="T139" i="10"/>
  <c r="R139" i="10"/>
  <c r="P139" i="10"/>
  <c r="BI136" i="10"/>
  <c r="BH136" i="10"/>
  <c r="BG136" i="10"/>
  <c r="BF136" i="10"/>
  <c r="T136" i="10"/>
  <c r="R136" i="10"/>
  <c r="P136" i="10"/>
  <c r="BI131" i="10"/>
  <c r="BH131" i="10"/>
  <c r="BG131" i="10"/>
  <c r="BF131" i="10"/>
  <c r="T131" i="10"/>
  <c r="R131" i="10"/>
  <c r="P131" i="10"/>
  <c r="BI128" i="10"/>
  <c r="BH128" i="10"/>
  <c r="BG128" i="10"/>
  <c r="BF128" i="10"/>
  <c r="T128" i="10"/>
  <c r="R128" i="10"/>
  <c r="P128" i="10"/>
  <c r="BI124" i="10"/>
  <c r="BH124" i="10"/>
  <c r="BG124" i="10"/>
  <c r="BF124" i="10"/>
  <c r="T124" i="10"/>
  <c r="R124" i="10"/>
  <c r="P124" i="10"/>
  <c r="BI118" i="10"/>
  <c r="BH118" i="10"/>
  <c r="BG118" i="10"/>
  <c r="BF118" i="10"/>
  <c r="T118" i="10"/>
  <c r="R118" i="10"/>
  <c r="P118" i="10"/>
  <c r="BI115" i="10"/>
  <c r="BH115" i="10"/>
  <c r="BG115" i="10"/>
  <c r="BF115" i="10"/>
  <c r="T115" i="10"/>
  <c r="R115" i="10"/>
  <c r="P115" i="10"/>
  <c r="BI113" i="10"/>
  <c r="BH113" i="10"/>
  <c r="BG113" i="10"/>
  <c r="BF113" i="10"/>
  <c r="T113" i="10"/>
  <c r="R113" i="10"/>
  <c r="P113" i="10"/>
  <c r="BI111" i="10"/>
  <c r="BH111" i="10"/>
  <c r="BG111" i="10"/>
  <c r="BF111" i="10"/>
  <c r="T111" i="10"/>
  <c r="R111" i="10"/>
  <c r="P111" i="10"/>
  <c r="BI109" i="10"/>
  <c r="BH109" i="10"/>
  <c r="BG109" i="10"/>
  <c r="BF109" i="10"/>
  <c r="T109" i="10"/>
  <c r="R109" i="10"/>
  <c r="P109" i="10"/>
  <c r="BI107" i="10"/>
  <c r="BH107" i="10"/>
  <c r="BG107" i="10"/>
  <c r="BF107" i="10"/>
  <c r="T107" i="10"/>
  <c r="R107" i="10"/>
  <c r="P107" i="10"/>
  <c r="BI105" i="10"/>
  <c r="BH105" i="10"/>
  <c r="BG105" i="10"/>
  <c r="BF105" i="10"/>
  <c r="T105" i="10"/>
  <c r="R105" i="10"/>
  <c r="P105" i="10"/>
  <c r="BI101" i="10"/>
  <c r="BH101" i="10"/>
  <c r="BG101" i="10"/>
  <c r="BF101" i="10"/>
  <c r="T101" i="10"/>
  <c r="R101" i="10"/>
  <c r="P101" i="10"/>
  <c r="BI98" i="10"/>
  <c r="BH98" i="10"/>
  <c r="BG98" i="10"/>
  <c r="BF98" i="10"/>
  <c r="T98" i="10"/>
  <c r="R98" i="10"/>
  <c r="P98" i="10"/>
  <c r="J92" i="10"/>
  <c r="J91" i="10"/>
  <c r="F91" i="10"/>
  <c r="F89" i="10"/>
  <c r="E87" i="10"/>
  <c r="J59" i="10"/>
  <c r="J58" i="10"/>
  <c r="F58" i="10"/>
  <c r="F56" i="10"/>
  <c r="E54" i="10"/>
  <c r="J20" i="10"/>
  <c r="E20" i="10"/>
  <c r="F92" i="10"/>
  <c r="J19" i="10"/>
  <c r="J14" i="10"/>
  <c r="J89" i="10"/>
  <c r="E7" i="10"/>
  <c r="E50" i="10"/>
  <c r="J39" i="9"/>
  <c r="J38" i="9"/>
  <c r="AY65" i="1"/>
  <c r="J37" i="9"/>
  <c r="AX65" i="1"/>
  <c r="BI226" i="9"/>
  <c r="BH226" i="9"/>
  <c r="BG226" i="9"/>
  <c r="BF226" i="9"/>
  <c r="T226" i="9"/>
  <c r="R226" i="9"/>
  <c r="P226" i="9"/>
  <c r="BI224" i="9"/>
  <c r="BH224" i="9"/>
  <c r="BG224" i="9"/>
  <c r="BF224" i="9"/>
  <c r="T224" i="9"/>
  <c r="R224" i="9"/>
  <c r="P224" i="9"/>
  <c r="BI222" i="9"/>
  <c r="BH222" i="9"/>
  <c r="BG222" i="9"/>
  <c r="BF222" i="9"/>
  <c r="T222" i="9"/>
  <c r="R222" i="9"/>
  <c r="P222" i="9"/>
  <c r="BI220" i="9"/>
  <c r="BH220" i="9"/>
  <c r="BG220" i="9"/>
  <c r="BF220" i="9"/>
  <c r="T220" i="9"/>
  <c r="R220" i="9"/>
  <c r="P220" i="9"/>
  <c r="BI218" i="9"/>
  <c r="BH218" i="9"/>
  <c r="BG218" i="9"/>
  <c r="BF218" i="9"/>
  <c r="T218" i="9"/>
  <c r="R218" i="9"/>
  <c r="P218" i="9"/>
  <c r="BI216" i="9"/>
  <c r="BH216" i="9"/>
  <c r="BG216" i="9"/>
  <c r="BF216" i="9"/>
  <c r="T216" i="9"/>
  <c r="R216" i="9"/>
  <c r="P216" i="9"/>
  <c r="BI214" i="9"/>
  <c r="BH214" i="9"/>
  <c r="BG214" i="9"/>
  <c r="BF214" i="9"/>
  <c r="T214" i="9"/>
  <c r="R214" i="9"/>
  <c r="P214" i="9"/>
  <c r="BI211" i="9"/>
  <c r="BH211" i="9"/>
  <c r="BG211" i="9"/>
  <c r="BF211" i="9"/>
  <c r="T211" i="9"/>
  <c r="R211" i="9"/>
  <c r="P211" i="9"/>
  <c r="BI209" i="9"/>
  <c r="BH209" i="9"/>
  <c r="BG209" i="9"/>
  <c r="BF209" i="9"/>
  <c r="T209" i="9"/>
  <c r="R209" i="9"/>
  <c r="P209" i="9"/>
  <c r="BI207" i="9"/>
  <c r="BH207" i="9"/>
  <c r="BG207" i="9"/>
  <c r="BF207" i="9"/>
  <c r="T207" i="9"/>
  <c r="R207" i="9"/>
  <c r="P207" i="9"/>
  <c r="BI205" i="9"/>
  <c r="BH205" i="9"/>
  <c r="BG205" i="9"/>
  <c r="BF205" i="9"/>
  <c r="T205" i="9"/>
  <c r="R205" i="9"/>
  <c r="P205" i="9"/>
  <c r="BI203" i="9"/>
  <c r="BH203" i="9"/>
  <c r="BG203" i="9"/>
  <c r="BF203" i="9"/>
  <c r="T203" i="9"/>
  <c r="R203" i="9"/>
  <c r="P203" i="9"/>
  <c r="BI201" i="9"/>
  <c r="BH201" i="9"/>
  <c r="BG201" i="9"/>
  <c r="BF201" i="9"/>
  <c r="T201" i="9"/>
  <c r="R201" i="9"/>
  <c r="P201" i="9"/>
  <c r="BI199" i="9"/>
  <c r="BH199" i="9"/>
  <c r="BG199" i="9"/>
  <c r="BF199" i="9"/>
  <c r="T199" i="9"/>
  <c r="R199" i="9"/>
  <c r="P199" i="9"/>
  <c r="BI197" i="9"/>
  <c r="BH197" i="9"/>
  <c r="BG197" i="9"/>
  <c r="BF197" i="9"/>
  <c r="T197" i="9"/>
  <c r="R197" i="9"/>
  <c r="P197" i="9"/>
  <c r="BI195" i="9"/>
  <c r="BH195" i="9"/>
  <c r="BG195" i="9"/>
  <c r="BF195" i="9"/>
  <c r="T195" i="9"/>
  <c r="R195" i="9"/>
  <c r="P195" i="9"/>
  <c r="BI193" i="9"/>
  <c r="BH193" i="9"/>
  <c r="BG193" i="9"/>
  <c r="BF193" i="9"/>
  <c r="T193" i="9"/>
  <c r="R193" i="9"/>
  <c r="P193" i="9"/>
  <c r="BI191" i="9"/>
  <c r="BH191" i="9"/>
  <c r="BG191" i="9"/>
  <c r="BF191" i="9"/>
  <c r="T191" i="9"/>
  <c r="R191" i="9"/>
  <c r="P191" i="9"/>
  <c r="BI189" i="9"/>
  <c r="BH189" i="9"/>
  <c r="BG189" i="9"/>
  <c r="BF189" i="9"/>
  <c r="T189" i="9"/>
  <c r="R189" i="9"/>
  <c r="P189" i="9"/>
  <c r="BI187" i="9"/>
  <c r="BH187" i="9"/>
  <c r="BG187" i="9"/>
  <c r="BF187" i="9"/>
  <c r="T187" i="9"/>
  <c r="R187" i="9"/>
  <c r="P187" i="9"/>
  <c r="BI185" i="9"/>
  <c r="BH185" i="9"/>
  <c r="BG185" i="9"/>
  <c r="BF185" i="9"/>
  <c r="T185" i="9"/>
  <c r="R185" i="9"/>
  <c r="P185" i="9"/>
  <c r="BI183" i="9"/>
  <c r="BH183" i="9"/>
  <c r="BG183" i="9"/>
  <c r="BF183" i="9"/>
  <c r="T183" i="9"/>
  <c r="R183" i="9"/>
  <c r="P183" i="9"/>
  <c r="BI181" i="9"/>
  <c r="BH181" i="9"/>
  <c r="BG181" i="9"/>
  <c r="BF181" i="9"/>
  <c r="T181" i="9"/>
  <c r="R181" i="9"/>
  <c r="P181" i="9"/>
  <c r="BI179" i="9"/>
  <c r="BH179" i="9"/>
  <c r="BG179" i="9"/>
  <c r="BF179" i="9"/>
  <c r="T179" i="9"/>
  <c r="R179" i="9"/>
  <c r="P179" i="9"/>
  <c r="BI177" i="9"/>
  <c r="BH177" i="9"/>
  <c r="BG177" i="9"/>
  <c r="BF177" i="9"/>
  <c r="T177" i="9"/>
  <c r="R177" i="9"/>
  <c r="P177" i="9"/>
  <c r="BI175" i="9"/>
  <c r="BH175" i="9"/>
  <c r="BG175" i="9"/>
  <c r="BF175" i="9"/>
  <c r="T175" i="9"/>
  <c r="R175" i="9"/>
  <c r="P175" i="9"/>
  <c r="BI173" i="9"/>
  <c r="BH173" i="9"/>
  <c r="BG173" i="9"/>
  <c r="BF173" i="9"/>
  <c r="T173" i="9"/>
  <c r="R173" i="9"/>
  <c r="P173" i="9"/>
  <c r="BI171" i="9"/>
  <c r="BH171" i="9"/>
  <c r="BG171" i="9"/>
  <c r="BF171" i="9"/>
  <c r="T171" i="9"/>
  <c r="R171" i="9"/>
  <c r="P171" i="9"/>
  <c r="BI169" i="9"/>
  <c r="BH169" i="9"/>
  <c r="BG169" i="9"/>
  <c r="BF169" i="9"/>
  <c r="T169" i="9"/>
  <c r="R169" i="9"/>
  <c r="P169" i="9"/>
  <c r="BI167" i="9"/>
  <c r="BH167" i="9"/>
  <c r="BG167" i="9"/>
  <c r="BF167" i="9"/>
  <c r="T167" i="9"/>
  <c r="R167" i="9"/>
  <c r="P167" i="9"/>
  <c r="BI165" i="9"/>
  <c r="BH165" i="9"/>
  <c r="BG165" i="9"/>
  <c r="BF165" i="9"/>
  <c r="T165" i="9"/>
  <c r="R165" i="9"/>
  <c r="P165" i="9"/>
  <c r="BI163" i="9"/>
  <c r="BH163" i="9"/>
  <c r="BG163" i="9"/>
  <c r="BF163" i="9"/>
  <c r="T163" i="9"/>
  <c r="R163" i="9"/>
  <c r="P163" i="9"/>
  <c r="BI161" i="9"/>
  <c r="BH161" i="9"/>
  <c r="BG161" i="9"/>
  <c r="BF161" i="9"/>
  <c r="T161" i="9"/>
  <c r="R161" i="9"/>
  <c r="P161" i="9"/>
  <c r="BI159" i="9"/>
  <c r="BH159" i="9"/>
  <c r="BG159" i="9"/>
  <c r="BF159" i="9"/>
  <c r="T159" i="9"/>
  <c r="R159" i="9"/>
  <c r="P159" i="9"/>
  <c r="BI157" i="9"/>
  <c r="BH157" i="9"/>
  <c r="BG157" i="9"/>
  <c r="BF157" i="9"/>
  <c r="T157" i="9"/>
  <c r="R157" i="9"/>
  <c r="P157" i="9"/>
  <c r="BI155" i="9"/>
  <c r="BH155" i="9"/>
  <c r="BG155" i="9"/>
  <c r="BF155" i="9"/>
  <c r="T155" i="9"/>
  <c r="R155" i="9"/>
  <c r="P155" i="9"/>
  <c r="BI152" i="9"/>
  <c r="BH152" i="9"/>
  <c r="BG152" i="9"/>
  <c r="BF152" i="9"/>
  <c r="T152" i="9"/>
  <c r="R152" i="9"/>
  <c r="P152" i="9"/>
  <c r="BI150" i="9"/>
  <c r="BH150" i="9"/>
  <c r="BG150" i="9"/>
  <c r="BF150" i="9"/>
  <c r="T150" i="9"/>
  <c r="R150" i="9"/>
  <c r="P150" i="9"/>
  <c r="BI148" i="9"/>
  <c r="BH148" i="9"/>
  <c r="BG148" i="9"/>
  <c r="BF148" i="9"/>
  <c r="T148" i="9"/>
  <c r="R148" i="9"/>
  <c r="P148" i="9"/>
  <c r="BI145" i="9"/>
  <c r="BH145" i="9"/>
  <c r="BG145" i="9"/>
  <c r="BF145" i="9"/>
  <c r="T145" i="9"/>
  <c r="R145" i="9"/>
  <c r="P145" i="9"/>
  <c r="BI142" i="9"/>
  <c r="BH142" i="9"/>
  <c r="BG142" i="9"/>
  <c r="BF142" i="9"/>
  <c r="T142" i="9"/>
  <c r="R142" i="9"/>
  <c r="P142" i="9"/>
  <c r="BI139" i="9"/>
  <c r="BH139" i="9"/>
  <c r="BG139" i="9"/>
  <c r="BF139" i="9"/>
  <c r="T139" i="9"/>
  <c r="R139" i="9"/>
  <c r="P139" i="9"/>
  <c r="BI136" i="9"/>
  <c r="BH136" i="9"/>
  <c r="BG136" i="9"/>
  <c r="BF136" i="9"/>
  <c r="T136" i="9"/>
  <c r="R136" i="9"/>
  <c r="P136" i="9"/>
  <c r="BI134" i="9"/>
  <c r="BH134" i="9"/>
  <c r="BG134" i="9"/>
  <c r="BF134" i="9"/>
  <c r="T134" i="9"/>
  <c r="R134" i="9"/>
  <c r="P134" i="9"/>
  <c r="BI131" i="9"/>
  <c r="BH131" i="9"/>
  <c r="BG131" i="9"/>
  <c r="BF131" i="9"/>
  <c r="T131" i="9"/>
  <c r="R131" i="9"/>
  <c r="P131" i="9"/>
  <c r="BI128" i="9"/>
  <c r="BH128" i="9"/>
  <c r="BG128" i="9"/>
  <c r="BF128" i="9"/>
  <c r="T128" i="9"/>
  <c r="R128" i="9"/>
  <c r="P128" i="9"/>
  <c r="BI126" i="9"/>
  <c r="BH126" i="9"/>
  <c r="BG126" i="9"/>
  <c r="BF126" i="9"/>
  <c r="T126" i="9"/>
  <c r="R126" i="9"/>
  <c r="P126" i="9"/>
  <c r="BI123" i="9"/>
  <c r="BH123" i="9"/>
  <c r="BG123" i="9"/>
  <c r="BF123" i="9"/>
  <c r="T123" i="9"/>
  <c r="R123" i="9"/>
  <c r="P123" i="9"/>
  <c r="BI121" i="9"/>
  <c r="BH121" i="9"/>
  <c r="BG121" i="9"/>
  <c r="BF121" i="9"/>
  <c r="T121" i="9"/>
  <c r="R121" i="9"/>
  <c r="P121" i="9"/>
  <c r="BI119" i="9"/>
  <c r="BH119" i="9"/>
  <c r="BG119" i="9"/>
  <c r="BF119" i="9"/>
  <c r="T119" i="9"/>
  <c r="R119" i="9"/>
  <c r="P119" i="9"/>
  <c r="BI116" i="9"/>
  <c r="BH116" i="9"/>
  <c r="BG116" i="9"/>
  <c r="BF116" i="9"/>
  <c r="T116" i="9"/>
  <c r="R116" i="9"/>
  <c r="P116" i="9"/>
  <c r="BI114" i="9"/>
  <c r="BH114" i="9"/>
  <c r="BG114" i="9"/>
  <c r="BF114" i="9"/>
  <c r="T114" i="9"/>
  <c r="R114" i="9"/>
  <c r="P114" i="9"/>
  <c r="BI111" i="9"/>
  <c r="BH111" i="9"/>
  <c r="BG111" i="9"/>
  <c r="BF111" i="9"/>
  <c r="T111" i="9"/>
  <c r="R111" i="9"/>
  <c r="P111" i="9"/>
  <c r="BI109" i="9"/>
  <c r="BH109" i="9"/>
  <c r="BG109" i="9"/>
  <c r="BF109" i="9"/>
  <c r="T109" i="9"/>
  <c r="R109" i="9"/>
  <c r="P109" i="9"/>
  <c r="BI103" i="9"/>
  <c r="BH103" i="9"/>
  <c r="BG103" i="9"/>
  <c r="BF103" i="9"/>
  <c r="T103" i="9"/>
  <c r="R103" i="9"/>
  <c r="P103" i="9"/>
  <c r="BI100" i="9"/>
  <c r="BH100" i="9"/>
  <c r="BG100" i="9"/>
  <c r="BF100" i="9"/>
  <c r="T100" i="9"/>
  <c r="R100" i="9"/>
  <c r="P100" i="9"/>
  <c r="BI97" i="9"/>
  <c r="BH97" i="9"/>
  <c r="BG97" i="9"/>
  <c r="BF97" i="9"/>
  <c r="T97" i="9"/>
  <c r="R97" i="9"/>
  <c r="P97" i="9"/>
  <c r="BI95" i="9"/>
  <c r="BH95" i="9"/>
  <c r="BG95" i="9"/>
  <c r="BF95" i="9"/>
  <c r="T95" i="9"/>
  <c r="R95" i="9"/>
  <c r="P95" i="9"/>
  <c r="J89" i="9"/>
  <c r="J88" i="9"/>
  <c r="F88" i="9"/>
  <c r="F86" i="9"/>
  <c r="E84" i="9"/>
  <c r="J59" i="9"/>
  <c r="J58" i="9"/>
  <c r="F58" i="9"/>
  <c r="F56" i="9"/>
  <c r="E54" i="9"/>
  <c r="J20" i="9"/>
  <c r="E20" i="9"/>
  <c r="F89" i="9"/>
  <c r="J19" i="9"/>
  <c r="J14" i="9"/>
  <c r="J86" i="9"/>
  <c r="E7" i="9"/>
  <c r="E80" i="9"/>
  <c r="J39" i="8"/>
  <c r="J38" i="8"/>
  <c r="AY64" i="1"/>
  <c r="J37" i="8"/>
  <c r="AX64" i="1"/>
  <c r="BI240" i="8"/>
  <c r="BH240" i="8"/>
  <c r="BG240" i="8"/>
  <c r="BF240" i="8"/>
  <c r="T240" i="8"/>
  <c r="T239" i="8"/>
  <c r="R240" i="8"/>
  <c r="R239" i="8"/>
  <c r="P240" i="8"/>
  <c r="P239" i="8"/>
  <c r="BI234" i="8"/>
  <c r="BH234" i="8"/>
  <c r="BG234" i="8"/>
  <c r="BF234" i="8"/>
  <c r="T234" i="8"/>
  <c r="R234" i="8"/>
  <c r="P234" i="8"/>
  <c r="BI227" i="8"/>
  <c r="BH227" i="8"/>
  <c r="BG227" i="8"/>
  <c r="BF227" i="8"/>
  <c r="T227" i="8"/>
  <c r="R227" i="8"/>
  <c r="P227" i="8"/>
  <c r="BI220" i="8"/>
  <c r="BH220" i="8"/>
  <c r="BG220" i="8"/>
  <c r="BF220" i="8"/>
  <c r="T220" i="8"/>
  <c r="R220" i="8"/>
  <c r="P220" i="8"/>
  <c r="BI217" i="8"/>
  <c r="BH217" i="8"/>
  <c r="BG217" i="8"/>
  <c r="BF217" i="8"/>
  <c r="T217" i="8"/>
  <c r="R217" i="8"/>
  <c r="P217" i="8"/>
  <c r="BI211" i="8"/>
  <c r="BH211" i="8"/>
  <c r="BG211" i="8"/>
  <c r="BF211" i="8"/>
  <c r="T211" i="8"/>
  <c r="R211" i="8"/>
  <c r="P211" i="8"/>
  <c r="BI205" i="8"/>
  <c r="BH205" i="8"/>
  <c r="BG205" i="8"/>
  <c r="BF205" i="8"/>
  <c r="T205" i="8"/>
  <c r="R205" i="8"/>
  <c r="P205" i="8"/>
  <c r="BI201" i="8"/>
  <c r="BH201" i="8"/>
  <c r="BG201" i="8"/>
  <c r="BF201" i="8"/>
  <c r="T201" i="8"/>
  <c r="R201" i="8"/>
  <c r="P201" i="8"/>
  <c r="BI196" i="8"/>
  <c r="BH196" i="8"/>
  <c r="BG196" i="8"/>
  <c r="BF196" i="8"/>
  <c r="T196" i="8"/>
  <c r="R196" i="8"/>
  <c r="P196" i="8"/>
  <c r="BI192" i="8"/>
  <c r="BH192" i="8"/>
  <c r="BG192" i="8"/>
  <c r="BF192" i="8"/>
  <c r="T192" i="8"/>
  <c r="R192" i="8"/>
  <c r="P192" i="8"/>
  <c r="BI188" i="8"/>
  <c r="BH188" i="8"/>
  <c r="BG188" i="8"/>
  <c r="BF188" i="8"/>
  <c r="T188" i="8"/>
  <c r="R188" i="8"/>
  <c r="P188" i="8"/>
  <c r="BI182" i="8"/>
  <c r="BH182" i="8"/>
  <c r="BG182" i="8"/>
  <c r="BF182" i="8"/>
  <c r="T182" i="8"/>
  <c r="R182" i="8"/>
  <c r="P182" i="8"/>
  <c r="BI179" i="8"/>
  <c r="BH179" i="8"/>
  <c r="BG179" i="8"/>
  <c r="BF179" i="8"/>
  <c r="T179" i="8"/>
  <c r="R179" i="8"/>
  <c r="P179" i="8"/>
  <c r="BI176" i="8"/>
  <c r="BH176" i="8"/>
  <c r="BG176" i="8"/>
  <c r="BF176" i="8"/>
  <c r="T176" i="8"/>
  <c r="R176" i="8"/>
  <c r="P176" i="8"/>
  <c r="BI170" i="8"/>
  <c r="BH170" i="8"/>
  <c r="BG170" i="8"/>
  <c r="BF170" i="8"/>
  <c r="T170" i="8"/>
  <c r="R170" i="8"/>
  <c r="P170" i="8"/>
  <c r="BI165" i="8"/>
  <c r="BH165" i="8"/>
  <c r="BG165" i="8"/>
  <c r="BF165" i="8"/>
  <c r="T165" i="8"/>
  <c r="R165" i="8"/>
  <c r="P165" i="8"/>
  <c r="BI162" i="8"/>
  <c r="BH162" i="8"/>
  <c r="BG162" i="8"/>
  <c r="BF162" i="8"/>
  <c r="T162" i="8"/>
  <c r="R162" i="8"/>
  <c r="P162" i="8"/>
  <c r="BI158" i="8"/>
  <c r="BH158" i="8"/>
  <c r="BG158" i="8"/>
  <c r="BF158" i="8"/>
  <c r="T158" i="8"/>
  <c r="R158" i="8"/>
  <c r="P158" i="8"/>
  <c r="BI155" i="8"/>
  <c r="BH155" i="8"/>
  <c r="BG155" i="8"/>
  <c r="BF155" i="8"/>
  <c r="T155" i="8"/>
  <c r="R155" i="8"/>
  <c r="P155" i="8"/>
  <c r="BI147" i="8"/>
  <c r="BH147" i="8"/>
  <c r="BG147" i="8"/>
  <c r="BF147" i="8"/>
  <c r="T147" i="8"/>
  <c r="R147" i="8"/>
  <c r="P147" i="8"/>
  <c r="BI143" i="8"/>
  <c r="BH143" i="8"/>
  <c r="BG143" i="8"/>
  <c r="BF143" i="8"/>
  <c r="T143" i="8"/>
  <c r="R143" i="8"/>
  <c r="P143" i="8"/>
  <c r="BI139" i="8"/>
  <c r="BH139" i="8"/>
  <c r="BG139" i="8"/>
  <c r="BF139" i="8"/>
  <c r="T139" i="8"/>
  <c r="R139" i="8"/>
  <c r="P139" i="8"/>
  <c r="BI133" i="8"/>
  <c r="BH133" i="8"/>
  <c r="BG133" i="8"/>
  <c r="BF133" i="8"/>
  <c r="T133" i="8"/>
  <c r="R133" i="8"/>
  <c r="P133" i="8"/>
  <c r="BI128" i="8"/>
  <c r="BH128" i="8"/>
  <c r="BG128" i="8"/>
  <c r="BF128" i="8"/>
  <c r="T128" i="8"/>
  <c r="R128" i="8"/>
  <c r="P128" i="8"/>
  <c r="BI124" i="8"/>
  <c r="BH124" i="8"/>
  <c r="BG124" i="8"/>
  <c r="BF124" i="8"/>
  <c r="T124" i="8"/>
  <c r="R124" i="8"/>
  <c r="P124" i="8"/>
  <c r="BI120" i="8"/>
  <c r="BH120" i="8"/>
  <c r="BG120" i="8"/>
  <c r="BF120" i="8"/>
  <c r="T120" i="8"/>
  <c r="R120" i="8"/>
  <c r="P120" i="8"/>
  <c r="BI115" i="8"/>
  <c r="BH115" i="8"/>
  <c r="BG115" i="8"/>
  <c r="BF115" i="8"/>
  <c r="T115" i="8"/>
  <c r="R115" i="8"/>
  <c r="P115" i="8"/>
  <c r="BI111" i="8"/>
  <c r="BH111" i="8"/>
  <c r="BG111" i="8"/>
  <c r="BF111" i="8"/>
  <c r="T111" i="8"/>
  <c r="R111" i="8"/>
  <c r="P111" i="8"/>
  <c r="BI106" i="8"/>
  <c r="BH106" i="8"/>
  <c r="BG106" i="8"/>
  <c r="BF106" i="8"/>
  <c r="T106" i="8"/>
  <c r="R106" i="8"/>
  <c r="P106" i="8"/>
  <c r="BI99" i="8"/>
  <c r="BH99" i="8"/>
  <c r="BG99" i="8"/>
  <c r="BF99" i="8"/>
  <c r="T99" i="8"/>
  <c r="R99" i="8"/>
  <c r="P99" i="8"/>
  <c r="BI94" i="8"/>
  <c r="BH94" i="8"/>
  <c r="BG94" i="8"/>
  <c r="BF94" i="8"/>
  <c r="T94" i="8"/>
  <c r="R94" i="8"/>
  <c r="P94" i="8"/>
  <c r="J88" i="8"/>
  <c r="J87" i="8"/>
  <c r="F87" i="8"/>
  <c r="F85" i="8"/>
  <c r="E83" i="8"/>
  <c r="J59" i="8"/>
  <c r="J58" i="8"/>
  <c r="F58" i="8"/>
  <c r="F56" i="8"/>
  <c r="E54" i="8"/>
  <c r="J20" i="8"/>
  <c r="E20" i="8"/>
  <c r="F88" i="8"/>
  <c r="J19" i="8"/>
  <c r="J14" i="8"/>
  <c r="J85" i="8"/>
  <c r="E7" i="8"/>
  <c r="E79" i="8"/>
  <c r="J39" i="7"/>
  <c r="J38" i="7"/>
  <c r="AY62" i="1"/>
  <c r="J37" i="7"/>
  <c r="AX62" i="1"/>
  <c r="BI350" i="7"/>
  <c r="BH350" i="7"/>
  <c r="BG350" i="7"/>
  <c r="BF350" i="7"/>
  <c r="T350" i="7"/>
  <c r="R350" i="7"/>
  <c r="P350" i="7"/>
  <c r="BI347" i="7"/>
  <c r="BH347" i="7"/>
  <c r="BG347" i="7"/>
  <c r="BF347" i="7"/>
  <c r="T347" i="7"/>
  <c r="R347" i="7"/>
  <c r="P347" i="7"/>
  <c r="BI344" i="7"/>
  <c r="BH344" i="7"/>
  <c r="BG344" i="7"/>
  <c r="BF344" i="7"/>
  <c r="T344" i="7"/>
  <c r="R344" i="7"/>
  <c r="P344" i="7"/>
  <c r="BI337" i="7"/>
  <c r="BH337" i="7"/>
  <c r="BG337" i="7"/>
  <c r="BF337" i="7"/>
  <c r="T337" i="7"/>
  <c r="R337" i="7"/>
  <c r="P337" i="7"/>
  <c r="BI331" i="7"/>
  <c r="BH331" i="7"/>
  <c r="BG331" i="7"/>
  <c r="BF331" i="7"/>
  <c r="T331" i="7"/>
  <c r="R331" i="7"/>
  <c r="P331" i="7"/>
  <c r="BI328" i="7"/>
  <c r="BH328" i="7"/>
  <c r="BG328" i="7"/>
  <c r="BF328" i="7"/>
  <c r="T328" i="7"/>
  <c r="R328" i="7"/>
  <c r="P328" i="7"/>
  <c r="BI325" i="7"/>
  <c r="BH325" i="7"/>
  <c r="BG325" i="7"/>
  <c r="BF325" i="7"/>
  <c r="T325" i="7"/>
  <c r="R325" i="7"/>
  <c r="P325" i="7"/>
  <c r="BI322" i="7"/>
  <c r="BH322" i="7"/>
  <c r="BG322" i="7"/>
  <c r="BF322" i="7"/>
  <c r="T322" i="7"/>
  <c r="R322" i="7"/>
  <c r="P322" i="7"/>
  <c r="BI319" i="7"/>
  <c r="BH319" i="7"/>
  <c r="BG319" i="7"/>
  <c r="BF319" i="7"/>
  <c r="T319" i="7"/>
  <c r="R319" i="7"/>
  <c r="P319" i="7"/>
  <c r="BI316" i="7"/>
  <c r="BH316" i="7"/>
  <c r="BG316" i="7"/>
  <c r="BF316" i="7"/>
  <c r="T316" i="7"/>
  <c r="R316" i="7"/>
  <c r="P316" i="7"/>
  <c r="BI313" i="7"/>
  <c r="BH313" i="7"/>
  <c r="BG313" i="7"/>
  <c r="BF313" i="7"/>
  <c r="T313" i="7"/>
  <c r="R313" i="7"/>
  <c r="P313" i="7"/>
  <c r="BI309" i="7"/>
  <c r="BH309" i="7"/>
  <c r="BG309" i="7"/>
  <c r="BF309" i="7"/>
  <c r="T309" i="7"/>
  <c r="R309" i="7"/>
  <c r="P309" i="7"/>
  <c r="BI303" i="7"/>
  <c r="BH303" i="7"/>
  <c r="BG303" i="7"/>
  <c r="BF303" i="7"/>
  <c r="T303" i="7"/>
  <c r="R303" i="7"/>
  <c r="P303" i="7"/>
  <c r="BI301" i="7"/>
  <c r="BH301" i="7"/>
  <c r="BG301" i="7"/>
  <c r="BF301" i="7"/>
  <c r="T301" i="7"/>
  <c r="R301" i="7"/>
  <c r="P301" i="7"/>
  <c r="BI299" i="7"/>
  <c r="BH299" i="7"/>
  <c r="BG299" i="7"/>
  <c r="BF299" i="7"/>
  <c r="T299" i="7"/>
  <c r="R299" i="7"/>
  <c r="P299" i="7"/>
  <c r="BI297" i="7"/>
  <c r="BH297" i="7"/>
  <c r="BG297" i="7"/>
  <c r="BF297" i="7"/>
  <c r="T297" i="7"/>
  <c r="R297" i="7"/>
  <c r="P297" i="7"/>
  <c r="BI294" i="7"/>
  <c r="BH294" i="7"/>
  <c r="BG294" i="7"/>
  <c r="BF294" i="7"/>
  <c r="T294" i="7"/>
  <c r="R294" i="7"/>
  <c r="P294" i="7"/>
  <c r="BI292" i="7"/>
  <c r="BH292" i="7"/>
  <c r="BG292" i="7"/>
  <c r="BF292" i="7"/>
  <c r="T292" i="7"/>
  <c r="R292" i="7"/>
  <c r="P292" i="7"/>
  <c r="BI290" i="7"/>
  <c r="BH290" i="7"/>
  <c r="BG290" i="7"/>
  <c r="BF290" i="7"/>
  <c r="T290" i="7"/>
  <c r="R290" i="7"/>
  <c r="P290" i="7"/>
  <c r="BI288" i="7"/>
  <c r="BH288" i="7"/>
  <c r="BG288" i="7"/>
  <c r="BF288" i="7"/>
  <c r="T288" i="7"/>
  <c r="R288" i="7"/>
  <c r="P288" i="7"/>
  <c r="BI286" i="7"/>
  <c r="BH286" i="7"/>
  <c r="BG286" i="7"/>
  <c r="BF286" i="7"/>
  <c r="T286" i="7"/>
  <c r="R286" i="7"/>
  <c r="P286" i="7"/>
  <c r="BI284" i="7"/>
  <c r="BH284" i="7"/>
  <c r="BG284" i="7"/>
  <c r="BF284" i="7"/>
  <c r="T284" i="7"/>
  <c r="R284" i="7"/>
  <c r="P284" i="7"/>
  <c r="BI281" i="7"/>
  <c r="BH281" i="7"/>
  <c r="BG281" i="7"/>
  <c r="BF281" i="7"/>
  <c r="T281" i="7"/>
  <c r="R281" i="7"/>
  <c r="P281" i="7"/>
  <c r="BI279" i="7"/>
  <c r="BH279" i="7"/>
  <c r="BG279" i="7"/>
  <c r="BF279" i="7"/>
  <c r="T279" i="7"/>
  <c r="R279" i="7"/>
  <c r="P279" i="7"/>
  <c r="BI277" i="7"/>
  <c r="BH277" i="7"/>
  <c r="BG277" i="7"/>
  <c r="BF277" i="7"/>
  <c r="T277" i="7"/>
  <c r="R277" i="7"/>
  <c r="P277" i="7"/>
  <c r="BI275" i="7"/>
  <c r="BH275" i="7"/>
  <c r="BG275" i="7"/>
  <c r="BF275" i="7"/>
  <c r="T275" i="7"/>
  <c r="R275" i="7"/>
  <c r="P275" i="7"/>
  <c r="BI271" i="7"/>
  <c r="BH271" i="7"/>
  <c r="BG271" i="7"/>
  <c r="BF271" i="7"/>
  <c r="T271" i="7"/>
  <c r="R271" i="7"/>
  <c r="P271" i="7"/>
  <c r="BI268" i="7"/>
  <c r="BH268" i="7"/>
  <c r="BG268" i="7"/>
  <c r="BF268" i="7"/>
  <c r="T268" i="7"/>
  <c r="R268" i="7"/>
  <c r="P268" i="7"/>
  <c r="BI266" i="7"/>
  <c r="BH266" i="7"/>
  <c r="BG266" i="7"/>
  <c r="BF266" i="7"/>
  <c r="T266" i="7"/>
  <c r="R266" i="7"/>
  <c r="P266" i="7"/>
  <c r="BI264" i="7"/>
  <c r="BH264" i="7"/>
  <c r="BG264" i="7"/>
  <c r="BF264" i="7"/>
  <c r="T264" i="7"/>
  <c r="R264" i="7"/>
  <c r="P264" i="7"/>
  <c r="BI260" i="7"/>
  <c r="BH260" i="7"/>
  <c r="BG260" i="7"/>
  <c r="BF260" i="7"/>
  <c r="T260" i="7"/>
  <c r="R260" i="7"/>
  <c r="P260" i="7"/>
  <c r="BI257" i="7"/>
  <c r="BH257" i="7"/>
  <c r="BG257" i="7"/>
  <c r="BF257" i="7"/>
  <c r="T257" i="7"/>
  <c r="R257" i="7"/>
  <c r="P257" i="7"/>
  <c r="BI253" i="7"/>
  <c r="BH253" i="7"/>
  <c r="BG253" i="7"/>
  <c r="BF253" i="7"/>
  <c r="T253" i="7"/>
  <c r="R253" i="7"/>
  <c r="P253" i="7"/>
  <c r="BI250" i="7"/>
  <c r="BH250" i="7"/>
  <c r="BG250" i="7"/>
  <c r="BF250" i="7"/>
  <c r="T250" i="7"/>
  <c r="R250" i="7"/>
  <c r="P250" i="7"/>
  <c r="BI248" i="7"/>
  <c r="BH248" i="7"/>
  <c r="BG248" i="7"/>
  <c r="BF248" i="7"/>
  <c r="T248" i="7"/>
  <c r="R248" i="7"/>
  <c r="P248" i="7"/>
  <c r="BI246" i="7"/>
  <c r="BH246" i="7"/>
  <c r="BG246" i="7"/>
  <c r="BF246" i="7"/>
  <c r="T246" i="7"/>
  <c r="R246" i="7"/>
  <c r="P246" i="7"/>
  <c r="BI242" i="7"/>
  <c r="BH242" i="7"/>
  <c r="BG242" i="7"/>
  <c r="BF242" i="7"/>
  <c r="T242" i="7"/>
  <c r="R242" i="7"/>
  <c r="P242" i="7"/>
  <c r="BI239" i="7"/>
  <c r="BH239" i="7"/>
  <c r="BG239" i="7"/>
  <c r="BF239" i="7"/>
  <c r="T239" i="7"/>
  <c r="R239" i="7"/>
  <c r="P239" i="7"/>
  <c r="BI236" i="7"/>
  <c r="BH236" i="7"/>
  <c r="BG236" i="7"/>
  <c r="BF236" i="7"/>
  <c r="T236" i="7"/>
  <c r="R236" i="7"/>
  <c r="P236" i="7"/>
  <c r="BI233" i="7"/>
  <c r="BH233" i="7"/>
  <c r="BG233" i="7"/>
  <c r="BF233" i="7"/>
  <c r="T233" i="7"/>
  <c r="R233" i="7"/>
  <c r="P233" i="7"/>
  <c r="BI230" i="7"/>
  <c r="BH230" i="7"/>
  <c r="BG230" i="7"/>
  <c r="BF230" i="7"/>
  <c r="T230" i="7"/>
  <c r="R230" i="7"/>
  <c r="P230" i="7"/>
  <c r="BI227" i="7"/>
  <c r="BH227" i="7"/>
  <c r="BG227" i="7"/>
  <c r="BF227" i="7"/>
  <c r="T227" i="7"/>
  <c r="R227" i="7"/>
  <c r="P227" i="7"/>
  <c r="BI225" i="7"/>
  <c r="BH225" i="7"/>
  <c r="BG225" i="7"/>
  <c r="BF225" i="7"/>
  <c r="T225" i="7"/>
  <c r="R225" i="7"/>
  <c r="P225" i="7"/>
  <c r="BI222" i="7"/>
  <c r="BH222" i="7"/>
  <c r="BG222" i="7"/>
  <c r="BF222" i="7"/>
  <c r="T222" i="7"/>
  <c r="R222" i="7"/>
  <c r="P222" i="7"/>
  <c r="BI220" i="7"/>
  <c r="BH220" i="7"/>
  <c r="BG220" i="7"/>
  <c r="BF220" i="7"/>
  <c r="T220" i="7"/>
  <c r="R220" i="7"/>
  <c r="P220" i="7"/>
  <c r="BI218" i="7"/>
  <c r="BH218" i="7"/>
  <c r="BG218" i="7"/>
  <c r="BF218" i="7"/>
  <c r="T218" i="7"/>
  <c r="R218" i="7"/>
  <c r="P218" i="7"/>
  <c r="BI216" i="7"/>
  <c r="BH216" i="7"/>
  <c r="BG216" i="7"/>
  <c r="BF216" i="7"/>
  <c r="T216" i="7"/>
  <c r="R216" i="7"/>
  <c r="P216" i="7"/>
  <c r="BI214" i="7"/>
  <c r="BH214" i="7"/>
  <c r="BG214" i="7"/>
  <c r="BF214" i="7"/>
  <c r="T214" i="7"/>
  <c r="R214" i="7"/>
  <c r="P214" i="7"/>
  <c r="BI212" i="7"/>
  <c r="BH212" i="7"/>
  <c r="BG212" i="7"/>
  <c r="BF212" i="7"/>
  <c r="T212" i="7"/>
  <c r="R212" i="7"/>
  <c r="P212" i="7"/>
  <c r="BI210" i="7"/>
  <c r="BH210" i="7"/>
  <c r="BG210" i="7"/>
  <c r="BF210" i="7"/>
  <c r="T210" i="7"/>
  <c r="R210" i="7"/>
  <c r="P210" i="7"/>
  <c r="BI208" i="7"/>
  <c r="BH208" i="7"/>
  <c r="BG208" i="7"/>
  <c r="BF208" i="7"/>
  <c r="T208" i="7"/>
  <c r="R208" i="7"/>
  <c r="P208" i="7"/>
  <c r="BI206" i="7"/>
  <c r="BH206" i="7"/>
  <c r="BG206" i="7"/>
  <c r="BF206" i="7"/>
  <c r="T206" i="7"/>
  <c r="R206" i="7"/>
  <c r="P206" i="7"/>
  <c r="BI204" i="7"/>
  <c r="BH204" i="7"/>
  <c r="BG204" i="7"/>
  <c r="BF204" i="7"/>
  <c r="T204" i="7"/>
  <c r="R204" i="7"/>
  <c r="P204" i="7"/>
  <c r="BI202" i="7"/>
  <c r="BH202" i="7"/>
  <c r="BG202" i="7"/>
  <c r="BF202" i="7"/>
  <c r="T202" i="7"/>
  <c r="R202" i="7"/>
  <c r="P202" i="7"/>
  <c r="BI200" i="7"/>
  <c r="BH200" i="7"/>
  <c r="BG200" i="7"/>
  <c r="BF200" i="7"/>
  <c r="T200" i="7"/>
  <c r="R200" i="7"/>
  <c r="P200" i="7"/>
  <c r="BI198" i="7"/>
  <c r="BH198" i="7"/>
  <c r="BG198" i="7"/>
  <c r="BF198" i="7"/>
  <c r="T198" i="7"/>
  <c r="R198" i="7"/>
  <c r="P198" i="7"/>
  <c r="BI196" i="7"/>
  <c r="BH196" i="7"/>
  <c r="BG196" i="7"/>
  <c r="BF196" i="7"/>
  <c r="T196" i="7"/>
  <c r="R196" i="7"/>
  <c r="P196" i="7"/>
  <c r="BI194" i="7"/>
  <c r="BH194" i="7"/>
  <c r="BG194" i="7"/>
  <c r="BF194" i="7"/>
  <c r="T194" i="7"/>
  <c r="R194" i="7"/>
  <c r="P194" i="7"/>
  <c r="BI192" i="7"/>
  <c r="BH192" i="7"/>
  <c r="BG192" i="7"/>
  <c r="BF192" i="7"/>
  <c r="T192" i="7"/>
  <c r="R192" i="7"/>
  <c r="P192" i="7"/>
  <c r="BI190" i="7"/>
  <c r="BH190" i="7"/>
  <c r="BG190" i="7"/>
  <c r="BF190" i="7"/>
  <c r="T190" i="7"/>
  <c r="R190" i="7"/>
  <c r="P190" i="7"/>
  <c r="BI188" i="7"/>
  <c r="BH188" i="7"/>
  <c r="BG188" i="7"/>
  <c r="BF188" i="7"/>
  <c r="T188" i="7"/>
  <c r="R188" i="7"/>
  <c r="P188" i="7"/>
  <c r="BI186" i="7"/>
  <c r="BH186" i="7"/>
  <c r="BG186" i="7"/>
  <c r="BF186" i="7"/>
  <c r="T186" i="7"/>
  <c r="R186" i="7"/>
  <c r="P186" i="7"/>
  <c r="BI184" i="7"/>
  <c r="BH184" i="7"/>
  <c r="BG184" i="7"/>
  <c r="BF184" i="7"/>
  <c r="T184" i="7"/>
  <c r="R184" i="7"/>
  <c r="P184" i="7"/>
  <c r="BI182" i="7"/>
  <c r="BH182" i="7"/>
  <c r="BG182" i="7"/>
  <c r="BF182" i="7"/>
  <c r="T182" i="7"/>
  <c r="R182" i="7"/>
  <c r="P182" i="7"/>
  <c r="BI180" i="7"/>
  <c r="BH180" i="7"/>
  <c r="BG180" i="7"/>
  <c r="BF180" i="7"/>
  <c r="T180" i="7"/>
  <c r="R180" i="7"/>
  <c r="P180" i="7"/>
  <c r="BI178" i="7"/>
  <c r="BH178" i="7"/>
  <c r="BG178" i="7"/>
  <c r="BF178" i="7"/>
  <c r="T178" i="7"/>
  <c r="R178" i="7"/>
  <c r="P178" i="7"/>
  <c r="BI176" i="7"/>
  <c r="BH176" i="7"/>
  <c r="BG176" i="7"/>
  <c r="BF176" i="7"/>
  <c r="T176" i="7"/>
  <c r="R176" i="7"/>
  <c r="P176" i="7"/>
  <c r="BI174" i="7"/>
  <c r="BH174" i="7"/>
  <c r="BG174" i="7"/>
  <c r="BF174" i="7"/>
  <c r="T174" i="7"/>
  <c r="R174" i="7"/>
  <c r="P174" i="7"/>
  <c r="BI172" i="7"/>
  <c r="BH172" i="7"/>
  <c r="BG172" i="7"/>
  <c r="BF172" i="7"/>
  <c r="T172" i="7"/>
  <c r="R172" i="7"/>
  <c r="P172" i="7"/>
  <c r="BI168" i="7"/>
  <c r="BH168" i="7"/>
  <c r="BG168" i="7"/>
  <c r="BF168" i="7"/>
  <c r="T168" i="7"/>
  <c r="R168" i="7"/>
  <c r="P168" i="7"/>
  <c r="BI164" i="7"/>
  <c r="BH164" i="7"/>
  <c r="BG164" i="7"/>
  <c r="BF164" i="7"/>
  <c r="T164" i="7"/>
  <c r="R164" i="7"/>
  <c r="P164" i="7"/>
  <c r="BI161" i="7"/>
  <c r="BH161" i="7"/>
  <c r="BG161" i="7"/>
  <c r="BF161" i="7"/>
  <c r="T161" i="7"/>
  <c r="R161" i="7"/>
  <c r="P161" i="7"/>
  <c r="BI156" i="7"/>
  <c r="BH156" i="7"/>
  <c r="BG156" i="7"/>
  <c r="BF156" i="7"/>
  <c r="T156" i="7"/>
  <c r="R156" i="7"/>
  <c r="P156" i="7"/>
  <c r="BI153" i="7"/>
  <c r="BH153" i="7"/>
  <c r="BG153" i="7"/>
  <c r="BF153" i="7"/>
  <c r="T153" i="7"/>
  <c r="R153" i="7"/>
  <c r="P153" i="7"/>
  <c r="BI151" i="7"/>
  <c r="BH151" i="7"/>
  <c r="BG151" i="7"/>
  <c r="BF151" i="7"/>
  <c r="T151" i="7"/>
  <c r="R151" i="7"/>
  <c r="P151" i="7"/>
  <c r="BI146" i="7"/>
  <c r="BH146" i="7"/>
  <c r="BG146" i="7"/>
  <c r="BF146" i="7"/>
  <c r="T146" i="7"/>
  <c r="R146" i="7"/>
  <c r="P146" i="7"/>
  <c r="BI143" i="7"/>
  <c r="BH143" i="7"/>
  <c r="BG143" i="7"/>
  <c r="BF143" i="7"/>
  <c r="T143" i="7"/>
  <c r="R143" i="7"/>
  <c r="P143" i="7"/>
  <c r="BI138" i="7"/>
  <c r="BH138" i="7"/>
  <c r="BG138" i="7"/>
  <c r="BF138" i="7"/>
  <c r="T138" i="7"/>
  <c r="R138" i="7"/>
  <c r="P138" i="7"/>
  <c r="BI135" i="7"/>
  <c r="BH135" i="7"/>
  <c r="BG135" i="7"/>
  <c r="BF135" i="7"/>
  <c r="T135" i="7"/>
  <c r="R135" i="7"/>
  <c r="P135" i="7"/>
  <c r="BI131" i="7"/>
  <c r="BH131" i="7"/>
  <c r="BG131" i="7"/>
  <c r="BF131" i="7"/>
  <c r="T131" i="7"/>
  <c r="R131" i="7"/>
  <c r="P131" i="7"/>
  <c r="BI125" i="7"/>
  <c r="BH125" i="7"/>
  <c r="BG125" i="7"/>
  <c r="BF125" i="7"/>
  <c r="T125" i="7"/>
  <c r="R125" i="7"/>
  <c r="P125" i="7"/>
  <c r="BI122" i="7"/>
  <c r="BH122" i="7"/>
  <c r="BG122" i="7"/>
  <c r="BF122" i="7"/>
  <c r="T122" i="7"/>
  <c r="R122" i="7"/>
  <c r="P122" i="7"/>
  <c r="BI120" i="7"/>
  <c r="BH120" i="7"/>
  <c r="BG120" i="7"/>
  <c r="BF120" i="7"/>
  <c r="T120" i="7"/>
  <c r="R120" i="7"/>
  <c r="P120" i="7"/>
  <c r="BI118" i="7"/>
  <c r="BH118" i="7"/>
  <c r="BG118" i="7"/>
  <c r="BF118" i="7"/>
  <c r="T118" i="7"/>
  <c r="R118" i="7"/>
  <c r="P118" i="7"/>
  <c r="BI116" i="7"/>
  <c r="BH116" i="7"/>
  <c r="BG116" i="7"/>
  <c r="BF116" i="7"/>
  <c r="T116" i="7"/>
  <c r="R116" i="7"/>
  <c r="P116" i="7"/>
  <c r="BI114" i="7"/>
  <c r="BH114" i="7"/>
  <c r="BG114" i="7"/>
  <c r="BF114" i="7"/>
  <c r="T114" i="7"/>
  <c r="R114" i="7"/>
  <c r="P114" i="7"/>
  <c r="BI112" i="7"/>
  <c r="BH112" i="7"/>
  <c r="BG112" i="7"/>
  <c r="BF112" i="7"/>
  <c r="T112" i="7"/>
  <c r="R112" i="7"/>
  <c r="P112" i="7"/>
  <c r="BI110" i="7"/>
  <c r="BH110" i="7"/>
  <c r="BG110" i="7"/>
  <c r="BF110" i="7"/>
  <c r="T110" i="7"/>
  <c r="R110" i="7"/>
  <c r="P110" i="7"/>
  <c r="BI106" i="7"/>
  <c r="BH106" i="7"/>
  <c r="BG106" i="7"/>
  <c r="BF106" i="7"/>
  <c r="T106" i="7"/>
  <c r="R106" i="7"/>
  <c r="P106" i="7"/>
  <c r="BI103" i="7"/>
  <c r="BH103" i="7"/>
  <c r="BG103" i="7"/>
  <c r="BF103" i="7"/>
  <c r="T103" i="7"/>
  <c r="R103" i="7"/>
  <c r="P103" i="7"/>
  <c r="BI100" i="7"/>
  <c r="BH100" i="7"/>
  <c r="BG100" i="7"/>
  <c r="BF100" i="7"/>
  <c r="T100" i="7"/>
  <c r="R100" i="7"/>
  <c r="P100" i="7"/>
  <c r="BI97" i="7"/>
  <c r="BH97" i="7"/>
  <c r="BG97" i="7"/>
  <c r="BF97" i="7"/>
  <c r="T97" i="7"/>
  <c r="R97" i="7"/>
  <c r="P97" i="7"/>
  <c r="J91" i="7"/>
  <c r="J90" i="7"/>
  <c r="F90" i="7"/>
  <c r="F88" i="7"/>
  <c r="E86" i="7"/>
  <c r="J59" i="7"/>
  <c r="J58" i="7"/>
  <c r="F58" i="7"/>
  <c r="F56" i="7"/>
  <c r="E54" i="7"/>
  <c r="J20" i="7"/>
  <c r="E20" i="7"/>
  <c r="F91" i="7"/>
  <c r="J19" i="7"/>
  <c r="J14" i="7"/>
  <c r="J56" i="7"/>
  <c r="E7" i="7"/>
  <c r="E82" i="7"/>
  <c r="J39" i="6"/>
  <c r="J38" i="6"/>
  <c r="AY61" i="1"/>
  <c r="J37" i="6"/>
  <c r="AX61" i="1"/>
  <c r="BI242" i="6"/>
  <c r="BH242" i="6"/>
  <c r="BG242" i="6"/>
  <c r="BF242" i="6"/>
  <c r="T242" i="6"/>
  <c r="R242" i="6"/>
  <c r="P242" i="6"/>
  <c r="BI240" i="6"/>
  <c r="BH240" i="6"/>
  <c r="BG240" i="6"/>
  <c r="BF240" i="6"/>
  <c r="T240" i="6"/>
  <c r="R240" i="6"/>
  <c r="P240" i="6"/>
  <c r="BI238" i="6"/>
  <c r="BH238" i="6"/>
  <c r="BG238" i="6"/>
  <c r="BF238" i="6"/>
  <c r="T238" i="6"/>
  <c r="R238" i="6"/>
  <c r="P238" i="6"/>
  <c r="BI236" i="6"/>
  <c r="BH236" i="6"/>
  <c r="BG236" i="6"/>
  <c r="BF236" i="6"/>
  <c r="T236" i="6"/>
  <c r="R236" i="6"/>
  <c r="P236" i="6"/>
  <c r="BI234" i="6"/>
  <c r="BH234" i="6"/>
  <c r="BG234" i="6"/>
  <c r="BF234" i="6"/>
  <c r="T234" i="6"/>
  <c r="R234" i="6"/>
  <c r="P234" i="6"/>
  <c r="BI232" i="6"/>
  <c r="BH232" i="6"/>
  <c r="BG232" i="6"/>
  <c r="BF232" i="6"/>
  <c r="T232" i="6"/>
  <c r="R232" i="6"/>
  <c r="P232" i="6"/>
  <c r="BI230" i="6"/>
  <c r="BH230" i="6"/>
  <c r="BG230" i="6"/>
  <c r="BF230" i="6"/>
  <c r="T230" i="6"/>
  <c r="R230" i="6"/>
  <c r="P230" i="6"/>
  <c r="BI227" i="6"/>
  <c r="BH227" i="6"/>
  <c r="BG227" i="6"/>
  <c r="BF227" i="6"/>
  <c r="T227" i="6"/>
  <c r="R227" i="6"/>
  <c r="P227" i="6"/>
  <c r="BI225" i="6"/>
  <c r="BH225" i="6"/>
  <c r="BG225" i="6"/>
  <c r="BF225" i="6"/>
  <c r="T225" i="6"/>
  <c r="R225" i="6"/>
  <c r="P225" i="6"/>
  <c r="BI223" i="6"/>
  <c r="BH223" i="6"/>
  <c r="BG223" i="6"/>
  <c r="BF223" i="6"/>
  <c r="T223" i="6"/>
  <c r="R223" i="6"/>
  <c r="P223" i="6"/>
  <c r="BI221" i="6"/>
  <c r="BH221" i="6"/>
  <c r="BG221" i="6"/>
  <c r="BF221" i="6"/>
  <c r="T221" i="6"/>
  <c r="R221" i="6"/>
  <c r="P221" i="6"/>
  <c r="BI219" i="6"/>
  <c r="BH219" i="6"/>
  <c r="BG219" i="6"/>
  <c r="BF219" i="6"/>
  <c r="T219" i="6"/>
  <c r="R219" i="6"/>
  <c r="P219" i="6"/>
  <c r="BI217" i="6"/>
  <c r="BH217" i="6"/>
  <c r="BG217" i="6"/>
  <c r="BF217" i="6"/>
  <c r="T217" i="6"/>
  <c r="R217" i="6"/>
  <c r="P217" i="6"/>
  <c r="BI215" i="6"/>
  <c r="BH215" i="6"/>
  <c r="BG215" i="6"/>
  <c r="BF215" i="6"/>
  <c r="T215" i="6"/>
  <c r="R215" i="6"/>
  <c r="P215" i="6"/>
  <c r="BI213" i="6"/>
  <c r="BH213" i="6"/>
  <c r="BG213" i="6"/>
  <c r="BF213" i="6"/>
  <c r="T213" i="6"/>
  <c r="R213" i="6"/>
  <c r="P213" i="6"/>
  <c r="BI211" i="6"/>
  <c r="BH211" i="6"/>
  <c r="BG211" i="6"/>
  <c r="BF211" i="6"/>
  <c r="T211" i="6"/>
  <c r="R211" i="6"/>
  <c r="P211" i="6"/>
  <c r="BI209" i="6"/>
  <c r="BH209" i="6"/>
  <c r="BG209" i="6"/>
  <c r="BF209" i="6"/>
  <c r="T209" i="6"/>
  <c r="R209" i="6"/>
  <c r="P209" i="6"/>
  <c r="BI207" i="6"/>
  <c r="BH207" i="6"/>
  <c r="BG207" i="6"/>
  <c r="BF207" i="6"/>
  <c r="T207" i="6"/>
  <c r="R207" i="6"/>
  <c r="P207" i="6"/>
  <c r="BI205" i="6"/>
  <c r="BH205" i="6"/>
  <c r="BG205" i="6"/>
  <c r="BF205" i="6"/>
  <c r="T205" i="6"/>
  <c r="R205" i="6"/>
  <c r="P205" i="6"/>
  <c r="BI203" i="6"/>
  <c r="BH203" i="6"/>
  <c r="BG203" i="6"/>
  <c r="BF203" i="6"/>
  <c r="T203" i="6"/>
  <c r="R203" i="6"/>
  <c r="P203" i="6"/>
  <c r="BI201" i="6"/>
  <c r="BH201" i="6"/>
  <c r="BG201" i="6"/>
  <c r="BF201" i="6"/>
  <c r="T201" i="6"/>
  <c r="R201" i="6"/>
  <c r="P201" i="6"/>
  <c r="BI199" i="6"/>
  <c r="BH199" i="6"/>
  <c r="BG199" i="6"/>
  <c r="BF199" i="6"/>
  <c r="T199" i="6"/>
  <c r="R199" i="6"/>
  <c r="P199" i="6"/>
  <c r="BI197" i="6"/>
  <c r="BH197" i="6"/>
  <c r="BG197" i="6"/>
  <c r="BF197" i="6"/>
  <c r="T197" i="6"/>
  <c r="R197" i="6"/>
  <c r="P197" i="6"/>
  <c r="BI195" i="6"/>
  <c r="BH195" i="6"/>
  <c r="BG195" i="6"/>
  <c r="BF195" i="6"/>
  <c r="T195" i="6"/>
  <c r="R195" i="6"/>
  <c r="P195" i="6"/>
  <c r="BI193" i="6"/>
  <c r="BH193" i="6"/>
  <c r="BG193" i="6"/>
  <c r="BF193" i="6"/>
  <c r="T193" i="6"/>
  <c r="R193" i="6"/>
  <c r="P193" i="6"/>
  <c r="BI191" i="6"/>
  <c r="BH191" i="6"/>
  <c r="BG191" i="6"/>
  <c r="BF191" i="6"/>
  <c r="T191" i="6"/>
  <c r="R191" i="6"/>
  <c r="P191" i="6"/>
  <c r="BI189" i="6"/>
  <c r="BH189" i="6"/>
  <c r="BG189" i="6"/>
  <c r="BF189" i="6"/>
  <c r="T189" i="6"/>
  <c r="R189" i="6"/>
  <c r="P189" i="6"/>
  <c r="BI187" i="6"/>
  <c r="BH187" i="6"/>
  <c r="BG187" i="6"/>
  <c r="BF187" i="6"/>
  <c r="T187" i="6"/>
  <c r="R187" i="6"/>
  <c r="P187" i="6"/>
  <c r="BI185" i="6"/>
  <c r="BH185" i="6"/>
  <c r="BG185" i="6"/>
  <c r="BF185" i="6"/>
  <c r="T185" i="6"/>
  <c r="R185" i="6"/>
  <c r="P185" i="6"/>
  <c r="BI183" i="6"/>
  <c r="BH183" i="6"/>
  <c r="BG183" i="6"/>
  <c r="BF183" i="6"/>
  <c r="T183" i="6"/>
  <c r="R183" i="6"/>
  <c r="P183" i="6"/>
  <c r="BI181" i="6"/>
  <c r="BH181" i="6"/>
  <c r="BG181" i="6"/>
  <c r="BF181" i="6"/>
  <c r="T181" i="6"/>
  <c r="R181" i="6"/>
  <c r="P181" i="6"/>
  <c r="BI179" i="6"/>
  <c r="BH179" i="6"/>
  <c r="BG179" i="6"/>
  <c r="BF179" i="6"/>
  <c r="T179" i="6"/>
  <c r="R179" i="6"/>
  <c r="P179" i="6"/>
  <c r="BI177" i="6"/>
  <c r="BH177" i="6"/>
  <c r="BG177" i="6"/>
  <c r="BF177" i="6"/>
  <c r="T177" i="6"/>
  <c r="R177" i="6"/>
  <c r="P177" i="6"/>
  <c r="BI175" i="6"/>
  <c r="BH175" i="6"/>
  <c r="BG175" i="6"/>
  <c r="BF175" i="6"/>
  <c r="T175" i="6"/>
  <c r="R175" i="6"/>
  <c r="P175" i="6"/>
  <c r="BI173" i="6"/>
  <c r="BH173" i="6"/>
  <c r="BG173" i="6"/>
  <c r="BF173" i="6"/>
  <c r="T173" i="6"/>
  <c r="R173" i="6"/>
  <c r="P173" i="6"/>
  <c r="BI171" i="6"/>
  <c r="BH171" i="6"/>
  <c r="BG171" i="6"/>
  <c r="BF171" i="6"/>
  <c r="T171" i="6"/>
  <c r="R171" i="6"/>
  <c r="P171" i="6"/>
  <c r="BI169" i="6"/>
  <c r="BH169" i="6"/>
  <c r="BG169" i="6"/>
  <c r="BF169" i="6"/>
  <c r="T169" i="6"/>
  <c r="R169" i="6"/>
  <c r="P169" i="6"/>
  <c r="BI167" i="6"/>
  <c r="BH167" i="6"/>
  <c r="BG167" i="6"/>
  <c r="BF167" i="6"/>
  <c r="T167" i="6"/>
  <c r="R167" i="6"/>
  <c r="P167" i="6"/>
  <c r="BI164" i="6"/>
  <c r="BH164" i="6"/>
  <c r="BG164" i="6"/>
  <c r="BF164" i="6"/>
  <c r="T164" i="6"/>
  <c r="R164" i="6"/>
  <c r="P164" i="6"/>
  <c r="BI162" i="6"/>
  <c r="BH162" i="6"/>
  <c r="BG162" i="6"/>
  <c r="BF162" i="6"/>
  <c r="T162" i="6"/>
  <c r="R162" i="6"/>
  <c r="P162" i="6"/>
  <c r="BI160" i="6"/>
  <c r="BH160" i="6"/>
  <c r="BG160" i="6"/>
  <c r="BF160" i="6"/>
  <c r="T160" i="6"/>
  <c r="R160" i="6"/>
  <c r="P160" i="6"/>
  <c r="BI158" i="6"/>
  <c r="BH158" i="6"/>
  <c r="BG158" i="6"/>
  <c r="BF158" i="6"/>
  <c r="T158" i="6"/>
  <c r="R158" i="6"/>
  <c r="P158" i="6"/>
  <c r="BI155" i="6"/>
  <c r="BH155" i="6"/>
  <c r="BG155" i="6"/>
  <c r="BF155" i="6"/>
  <c r="T155" i="6"/>
  <c r="R155" i="6"/>
  <c r="P155" i="6"/>
  <c r="BI152" i="6"/>
  <c r="BH152" i="6"/>
  <c r="BG152" i="6"/>
  <c r="BF152" i="6"/>
  <c r="T152" i="6"/>
  <c r="R152" i="6"/>
  <c r="P152" i="6"/>
  <c r="BI149" i="6"/>
  <c r="BH149" i="6"/>
  <c r="BG149" i="6"/>
  <c r="BF149" i="6"/>
  <c r="T149" i="6"/>
  <c r="R149" i="6"/>
  <c r="P149" i="6"/>
  <c r="BI146" i="6"/>
  <c r="BH146" i="6"/>
  <c r="BG146" i="6"/>
  <c r="BF146" i="6"/>
  <c r="T146" i="6"/>
  <c r="R146" i="6"/>
  <c r="P146" i="6"/>
  <c r="BI144" i="6"/>
  <c r="BH144" i="6"/>
  <c r="BG144" i="6"/>
  <c r="BF144" i="6"/>
  <c r="T144" i="6"/>
  <c r="R144" i="6"/>
  <c r="P144" i="6"/>
  <c r="BI142" i="6"/>
  <c r="BH142" i="6"/>
  <c r="BG142" i="6"/>
  <c r="BF142" i="6"/>
  <c r="T142" i="6"/>
  <c r="R142" i="6"/>
  <c r="P142" i="6"/>
  <c r="BI140" i="6"/>
  <c r="BH140" i="6"/>
  <c r="BG140" i="6"/>
  <c r="BF140" i="6"/>
  <c r="T140" i="6"/>
  <c r="R140" i="6"/>
  <c r="P140" i="6"/>
  <c r="BI138" i="6"/>
  <c r="BH138" i="6"/>
  <c r="BG138" i="6"/>
  <c r="BF138" i="6"/>
  <c r="T138" i="6"/>
  <c r="R138" i="6"/>
  <c r="P138" i="6"/>
  <c r="BI135" i="6"/>
  <c r="BH135" i="6"/>
  <c r="BG135" i="6"/>
  <c r="BF135" i="6"/>
  <c r="T135" i="6"/>
  <c r="R135" i="6"/>
  <c r="P135" i="6"/>
  <c r="BI133" i="6"/>
  <c r="BH133" i="6"/>
  <c r="BG133" i="6"/>
  <c r="BF133" i="6"/>
  <c r="T133" i="6"/>
  <c r="R133" i="6"/>
  <c r="P133" i="6"/>
  <c r="BI130" i="6"/>
  <c r="BH130" i="6"/>
  <c r="BG130" i="6"/>
  <c r="BF130" i="6"/>
  <c r="T130" i="6"/>
  <c r="R130" i="6"/>
  <c r="P130" i="6"/>
  <c r="BI128" i="6"/>
  <c r="BH128" i="6"/>
  <c r="BG128" i="6"/>
  <c r="BF128" i="6"/>
  <c r="T128" i="6"/>
  <c r="R128" i="6"/>
  <c r="P128" i="6"/>
  <c r="BI126" i="6"/>
  <c r="BH126" i="6"/>
  <c r="BG126" i="6"/>
  <c r="BF126" i="6"/>
  <c r="T126" i="6"/>
  <c r="R126" i="6"/>
  <c r="P126" i="6"/>
  <c r="BI123" i="6"/>
  <c r="BH123" i="6"/>
  <c r="BG123" i="6"/>
  <c r="BF123" i="6"/>
  <c r="T123" i="6"/>
  <c r="R123" i="6"/>
  <c r="P123" i="6"/>
  <c r="BI121" i="6"/>
  <c r="BH121" i="6"/>
  <c r="BG121" i="6"/>
  <c r="BF121" i="6"/>
  <c r="T121" i="6"/>
  <c r="R121" i="6"/>
  <c r="P121" i="6"/>
  <c r="BI118" i="6"/>
  <c r="BH118" i="6"/>
  <c r="BG118" i="6"/>
  <c r="BF118" i="6"/>
  <c r="T118" i="6"/>
  <c r="R118" i="6"/>
  <c r="P118" i="6"/>
  <c r="BI116" i="6"/>
  <c r="BH116" i="6"/>
  <c r="BG116" i="6"/>
  <c r="BF116" i="6"/>
  <c r="T116" i="6"/>
  <c r="R116" i="6"/>
  <c r="P116" i="6"/>
  <c r="BI111" i="6"/>
  <c r="BH111" i="6"/>
  <c r="BG111" i="6"/>
  <c r="BF111" i="6"/>
  <c r="T111" i="6"/>
  <c r="R111" i="6"/>
  <c r="P111" i="6"/>
  <c r="BI108" i="6"/>
  <c r="BH108" i="6"/>
  <c r="BG108" i="6"/>
  <c r="BF108" i="6"/>
  <c r="T108" i="6"/>
  <c r="R108" i="6"/>
  <c r="P108" i="6"/>
  <c r="BI105" i="6"/>
  <c r="BH105" i="6"/>
  <c r="BG105" i="6"/>
  <c r="BF105" i="6"/>
  <c r="T105" i="6"/>
  <c r="R105" i="6"/>
  <c r="P105" i="6"/>
  <c r="BI102" i="6"/>
  <c r="BH102" i="6"/>
  <c r="BG102" i="6"/>
  <c r="BF102" i="6"/>
  <c r="T102" i="6"/>
  <c r="R102" i="6"/>
  <c r="P102" i="6"/>
  <c r="BI99" i="6"/>
  <c r="BH99" i="6"/>
  <c r="BG99" i="6"/>
  <c r="BF99" i="6"/>
  <c r="T99" i="6"/>
  <c r="R99" i="6"/>
  <c r="P99" i="6"/>
  <c r="BI96" i="6"/>
  <c r="BH96" i="6"/>
  <c r="BG96" i="6"/>
  <c r="BF96" i="6"/>
  <c r="T96" i="6"/>
  <c r="R96" i="6"/>
  <c r="P96" i="6"/>
  <c r="BI94" i="6"/>
  <c r="BH94" i="6"/>
  <c r="BG94" i="6"/>
  <c r="BF94" i="6"/>
  <c r="T94" i="6"/>
  <c r="R94" i="6"/>
  <c r="P94" i="6"/>
  <c r="J88" i="6"/>
  <c r="J87" i="6"/>
  <c r="F87" i="6"/>
  <c r="F85" i="6"/>
  <c r="E83" i="6"/>
  <c r="J59" i="6"/>
  <c r="J58" i="6"/>
  <c r="F58" i="6"/>
  <c r="F56" i="6"/>
  <c r="E54" i="6"/>
  <c r="J20" i="6"/>
  <c r="E20" i="6"/>
  <c r="F88" i="6"/>
  <c r="J19" i="6"/>
  <c r="J14" i="6"/>
  <c r="J56" i="6"/>
  <c r="E7" i="6"/>
  <c r="E79" i="6"/>
  <c r="J39" i="5"/>
  <c r="J38" i="5"/>
  <c r="AY60" i="1"/>
  <c r="J37" i="5"/>
  <c r="AX60" i="1"/>
  <c r="BI429" i="5"/>
  <c r="BH429" i="5"/>
  <c r="BG429" i="5"/>
  <c r="BF429" i="5"/>
  <c r="T429" i="5"/>
  <c r="T428" i="5"/>
  <c r="R429" i="5"/>
  <c r="R428" i="5"/>
  <c r="P429" i="5"/>
  <c r="P428" i="5"/>
  <c r="BI423" i="5"/>
  <c r="BH423" i="5"/>
  <c r="BG423" i="5"/>
  <c r="BF423" i="5"/>
  <c r="T423" i="5"/>
  <c r="R423" i="5"/>
  <c r="P423" i="5"/>
  <c r="BI418" i="5"/>
  <c r="BH418" i="5"/>
  <c r="BG418" i="5"/>
  <c r="BF418" i="5"/>
  <c r="T418" i="5"/>
  <c r="R418" i="5"/>
  <c r="P418" i="5"/>
  <c r="BI412" i="5"/>
  <c r="BH412" i="5"/>
  <c r="BG412" i="5"/>
  <c r="BF412" i="5"/>
  <c r="T412" i="5"/>
  <c r="R412" i="5"/>
  <c r="P412" i="5"/>
  <c r="BI407" i="5"/>
  <c r="BH407" i="5"/>
  <c r="BG407" i="5"/>
  <c r="BF407" i="5"/>
  <c r="T407" i="5"/>
  <c r="R407" i="5"/>
  <c r="P407" i="5"/>
  <c r="BI402" i="5"/>
  <c r="BH402" i="5"/>
  <c r="BG402" i="5"/>
  <c r="BF402" i="5"/>
  <c r="T402" i="5"/>
  <c r="R402" i="5"/>
  <c r="P402" i="5"/>
  <c r="BI396" i="5"/>
  <c r="BH396" i="5"/>
  <c r="BG396" i="5"/>
  <c r="BF396" i="5"/>
  <c r="T396" i="5"/>
  <c r="R396" i="5"/>
  <c r="P396" i="5"/>
  <c r="BI390" i="5"/>
  <c r="BH390" i="5"/>
  <c r="BG390" i="5"/>
  <c r="BF390" i="5"/>
  <c r="T390" i="5"/>
  <c r="R390" i="5"/>
  <c r="P390" i="5"/>
  <c r="BI384" i="5"/>
  <c r="BH384" i="5"/>
  <c r="BG384" i="5"/>
  <c r="BF384" i="5"/>
  <c r="T384" i="5"/>
  <c r="R384" i="5"/>
  <c r="P384" i="5"/>
  <c r="BI378" i="5"/>
  <c r="BH378" i="5"/>
  <c r="BG378" i="5"/>
  <c r="BF378" i="5"/>
  <c r="T378" i="5"/>
  <c r="R378" i="5"/>
  <c r="P378" i="5"/>
  <c r="BI373" i="5"/>
  <c r="BH373" i="5"/>
  <c r="BG373" i="5"/>
  <c r="BF373" i="5"/>
  <c r="T373" i="5"/>
  <c r="R373" i="5"/>
  <c r="P373" i="5"/>
  <c r="BI370" i="5"/>
  <c r="BH370" i="5"/>
  <c r="BG370" i="5"/>
  <c r="BF370" i="5"/>
  <c r="T370" i="5"/>
  <c r="R370" i="5"/>
  <c r="P370" i="5"/>
  <c r="BI367" i="5"/>
  <c r="BH367" i="5"/>
  <c r="BG367" i="5"/>
  <c r="BF367" i="5"/>
  <c r="T367" i="5"/>
  <c r="R367" i="5"/>
  <c r="P367" i="5"/>
  <c r="BI363" i="5"/>
  <c r="BH363" i="5"/>
  <c r="BG363" i="5"/>
  <c r="BF363" i="5"/>
  <c r="T363" i="5"/>
  <c r="R363" i="5"/>
  <c r="P363" i="5"/>
  <c r="BI361" i="5"/>
  <c r="BH361" i="5"/>
  <c r="BG361" i="5"/>
  <c r="BF361" i="5"/>
  <c r="T361" i="5"/>
  <c r="R361" i="5"/>
  <c r="P361" i="5"/>
  <c r="BI356" i="5"/>
  <c r="BH356" i="5"/>
  <c r="BG356" i="5"/>
  <c r="BF356" i="5"/>
  <c r="T356" i="5"/>
  <c r="R356" i="5"/>
  <c r="P356" i="5"/>
  <c r="BI351" i="5"/>
  <c r="BH351" i="5"/>
  <c r="BG351" i="5"/>
  <c r="BF351" i="5"/>
  <c r="T351" i="5"/>
  <c r="R351" i="5"/>
  <c r="P351" i="5"/>
  <c r="BI339" i="5"/>
  <c r="BH339" i="5"/>
  <c r="BG339" i="5"/>
  <c r="BF339" i="5"/>
  <c r="T339" i="5"/>
  <c r="R339" i="5"/>
  <c r="P339" i="5"/>
  <c r="BI335" i="5"/>
  <c r="BH335" i="5"/>
  <c r="BG335" i="5"/>
  <c r="BF335" i="5"/>
  <c r="T335" i="5"/>
  <c r="R335" i="5"/>
  <c r="P335" i="5"/>
  <c r="BI331" i="5"/>
  <c r="BH331" i="5"/>
  <c r="BG331" i="5"/>
  <c r="BF331" i="5"/>
  <c r="T331" i="5"/>
  <c r="R331" i="5"/>
  <c r="P331" i="5"/>
  <c r="BI326" i="5"/>
  <c r="BH326" i="5"/>
  <c r="BG326" i="5"/>
  <c r="BF326" i="5"/>
  <c r="T326" i="5"/>
  <c r="R326" i="5"/>
  <c r="P326" i="5"/>
  <c r="BI321" i="5"/>
  <c r="BH321" i="5"/>
  <c r="BG321" i="5"/>
  <c r="BF321" i="5"/>
  <c r="T321" i="5"/>
  <c r="R321" i="5"/>
  <c r="P321" i="5"/>
  <c r="BI318" i="5"/>
  <c r="BH318" i="5"/>
  <c r="BG318" i="5"/>
  <c r="BF318" i="5"/>
  <c r="T318" i="5"/>
  <c r="R318" i="5"/>
  <c r="P318" i="5"/>
  <c r="BI309" i="5"/>
  <c r="BH309" i="5"/>
  <c r="BG309" i="5"/>
  <c r="BF309" i="5"/>
  <c r="T309" i="5"/>
  <c r="R309" i="5"/>
  <c r="P309" i="5"/>
  <c r="BI307" i="5"/>
  <c r="BH307" i="5"/>
  <c r="BG307" i="5"/>
  <c r="BF307" i="5"/>
  <c r="T307" i="5"/>
  <c r="R307" i="5"/>
  <c r="P307" i="5"/>
  <c r="BI301" i="5"/>
  <c r="BH301" i="5"/>
  <c r="BG301" i="5"/>
  <c r="BF301" i="5"/>
  <c r="T301" i="5"/>
  <c r="R301" i="5"/>
  <c r="P301" i="5"/>
  <c r="BI298" i="5"/>
  <c r="BH298" i="5"/>
  <c r="BG298" i="5"/>
  <c r="BF298" i="5"/>
  <c r="T298" i="5"/>
  <c r="R298" i="5"/>
  <c r="P298" i="5"/>
  <c r="BI295" i="5"/>
  <c r="BH295" i="5"/>
  <c r="BG295" i="5"/>
  <c r="BF295" i="5"/>
  <c r="T295" i="5"/>
  <c r="R295" i="5"/>
  <c r="P295" i="5"/>
  <c r="BI291" i="5"/>
  <c r="BH291" i="5"/>
  <c r="BG291" i="5"/>
  <c r="BF291" i="5"/>
  <c r="T291" i="5"/>
  <c r="R291" i="5"/>
  <c r="P291" i="5"/>
  <c r="BI288" i="5"/>
  <c r="BH288" i="5"/>
  <c r="BG288" i="5"/>
  <c r="BF288" i="5"/>
  <c r="T288" i="5"/>
  <c r="R288" i="5"/>
  <c r="P288" i="5"/>
  <c r="BI285" i="5"/>
  <c r="BH285" i="5"/>
  <c r="BG285" i="5"/>
  <c r="BF285" i="5"/>
  <c r="T285" i="5"/>
  <c r="R285" i="5"/>
  <c r="P285" i="5"/>
  <c r="BI283" i="5"/>
  <c r="BH283" i="5"/>
  <c r="BG283" i="5"/>
  <c r="BF283" i="5"/>
  <c r="T283" i="5"/>
  <c r="R283" i="5"/>
  <c r="P283" i="5"/>
  <c r="BI280" i="5"/>
  <c r="BH280" i="5"/>
  <c r="BG280" i="5"/>
  <c r="BF280" i="5"/>
  <c r="T280" i="5"/>
  <c r="R280" i="5"/>
  <c r="P280" i="5"/>
  <c r="BI276" i="5"/>
  <c r="BH276" i="5"/>
  <c r="BG276" i="5"/>
  <c r="BF276" i="5"/>
  <c r="T276" i="5"/>
  <c r="R276" i="5"/>
  <c r="P276" i="5"/>
  <c r="BI271" i="5"/>
  <c r="BH271" i="5"/>
  <c r="BG271" i="5"/>
  <c r="BF271" i="5"/>
  <c r="T271" i="5"/>
  <c r="R271" i="5"/>
  <c r="P271" i="5"/>
  <c r="BI267" i="5"/>
  <c r="BH267" i="5"/>
  <c r="BG267" i="5"/>
  <c r="BF267" i="5"/>
  <c r="T267" i="5"/>
  <c r="R267" i="5"/>
  <c r="P267" i="5"/>
  <c r="BI255" i="5"/>
  <c r="BH255" i="5"/>
  <c r="BG255" i="5"/>
  <c r="BF255" i="5"/>
  <c r="T255" i="5"/>
  <c r="R255" i="5"/>
  <c r="P255" i="5"/>
  <c r="BI252" i="5"/>
  <c r="BH252" i="5"/>
  <c r="BG252" i="5"/>
  <c r="BF252" i="5"/>
  <c r="T252" i="5"/>
  <c r="R252" i="5"/>
  <c r="P252" i="5"/>
  <c r="BI247" i="5"/>
  <c r="BH247" i="5"/>
  <c r="BG247" i="5"/>
  <c r="BF247" i="5"/>
  <c r="T247" i="5"/>
  <c r="R247" i="5"/>
  <c r="P247" i="5"/>
  <c r="BI243" i="5"/>
  <c r="BH243" i="5"/>
  <c r="BG243" i="5"/>
  <c r="BF243" i="5"/>
  <c r="T243" i="5"/>
  <c r="R243" i="5"/>
  <c r="P243" i="5"/>
  <c r="BI240" i="5"/>
  <c r="BH240" i="5"/>
  <c r="BG240" i="5"/>
  <c r="BF240" i="5"/>
  <c r="T240" i="5"/>
  <c r="R240" i="5"/>
  <c r="P240" i="5"/>
  <c r="BI235" i="5"/>
  <c r="BH235" i="5"/>
  <c r="BG235" i="5"/>
  <c r="BF235" i="5"/>
  <c r="T235" i="5"/>
  <c r="R235" i="5"/>
  <c r="P235" i="5"/>
  <c r="BI231" i="5"/>
  <c r="BH231" i="5"/>
  <c r="BG231" i="5"/>
  <c r="BF231" i="5"/>
  <c r="T231" i="5"/>
  <c r="R231" i="5"/>
  <c r="P231" i="5"/>
  <c r="BI227" i="5"/>
  <c r="BH227" i="5"/>
  <c r="BG227" i="5"/>
  <c r="BF227" i="5"/>
  <c r="T227" i="5"/>
  <c r="R227" i="5"/>
  <c r="P227" i="5"/>
  <c r="BI223" i="5"/>
  <c r="BH223" i="5"/>
  <c r="BG223" i="5"/>
  <c r="BF223" i="5"/>
  <c r="T223" i="5"/>
  <c r="R223" i="5"/>
  <c r="P223" i="5"/>
  <c r="BI218" i="5"/>
  <c r="BH218" i="5"/>
  <c r="BG218" i="5"/>
  <c r="BF218" i="5"/>
  <c r="T218" i="5"/>
  <c r="R218" i="5"/>
  <c r="P218" i="5"/>
  <c r="BI214" i="5"/>
  <c r="BH214" i="5"/>
  <c r="BG214" i="5"/>
  <c r="BF214" i="5"/>
  <c r="T214" i="5"/>
  <c r="R214" i="5"/>
  <c r="P214" i="5"/>
  <c r="BI211" i="5"/>
  <c r="BH211" i="5"/>
  <c r="BG211" i="5"/>
  <c r="BF211" i="5"/>
  <c r="T211" i="5"/>
  <c r="R211" i="5"/>
  <c r="P211" i="5"/>
  <c r="BI207" i="5"/>
  <c r="BH207" i="5"/>
  <c r="BG207" i="5"/>
  <c r="BF207" i="5"/>
  <c r="T207" i="5"/>
  <c r="R207" i="5"/>
  <c r="P207" i="5"/>
  <c r="BI202" i="5"/>
  <c r="BH202" i="5"/>
  <c r="BG202" i="5"/>
  <c r="BF202" i="5"/>
  <c r="T202" i="5"/>
  <c r="R202" i="5"/>
  <c r="P202" i="5"/>
  <c r="BI198" i="5"/>
  <c r="BH198" i="5"/>
  <c r="BG198" i="5"/>
  <c r="BF198" i="5"/>
  <c r="T198" i="5"/>
  <c r="R198" i="5"/>
  <c r="P198" i="5"/>
  <c r="BI194" i="5"/>
  <c r="BH194" i="5"/>
  <c r="BG194" i="5"/>
  <c r="BF194" i="5"/>
  <c r="T194" i="5"/>
  <c r="R194" i="5"/>
  <c r="P194" i="5"/>
  <c r="BI189" i="5"/>
  <c r="BH189" i="5"/>
  <c r="BG189" i="5"/>
  <c r="BF189" i="5"/>
  <c r="T189" i="5"/>
  <c r="R189" i="5"/>
  <c r="P189" i="5"/>
  <c r="BI183" i="5"/>
  <c r="BH183" i="5"/>
  <c r="BG183" i="5"/>
  <c r="BF183" i="5"/>
  <c r="T183" i="5"/>
  <c r="R183" i="5"/>
  <c r="P183" i="5"/>
  <c r="BI180" i="5"/>
  <c r="BH180" i="5"/>
  <c r="BG180" i="5"/>
  <c r="BF180" i="5"/>
  <c r="T180" i="5"/>
  <c r="R180" i="5"/>
  <c r="P180" i="5"/>
  <c r="BI175" i="5"/>
  <c r="BH175" i="5"/>
  <c r="BG175" i="5"/>
  <c r="BF175" i="5"/>
  <c r="T175" i="5"/>
  <c r="R175" i="5"/>
  <c r="P175" i="5"/>
  <c r="BI172" i="5"/>
  <c r="BH172" i="5"/>
  <c r="BG172" i="5"/>
  <c r="BF172" i="5"/>
  <c r="T172" i="5"/>
  <c r="R172" i="5"/>
  <c r="P172" i="5"/>
  <c r="BI168" i="5"/>
  <c r="BH168" i="5"/>
  <c r="BG168" i="5"/>
  <c r="BF168" i="5"/>
  <c r="T168" i="5"/>
  <c r="R168" i="5"/>
  <c r="P168" i="5"/>
  <c r="BI164" i="5"/>
  <c r="BH164" i="5"/>
  <c r="BG164" i="5"/>
  <c r="BF164" i="5"/>
  <c r="T164" i="5"/>
  <c r="R164" i="5"/>
  <c r="P164" i="5"/>
  <c r="BI160" i="5"/>
  <c r="BH160" i="5"/>
  <c r="BG160" i="5"/>
  <c r="BF160" i="5"/>
  <c r="T160" i="5"/>
  <c r="R160" i="5"/>
  <c r="P160" i="5"/>
  <c r="BI155" i="5"/>
  <c r="BH155" i="5"/>
  <c r="BG155" i="5"/>
  <c r="BF155" i="5"/>
  <c r="T155" i="5"/>
  <c r="R155" i="5"/>
  <c r="P155" i="5"/>
  <c r="BI149" i="5"/>
  <c r="BH149" i="5"/>
  <c r="BG149" i="5"/>
  <c r="BF149" i="5"/>
  <c r="T149" i="5"/>
  <c r="R149" i="5"/>
  <c r="P149" i="5"/>
  <c r="BI143" i="5"/>
  <c r="BH143" i="5"/>
  <c r="BG143" i="5"/>
  <c r="BF143" i="5"/>
  <c r="T143" i="5"/>
  <c r="R143" i="5"/>
  <c r="P143" i="5"/>
  <c r="BI137" i="5"/>
  <c r="BH137" i="5"/>
  <c r="BG137" i="5"/>
  <c r="BF137" i="5"/>
  <c r="T137" i="5"/>
  <c r="R137" i="5"/>
  <c r="P137" i="5"/>
  <c r="BI131" i="5"/>
  <c r="BH131" i="5"/>
  <c r="BG131" i="5"/>
  <c r="BF131" i="5"/>
  <c r="T131" i="5"/>
  <c r="R131" i="5"/>
  <c r="P131" i="5"/>
  <c r="BI126" i="5"/>
  <c r="BH126" i="5"/>
  <c r="BG126" i="5"/>
  <c r="BF126" i="5"/>
  <c r="T126" i="5"/>
  <c r="R126" i="5"/>
  <c r="P126" i="5"/>
  <c r="BI123" i="5"/>
  <c r="BH123" i="5"/>
  <c r="BG123" i="5"/>
  <c r="BF123" i="5"/>
  <c r="T123" i="5"/>
  <c r="R123" i="5"/>
  <c r="P123" i="5"/>
  <c r="BI121" i="5"/>
  <c r="BH121" i="5"/>
  <c r="BG121" i="5"/>
  <c r="BF121" i="5"/>
  <c r="T121" i="5"/>
  <c r="R121" i="5"/>
  <c r="P121" i="5"/>
  <c r="BI119" i="5"/>
  <c r="BH119" i="5"/>
  <c r="BG119" i="5"/>
  <c r="BF119" i="5"/>
  <c r="T119" i="5"/>
  <c r="R119" i="5"/>
  <c r="P119" i="5"/>
  <c r="BI116" i="5"/>
  <c r="BH116" i="5"/>
  <c r="BG116" i="5"/>
  <c r="BF116" i="5"/>
  <c r="T116" i="5"/>
  <c r="R116" i="5"/>
  <c r="P116" i="5"/>
  <c r="BI114" i="5"/>
  <c r="BH114" i="5"/>
  <c r="BG114" i="5"/>
  <c r="BF114" i="5"/>
  <c r="T114" i="5"/>
  <c r="R114" i="5"/>
  <c r="P114" i="5"/>
  <c r="BI111" i="5"/>
  <c r="BH111" i="5"/>
  <c r="BG111" i="5"/>
  <c r="BF111" i="5"/>
  <c r="T111" i="5"/>
  <c r="R111" i="5"/>
  <c r="P111" i="5"/>
  <c r="BI109" i="5"/>
  <c r="BH109" i="5"/>
  <c r="BG109" i="5"/>
  <c r="BF109" i="5"/>
  <c r="T109" i="5"/>
  <c r="R109" i="5"/>
  <c r="P109" i="5"/>
  <c r="BI106" i="5"/>
  <c r="BH106" i="5"/>
  <c r="BG106" i="5"/>
  <c r="BF106" i="5"/>
  <c r="T106" i="5"/>
  <c r="R106" i="5"/>
  <c r="P106" i="5"/>
  <c r="BI104" i="5"/>
  <c r="BH104" i="5"/>
  <c r="BG104" i="5"/>
  <c r="BF104" i="5"/>
  <c r="T104" i="5"/>
  <c r="R104" i="5"/>
  <c r="P104" i="5"/>
  <c r="BI101" i="5"/>
  <c r="BH101" i="5"/>
  <c r="BG101" i="5"/>
  <c r="BF101" i="5"/>
  <c r="T101" i="5"/>
  <c r="R101" i="5"/>
  <c r="P101" i="5"/>
  <c r="BI99" i="5"/>
  <c r="BH99" i="5"/>
  <c r="BG99" i="5"/>
  <c r="BF99" i="5"/>
  <c r="T99" i="5"/>
  <c r="R99" i="5"/>
  <c r="P99" i="5"/>
  <c r="BI96" i="5"/>
  <c r="BH96" i="5"/>
  <c r="BG96" i="5"/>
  <c r="BF96" i="5"/>
  <c r="T96" i="5"/>
  <c r="R96" i="5"/>
  <c r="P96" i="5"/>
  <c r="J90" i="5"/>
  <c r="J89" i="5"/>
  <c r="F89" i="5"/>
  <c r="F87" i="5"/>
  <c r="E85" i="5"/>
  <c r="J59" i="5"/>
  <c r="J58" i="5"/>
  <c r="F58" i="5"/>
  <c r="F56" i="5"/>
  <c r="E54" i="5"/>
  <c r="J20" i="5"/>
  <c r="E20" i="5"/>
  <c r="F90" i="5"/>
  <c r="J19" i="5"/>
  <c r="J14" i="5"/>
  <c r="J56" i="5"/>
  <c r="E7" i="5"/>
  <c r="E50" i="5"/>
  <c r="J39" i="4"/>
  <c r="J38" i="4"/>
  <c r="AY58" i="1"/>
  <c r="J37" i="4"/>
  <c r="AX58" i="1"/>
  <c r="BI391" i="4"/>
  <c r="BH391" i="4"/>
  <c r="BG391" i="4"/>
  <c r="BF391" i="4"/>
  <c r="T391" i="4"/>
  <c r="R391" i="4"/>
  <c r="P391" i="4"/>
  <c r="BI388" i="4"/>
  <c r="BH388" i="4"/>
  <c r="BG388" i="4"/>
  <c r="BF388" i="4"/>
  <c r="T388" i="4"/>
  <c r="R388" i="4"/>
  <c r="P388" i="4"/>
  <c r="BI385" i="4"/>
  <c r="BH385" i="4"/>
  <c r="BG385" i="4"/>
  <c r="BF385" i="4"/>
  <c r="T385" i="4"/>
  <c r="R385" i="4"/>
  <c r="P385" i="4"/>
  <c r="BI377" i="4"/>
  <c r="BH377" i="4"/>
  <c r="BG377" i="4"/>
  <c r="BF377" i="4"/>
  <c r="T377" i="4"/>
  <c r="R377" i="4"/>
  <c r="P377" i="4"/>
  <c r="BI370" i="4"/>
  <c r="BH370" i="4"/>
  <c r="BG370" i="4"/>
  <c r="BF370" i="4"/>
  <c r="T370" i="4"/>
  <c r="R370" i="4"/>
  <c r="P370" i="4"/>
  <c r="BI367" i="4"/>
  <c r="BH367" i="4"/>
  <c r="BG367" i="4"/>
  <c r="BF367" i="4"/>
  <c r="T367" i="4"/>
  <c r="R367" i="4"/>
  <c r="P367" i="4"/>
  <c r="BI364" i="4"/>
  <c r="BH364" i="4"/>
  <c r="BG364" i="4"/>
  <c r="BF364" i="4"/>
  <c r="T364" i="4"/>
  <c r="R364" i="4"/>
  <c r="P364" i="4"/>
  <c r="BI361" i="4"/>
  <c r="BH361" i="4"/>
  <c r="BG361" i="4"/>
  <c r="BF361" i="4"/>
  <c r="T361" i="4"/>
  <c r="R361" i="4"/>
  <c r="P361" i="4"/>
  <c r="BI358" i="4"/>
  <c r="BH358" i="4"/>
  <c r="BG358" i="4"/>
  <c r="BF358" i="4"/>
  <c r="T358" i="4"/>
  <c r="R358" i="4"/>
  <c r="P358" i="4"/>
  <c r="BI355" i="4"/>
  <c r="BH355" i="4"/>
  <c r="BG355" i="4"/>
  <c r="BF355" i="4"/>
  <c r="T355" i="4"/>
  <c r="R355" i="4"/>
  <c r="P355" i="4"/>
  <c r="BI352" i="4"/>
  <c r="BH352" i="4"/>
  <c r="BG352" i="4"/>
  <c r="BF352" i="4"/>
  <c r="T352" i="4"/>
  <c r="R352" i="4"/>
  <c r="P352" i="4"/>
  <c r="BI349" i="4"/>
  <c r="BH349" i="4"/>
  <c r="BG349" i="4"/>
  <c r="BF349" i="4"/>
  <c r="T349" i="4"/>
  <c r="R349" i="4"/>
  <c r="P349" i="4"/>
  <c r="BI346" i="4"/>
  <c r="BH346" i="4"/>
  <c r="BG346" i="4"/>
  <c r="BF346" i="4"/>
  <c r="T346" i="4"/>
  <c r="R346" i="4"/>
  <c r="P346" i="4"/>
  <c r="BI343" i="4"/>
  <c r="BH343" i="4"/>
  <c r="BG343" i="4"/>
  <c r="BF343" i="4"/>
  <c r="T343" i="4"/>
  <c r="R343" i="4"/>
  <c r="P343" i="4"/>
  <c r="BI339" i="4"/>
  <c r="BH339" i="4"/>
  <c r="BG339" i="4"/>
  <c r="BF339" i="4"/>
  <c r="T339" i="4"/>
  <c r="R339" i="4"/>
  <c r="P339" i="4"/>
  <c r="BI333" i="4"/>
  <c r="BH333" i="4"/>
  <c r="BG333" i="4"/>
  <c r="BF333" i="4"/>
  <c r="T333" i="4"/>
  <c r="R333" i="4"/>
  <c r="P333" i="4"/>
  <c r="BI331" i="4"/>
  <c r="BH331" i="4"/>
  <c r="BG331" i="4"/>
  <c r="BF331" i="4"/>
  <c r="T331" i="4"/>
  <c r="R331" i="4"/>
  <c r="P331" i="4"/>
  <c r="BI329" i="4"/>
  <c r="BH329" i="4"/>
  <c r="BG329" i="4"/>
  <c r="BF329" i="4"/>
  <c r="T329" i="4"/>
  <c r="R329" i="4"/>
  <c r="P329" i="4"/>
  <c r="BI327" i="4"/>
  <c r="BH327" i="4"/>
  <c r="BG327" i="4"/>
  <c r="BF327" i="4"/>
  <c r="T327" i="4"/>
  <c r="R327" i="4"/>
  <c r="P327" i="4"/>
  <c r="BI324" i="4"/>
  <c r="BH324" i="4"/>
  <c r="BG324" i="4"/>
  <c r="BF324" i="4"/>
  <c r="T324" i="4"/>
  <c r="R324" i="4"/>
  <c r="P324" i="4"/>
  <c r="BI322" i="4"/>
  <c r="BH322" i="4"/>
  <c r="BG322" i="4"/>
  <c r="BF322" i="4"/>
  <c r="T322" i="4"/>
  <c r="R322" i="4"/>
  <c r="P322" i="4"/>
  <c r="BI320" i="4"/>
  <c r="BH320" i="4"/>
  <c r="BG320" i="4"/>
  <c r="BF320" i="4"/>
  <c r="T320" i="4"/>
  <c r="R320" i="4"/>
  <c r="P320" i="4"/>
  <c r="BI318" i="4"/>
  <c r="BH318" i="4"/>
  <c r="BG318" i="4"/>
  <c r="BF318" i="4"/>
  <c r="T318" i="4"/>
  <c r="R318" i="4"/>
  <c r="P318" i="4"/>
  <c r="BI316" i="4"/>
  <c r="BH316" i="4"/>
  <c r="BG316" i="4"/>
  <c r="BF316" i="4"/>
  <c r="T316" i="4"/>
  <c r="R316" i="4"/>
  <c r="P316" i="4"/>
  <c r="BI314" i="4"/>
  <c r="BH314" i="4"/>
  <c r="BG314" i="4"/>
  <c r="BF314" i="4"/>
  <c r="T314" i="4"/>
  <c r="R314" i="4"/>
  <c r="P314" i="4"/>
  <c r="BI311" i="4"/>
  <c r="BH311" i="4"/>
  <c r="BG311" i="4"/>
  <c r="BF311" i="4"/>
  <c r="T311" i="4"/>
  <c r="R311" i="4"/>
  <c r="P311" i="4"/>
  <c r="BI309" i="4"/>
  <c r="BH309" i="4"/>
  <c r="BG309" i="4"/>
  <c r="BF309" i="4"/>
  <c r="T309" i="4"/>
  <c r="R309" i="4"/>
  <c r="P309" i="4"/>
  <c r="BI307" i="4"/>
  <c r="BH307" i="4"/>
  <c r="BG307" i="4"/>
  <c r="BF307" i="4"/>
  <c r="T307" i="4"/>
  <c r="R307" i="4"/>
  <c r="P307" i="4"/>
  <c r="BI305" i="4"/>
  <c r="BH305" i="4"/>
  <c r="BG305" i="4"/>
  <c r="BF305" i="4"/>
  <c r="T305" i="4"/>
  <c r="R305" i="4"/>
  <c r="P305" i="4"/>
  <c r="BI301" i="4"/>
  <c r="BH301" i="4"/>
  <c r="BG301" i="4"/>
  <c r="BF301" i="4"/>
  <c r="T301" i="4"/>
  <c r="R301" i="4"/>
  <c r="P301" i="4"/>
  <c r="BI298" i="4"/>
  <c r="BH298" i="4"/>
  <c r="BG298" i="4"/>
  <c r="BF298" i="4"/>
  <c r="T298" i="4"/>
  <c r="R298" i="4"/>
  <c r="P298" i="4"/>
  <c r="BI294" i="4"/>
  <c r="BH294" i="4"/>
  <c r="BG294" i="4"/>
  <c r="BF294" i="4"/>
  <c r="T294" i="4"/>
  <c r="R294" i="4"/>
  <c r="P294" i="4"/>
  <c r="BI291" i="4"/>
  <c r="BH291" i="4"/>
  <c r="BG291" i="4"/>
  <c r="BF291" i="4"/>
  <c r="T291" i="4"/>
  <c r="R291" i="4"/>
  <c r="P291" i="4"/>
  <c r="BI289" i="4"/>
  <c r="BH289" i="4"/>
  <c r="BG289" i="4"/>
  <c r="BF289" i="4"/>
  <c r="T289" i="4"/>
  <c r="R289" i="4"/>
  <c r="P289" i="4"/>
  <c r="BI287" i="4"/>
  <c r="BH287" i="4"/>
  <c r="BG287" i="4"/>
  <c r="BF287" i="4"/>
  <c r="T287" i="4"/>
  <c r="R287" i="4"/>
  <c r="P287" i="4"/>
  <c r="BI283" i="4"/>
  <c r="BH283" i="4"/>
  <c r="BG283" i="4"/>
  <c r="BF283" i="4"/>
  <c r="T283" i="4"/>
  <c r="R283" i="4"/>
  <c r="P283" i="4"/>
  <c r="BI280" i="4"/>
  <c r="BH280" i="4"/>
  <c r="BG280" i="4"/>
  <c r="BF280" i="4"/>
  <c r="T280" i="4"/>
  <c r="R280" i="4"/>
  <c r="P280" i="4"/>
  <c r="BI276" i="4"/>
  <c r="BH276" i="4"/>
  <c r="BG276" i="4"/>
  <c r="BF276" i="4"/>
  <c r="T276" i="4"/>
  <c r="R276" i="4"/>
  <c r="P276" i="4"/>
  <c r="BI273" i="4"/>
  <c r="BH273" i="4"/>
  <c r="BG273" i="4"/>
  <c r="BF273" i="4"/>
  <c r="T273" i="4"/>
  <c r="R273" i="4"/>
  <c r="P273" i="4"/>
  <c r="BI271" i="4"/>
  <c r="BH271" i="4"/>
  <c r="BG271" i="4"/>
  <c r="BF271" i="4"/>
  <c r="T271" i="4"/>
  <c r="R271" i="4"/>
  <c r="P271" i="4"/>
  <c r="BI269" i="4"/>
  <c r="BH269" i="4"/>
  <c r="BG269" i="4"/>
  <c r="BF269" i="4"/>
  <c r="T269" i="4"/>
  <c r="R269" i="4"/>
  <c r="P269" i="4"/>
  <c r="BI265" i="4"/>
  <c r="BH265" i="4"/>
  <c r="BG265" i="4"/>
  <c r="BF265" i="4"/>
  <c r="T265" i="4"/>
  <c r="R265" i="4"/>
  <c r="P265" i="4"/>
  <c r="BI262" i="4"/>
  <c r="BH262" i="4"/>
  <c r="BG262" i="4"/>
  <c r="BF262" i="4"/>
  <c r="T262" i="4"/>
  <c r="R262" i="4"/>
  <c r="P262" i="4"/>
  <c r="BI259" i="4"/>
  <c r="BH259" i="4"/>
  <c r="BG259" i="4"/>
  <c r="BF259" i="4"/>
  <c r="T259" i="4"/>
  <c r="R259" i="4"/>
  <c r="P259" i="4"/>
  <c r="BI256" i="4"/>
  <c r="BH256" i="4"/>
  <c r="BG256" i="4"/>
  <c r="BF256" i="4"/>
  <c r="T256" i="4"/>
  <c r="R256" i="4"/>
  <c r="P256" i="4"/>
  <c r="BI253" i="4"/>
  <c r="BH253" i="4"/>
  <c r="BG253" i="4"/>
  <c r="BF253" i="4"/>
  <c r="T253" i="4"/>
  <c r="R253" i="4"/>
  <c r="P253" i="4"/>
  <c r="BI250" i="4"/>
  <c r="BH250" i="4"/>
  <c r="BG250" i="4"/>
  <c r="BF250" i="4"/>
  <c r="T250" i="4"/>
  <c r="R250" i="4"/>
  <c r="P250" i="4"/>
  <c r="BI248" i="4"/>
  <c r="BH248" i="4"/>
  <c r="BG248" i="4"/>
  <c r="BF248" i="4"/>
  <c r="T248" i="4"/>
  <c r="R248" i="4"/>
  <c r="P248" i="4"/>
  <c r="BI245" i="4"/>
  <c r="BH245" i="4"/>
  <c r="BG245" i="4"/>
  <c r="BF245" i="4"/>
  <c r="T245" i="4"/>
  <c r="R245" i="4"/>
  <c r="P245" i="4"/>
  <c r="BI243" i="4"/>
  <c r="BH243" i="4"/>
  <c r="BG243" i="4"/>
  <c r="BF243" i="4"/>
  <c r="T243" i="4"/>
  <c r="R243" i="4"/>
  <c r="P243" i="4"/>
  <c r="BI241" i="4"/>
  <c r="BH241" i="4"/>
  <c r="BG241" i="4"/>
  <c r="BF241" i="4"/>
  <c r="T241" i="4"/>
  <c r="R241" i="4"/>
  <c r="P241" i="4"/>
  <c r="BI239" i="4"/>
  <c r="BH239" i="4"/>
  <c r="BG239" i="4"/>
  <c r="BF239" i="4"/>
  <c r="T239" i="4"/>
  <c r="R239" i="4"/>
  <c r="P239" i="4"/>
  <c r="BI237" i="4"/>
  <c r="BH237" i="4"/>
  <c r="BG237" i="4"/>
  <c r="BF237" i="4"/>
  <c r="T237" i="4"/>
  <c r="R237" i="4"/>
  <c r="P237" i="4"/>
  <c r="BI235" i="4"/>
  <c r="BH235" i="4"/>
  <c r="BG235" i="4"/>
  <c r="BF235" i="4"/>
  <c r="T235" i="4"/>
  <c r="R235" i="4"/>
  <c r="P235" i="4"/>
  <c r="BI233" i="4"/>
  <c r="BH233" i="4"/>
  <c r="BG233" i="4"/>
  <c r="BF233" i="4"/>
  <c r="T233" i="4"/>
  <c r="R233" i="4"/>
  <c r="P233" i="4"/>
  <c r="BI231" i="4"/>
  <c r="BH231" i="4"/>
  <c r="BG231" i="4"/>
  <c r="BF231" i="4"/>
  <c r="T231" i="4"/>
  <c r="R231" i="4"/>
  <c r="P231" i="4"/>
  <c r="BI229" i="4"/>
  <c r="BH229" i="4"/>
  <c r="BG229" i="4"/>
  <c r="BF229" i="4"/>
  <c r="T229" i="4"/>
  <c r="R229" i="4"/>
  <c r="P229" i="4"/>
  <c r="BI227" i="4"/>
  <c r="BH227" i="4"/>
  <c r="BG227" i="4"/>
  <c r="BF227" i="4"/>
  <c r="T227" i="4"/>
  <c r="R227" i="4"/>
  <c r="P227" i="4"/>
  <c r="BI225" i="4"/>
  <c r="BH225" i="4"/>
  <c r="BG225" i="4"/>
  <c r="BF225" i="4"/>
  <c r="T225" i="4"/>
  <c r="R225" i="4"/>
  <c r="P225" i="4"/>
  <c r="BI223" i="4"/>
  <c r="BH223" i="4"/>
  <c r="BG223" i="4"/>
  <c r="BF223" i="4"/>
  <c r="T223" i="4"/>
  <c r="R223" i="4"/>
  <c r="P223" i="4"/>
  <c r="BI221" i="4"/>
  <c r="BH221" i="4"/>
  <c r="BG221" i="4"/>
  <c r="BF221" i="4"/>
  <c r="T221" i="4"/>
  <c r="R221" i="4"/>
  <c r="P221" i="4"/>
  <c r="BI219" i="4"/>
  <c r="BH219" i="4"/>
  <c r="BG219" i="4"/>
  <c r="BF219" i="4"/>
  <c r="T219" i="4"/>
  <c r="R219" i="4"/>
  <c r="P219" i="4"/>
  <c r="BI217" i="4"/>
  <c r="BH217" i="4"/>
  <c r="BG217" i="4"/>
  <c r="BF217" i="4"/>
  <c r="T217" i="4"/>
  <c r="R217" i="4"/>
  <c r="P217" i="4"/>
  <c r="BI215" i="4"/>
  <c r="BH215" i="4"/>
  <c r="BG215" i="4"/>
  <c r="BF215" i="4"/>
  <c r="T215" i="4"/>
  <c r="R215" i="4"/>
  <c r="P215" i="4"/>
  <c r="BI213" i="4"/>
  <c r="BH213" i="4"/>
  <c r="BG213" i="4"/>
  <c r="BF213" i="4"/>
  <c r="T213" i="4"/>
  <c r="R213" i="4"/>
  <c r="P213" i="4"/>
  <c r="BI211" i="4"/>
  <c r="BH211" i="4"/>
  <c r="BG211" i="4"/>
  <c r="BF211" i="4"/>
  <c r="T211" i="4"/>
  <c r="R211" i="4"/>
  <c r="P211" i="4"/>
  <c r="BI209" i="4"/>
  <c r="BH209" i="4"/>
  <c r="BG209" i="4"/>
  <c r="BF209" i="4"/>
  <c r="T209" i="4"/>
  <c r="R209" i="4"/>
  <c r="P209" i="4"/>
  <c r="BI207" i="4"/>
  <c r="BH207" i="4"/>
  <c r="BG207" i="4"/>
  <c r="BF207" i="4"/>
  <c r="T207" i="4"/>
  <c r="R207" i="4"/>
  <c r="P207" i="4"/>
  <c r="BI205" i="4"/>
  <c r="BH205" i="4"/>
  <c r="BG205" i="4"/>
  <c r="BF205" i="4"/>
  <c r="T205" i="4"/>
  <c r="R205" i="4"/>
  <c r="P205" i="4"/>
  <c r="BI203" i="4"/>
  <c r="BH203" i="4"/>
  <c r="BG203" i="4"/>
  <c r="BF203" i="4"/>
  <c r="T203" i="4"/>
  <c r="R203" i="4"/>
  <c r="P203" i="4"/>
  <c r="BI201" i="4"/>
  <c r="BH201" i="4"/>
  <c r="BG201" i="4"/>
  <c r="BF201" i="4"/>
  <c r="T201" i="4"/>
  <c r="R201" i="4"/>
  <c r="P201" i="4"/>
  <c r="BI199" i="4"/>
  <c r="BH199" i="4"/>
  <c r="BG199" i="4"/>
  <c r="BF199" i="4"/>
  <c r="T199" i="4"/>
  <c r="R199" i="4"/>
  <c r="P199" i="4"/>
  <c r="BI197" i="4"/>
  <c r="BH197" i="4"/>
  <c r="BG197" i="4"/>
  <c r="BF197" i="4"/>
  <c r="T197" i="4"/>
  <c r="R197" i="4"/>
  <c r="P197" i="4"/>
  <c r="BI195" i="4"/>
  <c r="BH195" i="4"/>
  <c r="BG195" i="4"/>
  <c r="BF195" i="4"/>
  <c r="T195" i="4"/>
  <c r="R195" i="4"/>
  <c r="P195" i="4"/>
  <c r="BI193" i="4"/>
  <c r="BH193" i="4"/>
  <c r="BG193" i="4"/>
  <c r="BF193" i="4"/>
  <c r="T193" i="4"/>
  <c r="R193" i="4"/>
  <c r="P193" i="4"/>
  <c r="BI191" i="4"/>
  <c r="BH191" i="4"/>
  <c r="BG191" i="4"/>
  <c r="BF191" i="4"/>
  <c r="T191" i="4"/>
  <c r="R191" i="4"/>
  <c r="P191" i="4"/>
  <c r="BI188" i="4"/>
  <c r="BH188" i="4"/>
  <c r="BG188" i="4"/>
  <c r="BF188" i="4"/>
  <c r="T188" i="4"/>
  <c r="R188" i="4"/>
  <c r="P188" i="4"/>
  <c r="BI182" i="4"/>
  <c r="BH182" i="4"/>
  <c r="BG182" i="4"/>
  <c r="BF182" i="4"/>
  <c r="T182" i="4"/>
  <c r="R182" i="4"/>
  <c r="P182" i="4"/>
  <c r="BI180" i="4"/>
  <c r="BH180" i="4"/>
  <c r="BG180" i="4"/>
  <c r="BF180" i="4"/>
  <c r="T180" i="4"/>
  <c r="R180" i="4"/>
  <c r="P180" i="4"/>
  <c r="BI177" i="4"/>
  <c r="BH177" i="4"/>
  <c r="BG177" i="4"/>
  <c r="BF177" i="4"/>
  <c r="T177" i="4"/>
  <c r="R177" i="4"/>
  <c r="P177" i="4"/>
  <c r="BI173" i="4"/>
  <c r="BH173" i="4"/>
  <c r="BG173" i="4"/>
  <c r="BF173" i="4"/>
  <c r="T173" i="4"/>
  <c r="R173" i="4"/>
  <c r="P173" i="4"/>
  <c r="BI170" i="4"/>
  <c r="BH170" i="4"/>
  <c r="BG170" i="4"/>
  <c r="BF170" i="4"/>
  <c r="T170" i="4"/>
  <c r="R170" i="4"/>
  <c r="P170" i="4"/>
  <c r="BI165" i="4"/>
  <c r="BH165" i="4"/>
  <c r="BG165" i="4"/>
  <c r="BF165" i="4"/>
  <c r="T165" i="4"/>
  <c r="R165" i="4"/>
  <c r="P165" i="4"/>
  <c r="BI162" i="4"/>
  <c r="BH162" i="4"/>
  <c r="BG162" i="4"/>
  <c r="BF162" i="4"/>
  <c r="T162" i="4"/>
  <c r="R162" i="4"/>
  <c r="P162" i="4"/>
  <c r="BI160" i="4"/>
  <c r="BH160" i="4"/>
  <c r="BG160" i="4"/>
  <c r="BF160" i="4"/>
  <c r="T160" i="4"/>
  <c r="R160" i="4"/>
  <c r="P160" i="4"/>
  <c r="BI155" i="4"/>
  <c r="BH155" i="4"/>
  <c r="BG155" i="4"/>
  <c r="BF155" i="4"/>
  <c r="T155" i="4"/>
  <c r="R155" i="4"/>
  <c r="P155" i="4"/>
  <c r="BI152" i="4"/>
  <c r="BH152" i="4"/>
  <c r="BG152" i="4"/>
  <c r="BF152" i="4"/>
  <c r="T152" i="4"/>
  <c r="R152" i="4"/>
  <c r="P152" i="4"/>
  <c r="BI147" i="4"/>
  <c r="BH147" i="4"/>
  <c r="BG147" i="4"/>
  <c r="BF147" i="4"/>
  <c r="T147" i="4"/>
  <c r="R147" i="4"/>
  <c r="P147" i="4"/>
  <c r="BI144" i="4"/>
  <c r="BH144" i="4"/>
  <c r="BG144" i="4"/>
  <c r="BF144" i="4"/>
  <c r="T144" i="4"/>
  <c r="R144" i="4"/>
  <c r="P144" i="4"/>
  <c r="BI141" i="4"/>
  <c r="BH141" i="4"/>
  <c r="BG141" i="4"/>
  <c r="BF141" i="4"/>
  <c r="T141" i="4"/>
  <c r="R141" i="4"/>
  <c r="P141" i="4"/>
  <c r="BI135" i="4"/>
  <c r="BH135" i="4"/>
  <c r="BG135" i="4"/>
  <c r="BF135" i="4"/>
  <c r="T135" i="4"/>
  <c r="R135" i="4"/>
  <c r="P135" i="4"/>
  <c r="BI132" i="4"/>
  <c r="BH132" i="4"/>
  <c r="BG132" i="4"/>
  <c r="BF132" i="4"/>
  <c r="T132" i="4"/>
  <c r="R132" i="4"/>
  <c r="P132" i="4"/>
  <c r="BI129" i="4"/>
  <c r="BH129" i="4"/>
  <c r="BG129" i="4"/>
  <c r="BF129" i="4"/>
  <c r="T129" i="4"/>
  <c r="R129" i="4"/>
  <c r="P129" i="4"/>
  <c r="BI126" i="4"/>
  <c r="BH126" i="4"/>
  <c r="BG126" i="4"/>
  <c r="BF126" i="4"/>
  <c r="T126" i="4"/>
  <c r="R126" i="4"/>
  <c r="P126" i="4"/>
  <c r="BI124" i="4"/>
  <c r="BH124" i="4"/>
  <c r="BG124" i="4"/>
  <c r="BF124" i="4"/>
  <c r="T124" i="4"/>
  <c r="R124" i="4"/>
  <c r="P124" i="4"/>
  <c r="BI122" i="4"/>
  <c r="BH122" i="4"/>
  <c r="BG122" i="4"/>
  <c r="BF122" i="4"/>
  <c r="T122" i="4"/>
  <c r="R122" i="4"/>
  <c r="P122" i="4"/>
  <c r="BI120" i="4"/>
  <c r="BH120" i="4"/>
  <c r="BG120" i="4"/>
  <c r="BF120" i="4"/>
  <c r="T120" i="4"/>
  <c r="R120" i="4"/>
  <c r="P120" i="4"/>
  <c r="BI118" i="4"/>
  <c r="BH118" i="4"/>
  <c r="BG118" i="4"/>
  <c r="BF118" i="4"/>
  <c r="T118" i="4"/>
  <c r="R118" i="4"/>
  <c r="P118" i="4"/>
  <c r="BI116" i="4"/>
  <c r="BH116" i="4"/>
  <c r="BG116" i="4"/>
  <c r="BF116" i="4"/>
  <c r="T116" i="4"/>
  <c r="R116" i="4"/>
  <c r="P116" i="4"/>
  <c r="BI114" i="4"/>
  <c r="BH114" i="4"/>
  <c r="BG114" i="4"/>
  <c r="BF114" i="4"/>
  <c r="T114" i="4"/>
  <c r="R114" i="4"/>
  <c r="P114" i="4"/>
  <c r="BI110" i="4"/>
  <c r="BH110" i="4"/>
  <c r="BG110" i="4"/>
  <c r="BF110" i="4"/>
  <c r="T110" i="4"/>
  <c r="R110" i="4"/>
  <c r="P110" i="4"/>
  <c r="BI107" i="4"/>
  <c r="BH107" i="4"/>
  <c r="BG107" i="4"/>
  <c r="BF107" i="4"/>
  <c r="T107" i="4"/>
  <c r="R107" i="4"/>
  <c r="P107" i="4"/>
  <c r="BI104" i="4"/>
  <c r="BH104" i="4"/>
  <c r="BG104" i="4"/>
  <c r="BF104" i="4"/>
  <c r="T104" i="4"/>
  <c r="R104" i="4"/>
  <c r="P104" i="4"/>
  <c r="BI101" i="4"/>
  <c r="BH101" i="4"/>
  <c r="BG101" i="4"/>
  <c r="BF101" i="4"/>
  <c r="T101" i="4"/>
  <c r="R101" i="4"/>
  <c r="P101" i="4"/>
  <c r="BI98" i="4"/>
  <c r="BH98" i="4"/>
  <c r="BG98" i="4"/>
  <c r="BF98" i="4"/>
  <c r="T98" i="4"/>
  <c r="R98" i="4"/>
  <c r="P98" i="4"/>
  <c r="J92" i="4"/>
  <c r="J91" i="4"/>
  <c r="F91" i="4"/>
  <c r="F89" i="4"/>
  <c r="E87" i="4"/>
  <c r="J59" i="4"/>
  <c r="J58" i="4"/>
  <c r="F58" i="4"/>
  <c r="F56" i="4"/>
  <c r="E54" i="4"/>
  <c r="J20" i="4"/>
  <c r="E20" i="4"/>
  <c r="F59" i="4"/>
  <c r="J19" i="4"/>
  <c r="J14" i="4"/>
  <c r="J89" i="4"/>
  <c r="E7" i="4"/>
  <c r="E50" i="4"/>
  <c r="J39" i="3"/>
  <c r="J38" i="3"/>
  <c r="AY57" i="1"/>
  <c r="J37" i="3"/>
  <c r="AX57" i="1"/>
  <c r="BI250" i="3"/>
  <c r="BH250" i="3"/>
  <c r="BG250" i="3"/>
  <c r="BF250" i="3"/>
  <c r="T250" i="3"/>
  <c r="R250" i="3"/>
  <c r="P250" i="3"/>
  <c r="BI248" i="3"/>
  <c r="BH248" i="3"/>
  <c r="BG248" i="3"/>
  <c r="BF248" i="3"/>
  <c r="T248" i="3"/>
  <c r="R248" i="3"/>
  <c r="P248" i="3"/>
  <c r="BI246" i="3"/>
  <c r="BH246" i="3"/>
  <c r="BG246" i="3"/>
  <c r="BF246" i="3"/>
  <c r="T246" i="3"/>
  <c r="R246" i="3"/>
  <c r="P246" i="3"/>
  <c r="BI244" i="3"/>
  <c r="BH244" i="3"/>
  <c r="BG244" i="3"/>
  <c r="BF244" i="3"/>
  <c r="T244" i="3"/>
  <c r="R244" i="3"/>
  <c r="P244" i="3"/>
  <c r="BI242" i="3"/>
  <c r="BH242" i="3"/>
  <c r="BG242" i="3"/>
  <c r="BF242" i="3"/>
  <c r="T242" i="3"/>
  <c r="R242" i="3"/>
  <c r="P242" i="3"/>
  <c r="BI240" i="3"/>
  <c r="BH240" i="3"/>
  <c r="BG240" i="3"/>
  <c r="BF240" i="3"/>
  <c r="T240" i="3"/>
  <c r="R240" i="3"/>
  <c r="P240" i="3"/>
  <c r="BI238" i="3"/>
  <c r="BH238" i="3"/>
  <c r="BG238" i="3"/>
  <c r="BF238" i="3"/>
  <c r="T238" i="3"/>
  <c r="R238" i="3"/>
  <c r="P238" i="3"/>
  <c r="BI235" i="3"/>
  <c r="BH235" i="3"/>
  <c r="BG235" i="3"/>
  <c r="BF235" i="3"/>
  <c r="T235" i="3"/>
  <c r="R235" i="3"/>
  <c r="P235" i="3"/>
  <c r="BI233" i="3"/>
  <c r="BH233" i="3"/>
  <c r="BG233" i="3"/>
  <c r="BF233" i="3"/>
  <c r="T233" i="3"/>
  <c r="R233" i="3"/>
  <c r="P233" i="3"/>
  <c r="BI231" i="3"/>
  <c r="BH231" i="3"/>
  <c r="BG231" i="3"/>
  <c r="BF231" i="3"/>
  <c r="T231" i="3"/>
  <c r="R231" i="3"/>
  <c r="P231" i="3"/>
  <c r="BI229" i="3"/>
  <c r="BH229" i="3"/>
  <c r="BG229" i="3"/>
  <c r="BF229" i="3"/>
  <c r="T229" i="3"/>
  <c r="R229" i="3"/>
  <c r="P229" i="3"/>
  <c r="BI227" i="3"/>
  <c r="BH227" i="3"/>
  <c r="BG227" i="3"/>
  <c r="BF227" i="3"/>
  <c r="T227" i="3"/>
  <c r="R227" i="3"/>
  <c r="P227" i="3"/>
  <c r="BI225" i="3"/>
  <c r="BH225" i="3"/>
  <c r="BG225" i="3"/>
  <c r="BF225" i="3"/>
  <c r="T225" i="3"/>
  <c r="R225" i="3"/>
  <c r="P225" i="3"/>
  <c r="BI223" i="3"/>
  <c r="BH223" i="3"/>
  <c r="BG223" i="3"/>
  <c r="BF223" i="3"/>
  <c r="T223" i="3"/>
  <c r="R223" i="3"/>
  <c r="P223" i="3"/>
  <c r="BI221" i="3"/>
  <c r="BH221" i="3"/>
  <c r="BG221" i="3"/>
  <c r="BF221" i="3"/>
  <c r="T221" i="3"/>
  <c r="R221" i="3"/>
  <c r="P221" i="3"/>
  <c r="BI219" i="3"/>
  <c r="BH219" i="3"/>
  <c r="BG219" i="3"/>
  <c r="BF219" i="3"/>
  <c r="T219" i="3"/>
  <c r="R219" i="3"/>
  <c r="P219" i="3"/>
  <c r="BI217" i="3"/>
  <c r="BH217" i="3"/>
  <c r="BG217" i="3"/>
  <c r="BF217" i="3"/>
  <c r="T217" i="3"/>
  <c r="R217" i="3"/>
  <c r="P217" i="3"/>
  <c r="BI215" i="3"/>
  <c r="BH215" i="3"/>
  <c r="BG215" i="3"/>
  <c r="BF215" i="3"/>
  <c r="T215" i="3"/>
  <c r="R215" i="3"/>
  <c r="P215" i="3"/>
  <c r="BI213" i="3"/>
  <c r="BH213" i="3"/>
  <c r="BG213" i="3"/>
  <c r="BF213" i="3"/>
  <c r="T213" i="3"/>
  <c r="R213" i="3"/>
  <c r="P213" i="3"/>
  <c r="BI211" i="3"/>
  <c r="BH211" i="3"/>
  <c r="BG211" i="3"/>
  <c r="BF211" i="3"/>
  <c r="T211" i="3"/>
  <c r="R211" i="3"/>
  <c r="P211" i="3"/>
  <c r="BI209" i="3"/>
  <c r="BH209" i="3"/>
  <c r="BG209" i="3"/>
  <c r="BF209" i="3"/>
  <c r="T209" i="3"/>
  <c r="R209" i="3"/>
  <c r="P209" i="3"/>
  <c r="BI207" i="3"/>
  <c r="BH207" i="3"/>
  <c r="BG207" i="3"/>
  <c r="BF207" i="3"/>
  <c r="T207" i="3"/>
  <c r="R207" i="3"/>
  <c r="P207" i="3"/>
  <c r="BI205" i="3"/>
  <c r="BH205" i="3"/>
  <c r="BG205" i="3"/>
  <c r="BF205" i="3"/>
  <c r="T205" i="3"/>
  <c r="R205" i="3"/>
  <c r="P205" i="3"/>
  <c r="BI203" i="3"/>
  <c r="BH203" i="3"/>
  <c r="BG203" i="3"/>
  <c r="BF203" i="3"/>
  <c r="T203" i="3"/>
  <c r="R203" i="3"/>
  <c r="P203" i="3"/>
  <c r="BI201" i="3"/>
  <c r="BH201" i="3"/>
  <c r="BG201" i="3"/>
  <c r="BF201" i="3"/>
  <c r="T201" i="3"/>
  <c r="R201" i="3"/>
  <c r="P201" i="3"/>
  <c r="BI199" i="3"/>
  <c r="BH199" i="3"/>
  <c r="BG199" i="3"/>
  <c r="BF199" i="3"/>
  <c r="T199" i="3"/>
  <c r="R199" i="3"/>
  <c r="P199" i="3"/>
  <c r="BI197" i="3"/>
  <c r="BH197" i="3"/>
  <c r="BG197" i="3"/>
  <c r="BF197" i="3"/>
  <c r="T197" i="3"/>
  <c r="R197" i="3"/>
  <c r="P197" i="3"/>
  <c r="BI195" i="3"/>
  <c r="BH195" i="3"/>
  <c r="BG195" i="3"/>
  <c r="BF195" i="3"/>
  <c r="T195" i="3"/>
  <c r="R195" i="3"/>
  <c r="P195" i="3"/>
  <c r="BI193" i="3"/>
  <c r="BH193" i="3"/>
  <c r="BG193" i="3"/>
  <c r="BF193" i="3"/>
  <c r="T193" i="3"/>
  <c r="R193" i="3"/>
  <c r="P193" i="3"/>
  <c r="BI191" i="3"/>
  <c r="BH191" i="3"/>
  <c r="BG191" i="3"/>
  <c r="BF191" i="3"/>
  <c r="T191" i="3"/>
  <c r="R191" i="3"/>
  <c r="P191" i="3"/>
  <c r="BI189" i="3"/>
  <c r="BH189" i="3"/>
  <c r="BG189" i="3"/>
  <c r="BF189" i="3"/>
  <c r="T189" i="3"/>
  <c r="R189" i="3"/>
  <c r="P189" i="3"/>
  <c r="BI187" i="3"/>
  <c r="BH187" i="3"/>
  <c r="BG187" i="3"/>
  <c r="BF187" i="3"/>
  <c r="T187" i="3"/>
  <c r="R187" i="3"/>
  <c r="P187" i="3"/>
  <c r="BI185" i="3"/>
  <c r="BH185" i="3"/>
  <c r="BG185" i="3"/>
  <c r="BF185" i="3"/>
  <c r="T185" i="3"/>
  <c r="R185" i="3"/>
  <c r="P185" i="3"/>
  <c r="BI183" i="3"/>
  <c r="BH183" i="3"/>
  <c r="BG183" i="3"/>
  <c r="BF183" i="3"/>
  <c r="T183" i="3"/>
  <c r="R183" i="3"/>
  <c r="P183" i="3"/>
  <c r="BI181" i="3"/>
  <c r="BH181" i="3"/>
  <c r="BG181" i="3"/>
  <c r="BF181" i="3"/>
  <c r="T181" i="3"/>
  <c r="R181" i="3"/>
  <c r="P181" i="3"/>
  <c r="BI179" i="3"/>
  <c r="BH179" i="3"/>
  <c r="BG179" i="3"/>
  <c r="BF179" i="3"/>
  <c r="T179" i="3"/>
  <c r="R179" i="3"/>
  <c r="P179" i="3"/>
  <c r="BI177" i="3"/>
  <c r="BH177" i="3"/>
  <c r="BG177" i="3"/>
  <c r="BF177" i="3"/>
  <c r="T177" i="3"/>
  <c r="R177" i="3"/>
  <c r="P177" i="3"/>
  <c r="BI175" i="3"/>
  <c r="BH175" i="3"/>
  <c r="BG175" i="3"/>
  <c r="BF175" i="3"/>
  <c r="T175" i="3"/>
  <c r="R175" i="3"/>
  <c r="P175" i="3"/>
  <c r="BI173" i="3"/>
  <c r="BH173" i="3"/>
  <c r="BG173" i="3"/>
  <c r="BF173" i="3"/>
  <c r="T173" i="3"/>
  <c r="R173" i="3"/>
  <c r="P173" i="3"/>
  <c r="BI171" i="3"/>
  <c r="BH171" i="3"/>
  <c r="BG171" i="3"/>
  <c r="BF171" i="3"/>
  <c r="T171" i="3"/>
  <c r="R171" i="3"/>
  <c r="P171" i="3"/>
  <c r="BI169" i="3"/>
  <c r="BH169" i="3"/>
  <c r="BG169" i="3"/>
  <c r="BF169" i="3"/>
  <c r="T169" i="3"/>
  <c r="R169" i="3"/>
  <c r="P169" i="3"/>
  <c r="BI166" i="3"/>
  <c r="BH166" i="3"/>
  <c r="BG166" i="3"/>
  <c r="BF166" i="3"/>
  <c r="T166" i="3"/>
  <c r="R166" i="3"/>
  <c r="P166" i="3"/>
  <c r="BI164" i="3"/>
  <c r="BH164" i="3"/>
  <c r="BG164" i="3"/>
  <c r="BF164" i="3"/>
  <c r="T164" i="3"/>
  <c r="R164" i="3"/>
  <c r="P164" i="3"/>
  <c r="BI162" i="3"/>
  <c r="BH162" i="3"/>
  <c r="BG162" i="3"/>
  <c r="BF162" i="3"/>
  <c r="T162" i="3"/>
  <c r="R162" i="3"/>
  <c r="P162" i="3"/>
  <c r="BI160" i="3"/>
  <c r="BH160" i="3"/>
  <c r="BG160" i="3"/>
  <c r="BF160" i="3"/>
  <c r="T160" i="3"/>
  <c r="R160" i="3"/>
  <c r="P160" i="3"/>
  <c r="BI157" i="3"/>
  <c r="BH157" i="3"/>
  <c r="BG157" i="3"/>
  <c r="BF157" i="3"/>
  <c r="T157" i="3"/>
  <c r="R157" i="3"/>
  <c r="P157" i="3"/>
  <c r="BI154" i="3"/>
  <c r="BH154" i="3"/>
  <c r="BG154" i="3"/>
  <c r="BF154" i="3"/>
  <c r="T154" i="3"/>
  <c r="R154" i="3"/>
  <c r="P154" i="3"/>
  <c r="BI151" i="3"/>
  <c r="BH151" i="3"/>
  <c r="BG151" i="3"/>
  <c r="BF151" i="3"/>
  <c r="T151" i="3"/>
  <c r="R151" i="3"/>
  <c r="P151" i="3"/>
  <c r="BI148" i="3"/>
  <c r="BH148" i="3"/>
  <c r="BG148" i="3"/>
  <c r="BF148" i="3"/>
  <c r="T148" i="3"/>
  <c r="R148" i="3"/>
  <c r="P148" i="3"/>
  <c r="BI145" i="3"/>
  <c r="BH145" i="3"/>
  <c r="BG145" i="3"/>
  <c r="BF145" i="3"/>
  <c r="T145" i="3"/>
  <c r="R145" i="3"/>
  <c r="P145" i="3"/>
  <c r="BI143" i="3"/>
  <c r="BH143" i="3"/>
  <c r="BG143" i="3"/>
  <c r="BF143" i="3"/>
  <c r="T143" i="3"/>
  <c r="R143" i="3"/>
  <c r="P143" i="3"/>
  <c r="BI141" i="3"/>
  <c r="BH141" i="3"/>
  <c r="BG141" i="3"/>
  <c r="BF141" i="3"/>
  <c r="T141" i="3"/>
  <c r="R141" i="3"/>
  <c r="P141" i="3"/>
  <c r="BI138" i="3"/>
  <c r="BH138" i="3"/>
  <c r="BG138" i="3"/>
  <c r="BF138" i="3"/>
  <c r="T138" i="3"/>
  <c r="R138" i="3"/>
  <c r="P138" i="3"/>
  <c r="BI136" i="3"/>
  <c r="BH136" i="3"/>
  <c r="BG136" i="3"/>
  <c r="BF136" i="3"/>
  <c r="T136" i="3"/>
  <c r="R136" i="3"/>
  <c r="P136" i="3"/>
  <c r="BI133" i="3"/>
  <c r="BH133" i="3"/>
  <c r="BG133" i="3"/>
  <c r="BF133" i="3"/>
  <c r="T133" i="3"/>
  <c r="R133" i="3"/>
  <c r="P133" i="3"/>
  <c r="BI131" i="3"/>
  <c r="BH131" i="3"/>
  <c r="BG131" i="3"/>
  <c r="BF131" i="3"/>
  <c r="T131" i="3"/>
  <c r="R131" i="3"/>
  <c r="P131" i="3"/>
  <c r="BI128" i="3"/>
  <c r="BH128" i="3"/>
  <c r="BG128" i="3"/>
  <c r="BF128" i="3"/>
  <c r="T128" i="3"/>
  <c r="R128" i="3"/>
  <c r="P128" i="3"/>
  <c r="BI126" i="3"/>
  <c r="BH126" i="3"/>
  <c r="BG126" i="3"/>
  <c r="BF126" i="3"/>
  <c r="T126" i="3"/>
  <c r="R126" i="3"/>
  <c r="P126" i="3"/>
  <c r="BI124" i="3"/>
  <c r="BH124" i="3"/>
  <c r="BG124" i="3"/>
  <c r="BF124" i="3"/>
  <c r="T124" i="3"/>
  <c r="R124" i="3"/>
  <c r="P124" i="3"/>
  <c r="BI121" i="3"/>
  <c r="BH121" i="3"/>
  <c r="BG121" i="3"/>
  <c r="BF121" i="3"/>
  <c r="T121" i="3"/>
  <c r="R121" i="3"/>
  <c r="P121" i="3"/>
  <c r="BI119" i="3"/>
  <c r="BH119" i="3"/>
  <c r="BG119" i="3"/>
  <c r="BF119" i="3"/>
  <c r="T119" i="3"/>
  <c r="R119" i="3"/>
  <c r="P119" i="3"/>
  <c r="BI116" i="3"/>
  <c r="BH116" i="3"/>
  <c r="BG116" i="3"/>
  <c r="BF116" i="3"/>
  <c r="T116" i="3"/>
  <c r="R116" i="3"/>
  <c r="P116" i="3"/>
  <c r="BI114" i="3"/>
  <c r="BH114" i="3"/>
  <c r="BG114" i="3"/>
  <c r="BF114" i="3"/>
  <c r="T114" i="3"/>
  <c r="R114" i="3"/>
  <c r="P114" i="3"/>
  <c r="BI110" i="3"/>
  <c r="BH110" i="3"/>
  <c r="BG110" i="3"/>
  <c r="BF110" i="3"/>
  <c r="T110" i="3"/>
  <c r="R110" i="3"/>
  <c r="P110" i="3"/>
  <c r="BI107" i="3"/>
  <c r="BH107" i="3"/>
  <c r="BG107" i="3"/>
  <c r="BF107" i="3"/>
  <c r="T107" i="3"/>
  <c r="R107" i="3"/>
  <c r="P107" i="3"/>
  <c r="BI104" i="3"/>
  <c r="BH104" i="3"/>
  <c r="BG104" i="3"/>
  <c r="BF104" i="3"/>
  <c r="T104" i="3"/>
  <c r="R104" i="3"/>
  <c r="P104" i="3"/>
  <c r="BI101" i="3"/>
  <c r="BH101" i="3"/>
  <c r="BG101" i="3"/>
  <c r="BF101" i="3"/>
  <c r="T101" i="3"/>
  <c r="R101" i="3"/>
  <c r="P101" i="3"/>
  <c r="BI98" i="3"/>
  <c r="BH98" i="3"/>
  <c r="BG98" i="3"/>
  <c r="BF98" i="3"/>
  <c r="T98" i="3"/>
  <c r="R98" i="3"/>
  <c r="P98" i="3"/>
  <c r="BI95" i="3"/>
  <c r="BH95" i="3"/>
  <c r="BG95" i="3"/>
  <c r="BF95" i="3"/>
  <c r="T95" i="3"/>
  <c r="R95" i="3"/>
  <c r="P95" i="3"/>
  <c r="BI93" i="3"/>
  <c r="BH93" i="3"/>
  <c r="BG93" i="3"/>
  <c r="BF93" i="3"/>
  <c r="T93" i="3"/>
  <c r="R93" i="3"/>
  <c r="P93" i="3"/>
  <c r="J87" i="3"/>
  <c r="J86" i="3"/>
  <c r="F86" i="3"/>
  <c r="F84" i="3"/>
  <c r="E82" i="3"/>
  <c r="J59" i="3"/>
  <c r="J58" i="3"/>
  <c r="F58" i="3"/>
  <c r="F56" i="3"/>
  <c r="E54" i="3"/>
  <c r="J20" i="3"/>
  <c r="E20" i="3"/>
  <c r="F87" i="3"/>
  <c r="J19" i="3"/>
  <c r="J14" i="3"/>
  <c r="J84" i="3"/>
  <c r="E7" i="3"/>
  <c r="E78" i="3"/>
  <c r="J39" i="2"/>
  <c r="J38" i="2"/>
  <c r="AY56" i="1"/>
  <c r="J37" i="2"/>
  <c r="AX56" i="1"/>
  <c r="BI355" i="2"/>
  <c r="BH355" i="2"/>
  <c r="BG355" i="2"/>
  <c r="BF355" i="2"/>
  <c r="T355" i="2"/>
  <c r="T354" i="2"/>
  <c r="R355" i="2"/>
  <c r="R354" i="2"/>
  <c r="P355" i="2"/>
  <c r="P354" i="2"/>
  <c r="BI350" i="2"/>
  <c r="BH350" i="2"/>
  <c r="BG350" i="2"/>
  <c r="BF350" i="2"/>
  <c r="T350" i="2"/>
  <c r="R350" i="2"/>
  <c r="P350" i="2"/>
  <c r="BI346" i="2"/>
  <c r="BH346" i="2"/>
  <c r="BG346" i="2"/>
  <c r="BF346" i="2"/>
  <c r="T346" i="2"/>
  <c r="R346" i="2"/>
  <c r="P346" i="2"/>
  <c r="BI343" i="2"/>
  <c r="BH343" i="2"/>
  <c r="BG343" i="2"/>
  <c r="BF343" i="2"/>
  <c r="T343" i="2"/>
  <c r="R343" i="2"/>
  <c r="P343" i="2"/>
  <c r="BI339" i="2"/>
  <c r="BH339" i="2"/>
  <c r="BG339" i="2"/>
  <c r="BF339" i="2"/>
  <c r="T339" i="2"/>
  <c r="R339" i="2"/>
  <c r="P339" i="2"/>
  <c r="BI336" i="2"/>
  <c r="BH336" i="2"/>
  <c r="BG336" i="2"/>
  <c r="BF336" i="2"/>
  <c r="T336" i="2"/>
  <c r="R336" i="2"/>
  <c r="P336" i="2"/>
  <c r="BI331" i="2"/>
  <c r="BH331" i="2"/>
  <c r="BG331" i="2"/>
  <c r="BF331" i="2"/>
  <c r="T331" i="2"/>
  <c r="R331" i="2"/>
  <c r="P331" i="2"/>
  <c r="BI322" i="2"/>
  <c r="BH322" i="2"/>
  <c r="BG322" i="2"/>
  <c r="BF322" i="2"/>
  <c r="T322" i="2"/>
  <c r="R322" i="2"/>
  <c r="P322" i="2"/>
  <c r="BI316" i="2"/>
  <c r="BH316" i="2"/>
  <c r="BG316" i="2"/>
  <c r="BF316" i="2"/>
  <c r="T316" i="2"/>
  <c r="R316" i="2"/>
  <c r="P316" i="2"/>
  <c r="BI311" i="2"/>
  <c r="BH311" i="2"/>
  <c r="BG311" i="2"/>
  <c r="BF311" i="2"/>
  <c r="T311" i="2"/>
  <c r="R311" i="2"/>
  <c r="P311" i="2"/>
  <c r="BI305" i="2"/>
  <c r="BH305" i="2"/>
  <c r="BG305" i="2"/>
  <c r="BF305" i="2"/>
  <c r="T305" i="2"/>
  <c r="R305" i="2"/>
  <c r="P305" i="2"/>
  <c r="BI299" i="2"/>
  <c r="BH299" i="2"/>
  <c r="BG299" i="2"/>
  <c r="BF299" i="2"/>
  <c r="T299" i="2"/>
  <c r="R299" i="2"/>
  <c r="P299" i="2"/>
  <c r="BI296" i="2"/>
  <c r="BH296" i="2"/>
  <c r="BG296" i="2"/>
  <c r="BF296" i="2"/>
  <c r="T296" i="2"/>
  <c r="R296" i="2"/>
  <c r="P296" i="2"/>
  <c r="BI293" i="2"/>
  <c r="BH293" i="2"/>
  <c r="BG293" i="2"/>
  <c r="BF293" i="2"/>
  <c r="T293" i="2"/>
  <c r="R293" i="2"/>
  <c r="P293" i="2"/>
  <c r="BI288" i="2"/>
  <c r="BH288" i="2"/>
  <c r="BG288" i="2"/>
  <c r="BF288" i="2"/>
  <c r="T288" i="2"/>
  <c r="R288" i="2"/>
  <c r="P288" i="2"/>
  <c r="BI279" i="2"/>
  <c r="BH279" i="2"/>
  <c r="BG279" i="2"/>
  <c r="BF279" i="2"/>
  <c r="T279" i="2"/>
  <c r="R279" i="2"/>
  <c r="P279" i="2"/>
  <c r="BI275" i="2"/>
  <c r="BH275" i="2"/>
  <c r="BG275" i="2"/>
  <c r="BF275" i="2"/>
  <c r="T275" i="2"/>
  <c r="R275" i="2"/>
  <c r="P275" i="2"/>
  <c r="BI269" i="2"/>
  <c r="BH269" i="2"/>
  <c r="BG269" i="2"/>
  <c r="BF269" i="2"/>
  <c r="T269" i="2"/>
  <c r="R269" i="2"/>
  <c r="P269" i="2"/>
  <c r="BI266" i="2"/>
  <c r="BH266" i="2"/>
  <c r="BG266" i="2"/>
  <c r="BF266" i="2"/>
  <c r="T266" i="2"/>
  <c r="R266" i="2"/>
  <c r="P266" i="2"/>
  <c r="BI262" i="2"/>
  <c r="BH262" i="2"/>
  <c r="BG262" i="2"/>
  <c r="BF262" i="2"/>
  <c r="T262" i="2"/>
  <c r="R262" i="2"/>
  <c r="P262" i="2"/>
  <c r="BI259" i="2"/>
  <c r="BH259" i="2"/>
  <c r="BG259" i="2"/>
  <c r="BF259" i="2"/>
  <c r="T259" i="2"/>
  <c r="R259" i="2"/>
  <c r="P259" i="2"/>
  <c r="BI255" i="2"/>
  <c r="BH255" i="2"/>
  <c r="BG255" i="2"/>
  <c r="BF255" i="2"/>
  <c r="T255" i="2"/>
  <c r="R255" i="2"/>
  <c r="P255" i="2"/>
  <c r="BI251" i="2"/>
  <c r="BH251" i="2"/>
  <c r="BG251" i="2"/>
  <c r="BF251" i="2"/>
  <c r="T251" i="2"/>
  <c r="R251" i="2"/>
  <c r="P251" i="2"/>
  <c r="BI242" i="2"/>
  <c r="BH242" i="2"/>
  <c r="BG242" i="2"/>
  <c r="BF242" i="2"/>
  <c r="T242" i="2"/>
  <c r="R242" i="2"/>
  <c r="P242" i="2"/>
  <c r="BI238" i="2"/>
  <c r="BH238" i="2"/>
  <c r="BG238" i="2"/>
  <c r="BF238" i="2"/>
  <c r="T238" i="2"/>
  <c r="R238" i="2"/>
  <c r="P238" i="2"/>
  <c r="BI234" i="2"/>
  <c r="BH234" i="2"/>
  <c r="BG234" i="2"/>
  <c r="BF234" i="2"/>
  <c r="T234" i="2"/>
  <c r="R234" i="2"/>
  <c r="P234" i="2"/>
  <c r="BI230" i="2"/>
  <c r="BH230" i="2"/>
  <c r="BG230" i="2"/>
  <c r="BF230" i="2"/>
  <c r="T230" i="2"/>
  <c r="R230" i="2"/>
  <c r="P230" i="2"/>
  <c r="BI226" i="2"/>
  <c r="BH226" i="2"/>
  <c r="BG226" i="2"/>
  <c r="BF226" i="2"/>
  <c r="T226" i="2"/>
  <c r="R226" i="2"/>
  <c r="P226" i="2"/>
  <c r="BI222" i="2"/>
  <c r="BH222" i="2"/>
  <c r="BG222" i="2"/>
  <c r="BF222" i="2"/>
  <c r="T222" i="2"/>
  <c r="R222" i="2"/>
  <c r="P222" i="2"/>
  <c r="BI219" i="2"/>
  <c r="BH219" i="2"/>
  <c r="BG219" i="2"/>
  <c r="BF219" i="2"/>
  <c r="T219" i="2"/>
  <c r="R219" i="2"/>
  <c r="P219" i="2"/>
  <c r="BI216" i="2"/>
  <c r="BH216" i="2"/>
  <c r="BG216" i="2"/>
  <c r="BF216" i="2"/>
  <c r="T216" i="2"/>
  <c r="R216" i="2"/>
  <c r="P216" i="2"/>
  <c r="BI213" i="2"/>
  <c r="BH213" i="2"/>
  <c r="BG213" i="2"/>
  <c r="BF213" i="2"/>
  <c r="T213" i="2"/>
  <c r="R213" i="2"/>
  <c r="P213" i="2"/>
  <c r="BI209" i="2"/>
  <c r="BH209" i="2"/>
  <c r="BG209" i="2"/>
  <c r="BF209" i="2"/>
  <c r="T209" i="2"/>
  <c r="R209" i="2"/>
  <c r="P209" i="2"/>
  <c r="BI206" i="2"/>
  <c r="BH206" i="2"/>
  <c r="BG206" i="2"/>
  <c r="BF206" i="2"/>
  <c r="T206" i="2"/>
  <c r="R206" i="2"/>
  <c r="P206" i="2"/>
  <c r="BI202" i="2"/>
  <c r="BH202" i="2"/>
  <c r="BG202" i="2"/>
  <c r="BF202" i="2"/>
  <c r="T202" i="2"/>
  <c r="R202" i="2"/>
  <c r="P202" i="2"/>
  <c r="BI198" i="2"/>
  <c r="BH198" i="2"/>
  <c r="BG198" i="2"/>
  <c r="BF198" i="2"/>
  <c r="T198" i="2"/>
  <c r="R198" i="2"/>
  <c r="P198" i="2"/>
  <c r="BI195" i="2"/>
  <c r="BH195" i="2"/>
  <c r="BG195" i="2"/>
  <c r="BF195" i="2"/>
  <c r="T195" i="2"/>
  <c r="R195" i="2"/>
  <c r="P195" i="2"/>
  <c r="BI191" i="2"/>
  <c r="BH191" i="2"/>
  <c r="BG191" i="2"/>
  <c r="BF191" i="2"/>
  <c r="T191" i="2"/>
  <c r="R191" i="2"/>
  <c r="P191" i="2"/>
  <c r="BI180" i="2"/>
  <c r="BH180" i="2"/>
  <c r="BG180" i="2"/>
  <c r="BF180" i="2"/>
  <c r="T180" i="2"/>
  <c r="R180" i="2"/>
  <c r="P180" i="2"/>
  <c r="BI176" i="2"/>
  <c r="BH176" i="2"/>
  <c r="BG176" i="2"/>
  <c r="BF176" i="2"/>
  <c r="T176" i="2"/>
  <c r="R176" i="2"/>
  <c r="P176" i="2"/>
  <c r="BI171" i="2"/>
  <c r="BH171" i="2"/>
  <c r="BG171" i="2"/>
  <c r="BF171" i="2"/>
  <c r="T171" i="2"/>
  <c r="R171" i="2"/>
  <c r="P171" i="2"/>
  <c r="BI168" i="2"/>
  <c r="BH168" i="2"/>
  <c r="BG168" i="2"/>
  <c r="BF168" i="2"/>
  <c r="T168" i="2"/>
  <c r="R168" i="2"/>
  <c r="P168" i="2"/>
  <c r="BI164" i="2"/>
  <c r="BH164" i="2"/>
  <c r="BG164" i="2"/>
  <c r="BF164" i="2"/>
  <c r="T164" i="2"/>
  <c r="R164" i="2"/>
  <c r="P164" i="2"/>
  <c r="BI154" i="2"/>
  <c r="BH154" i="2"/>
  <c r="BG154" i="2"/>
  <c r="BF154" i="2"/>
  <c r="T154" i="2"/>
  <c r="R154" i="2"/>
  <c r="P154" i="2"/>
  <c r="BI150" i="2"/>
  <c r="BH150" i="2"/>
  <c r="BG150" i="2"/>
  <c r="BF150" i="2"/>
  <c r="T150" i="2"/>
  <c r="R150" i="2"/>
  <c r="P150" i="2"/>
  <c r="BI144" i="2"/>
  <c r="BH144" i="2"/>
  <c r="BG144" i="2"/>
  <c r="BF144" i="2"/>
  <c r="T144" i="2"/>
  <c r="R144" i="2"/>
  <c r="P144" i="2"/>
  <c r="BI139" i="2"/>
  <c r="BH139" i="2"/>
  <c r="BG139" i="2"/>
  <c r="BF139" i="2"/>
  <c r="T139" i="2"/>
  <c r="R139" i="2"/>
  <c r="P139" i="2"/>
  <c r="BI135" i="2"/>
  <c r="BH135" i="2"/>
  <c r="BG135" i="2"/>
  <c r="BF135" i="2"/>
  <c r="T135" i="2"/>
  <c r="R135" i="2"/>
  <c r="P135" i="2"/>
  <c r="BI131" i="2"/>
  <c r="BH131" i="2"/>
  <c r="BG131" i="2"/>
  <c r="BF131" i="2"/>
  <c r="T131" i="2"/>
  <c r="R131" i="2"/>
  <c r="P131" i="2"/>
  <c r="BI117" i="2"/>
  <c r="BH117" i="2"/>
  <c r="BG117" i="2"/>
  <c r="BF117" i="2"/>
  <c r="T117" i="2"/>
  <c r="R117" i="2"/>
  <c r="P117" i="2"/>
  <c r="BI112" i="2"/>
  <c r="BH112" i="2"/>
  <c r="BG112" i="2"/>
  <c r="BF112" i="2"/>
  <c r="T112" i="2"/>
  <c r="R112" i="2"/>
  <c r="P112" i="2"/>
  <c r="BI108" i="2"/>
  <c r="BH108" i="2"/>
  <c r="BG108" i="2"/>
  <c r="BF108" i="2"/>
  <c r="T108" i="2"/>
  <c r="R108" i="2"/>
  <c r="P108" i="2"/>
  <c r="BI104" i="2"/>
  <c r="BH104" i="2"/>
  <c r="BG104" i="2"/>
  <c r="BF104" i="2"/>
  <c r="T104" i="2"/>
  <c r="R104" i="2"/>
  <c r="P104" i="2"/>
  <c r="BI97" i="2"/>
  <c r="BH97" i="2"/>
  <c r="BG97" i="2"/>
  <c r="BF97" i="2"/>
  <c r="T97" i="2"/>
  <c r="R97" i="2"/>
  <c r="P97" i="2"/>
  <c r="J91" i="2"/>
  <c r="J90" i="2"/>
  <c r="F90" i="2"/>
  <c r="F88" i="2"/>
  <c r="E86" i="2"/>
  <c r="J59" i="2"/>
  <c r="J58" i="2"/>
  <c r="F58" i="2"/>
  <c r="F56" i="2"/>
  <c r="E54" i="2"/>
  <c r="J20" i="2"/>
  <c r="E20" i="2"/>
  <c r="F59" i="2"/>
  <c r="J19" i="2"/>
  <c r="J14" i="2"/>
  <c r="J88" i="2"/>
  <c r="E7" i="2"/>
  <c r="E50" i="2"/>
  <c r="L50" i="1"/>
  <c r="AM50" i="1"/>
  <c r="AM49" i="1"/>
  <c r="L49" i="1"/>
  <c r="AM47" i="1"/>
  <c r="L47" i="1"/>
  <c r="L45" i="1"/>
  <c r="L44" i="1"/>
  <c r="BK305" i="2"/>
  <c r="BK213" i="2"/>
  <c r="BK108" i="2"/>
  <c r="J251" i="2"/>
  <c r="J216" i="2"/>
  <c r="J168" i="2"/>
  <c r="AS79" i="1"/>
  <c r="J266" i="2"/>
  <c r="BK117" i="2"/>
  <c r="J343" i="2"/>
  <c r="J262" i="2"/>
  <c r="BK180" i="2"/>
  <c r="AS94" i="1"/>
  <c r="J116" i="3"/>
  <c r="BK221" i="3"/>
  <c r="BK173" i="3"/>
  <c r="J126" i="3"/>
  <c r="BK225" i="3"/>
  <c r="J177" i="3"/>
  <c r="BK107" i="3"/>
  <c r="J225" i="3"/>
  <c r="BK189" i="3"/>
  <c r="BK133" i="3"/>
  <c r="BK352" i="4"/>
  <c r="BK273" i="4"/>
  <c r="BK215" i="4"/>
  <c r="J170" i="4"/>
  <c r="J118" i="4"/>
  <c r="BK333" i="4"/>
  <c r="J287" i="4"/>
  <c r="BK229" i="4"/>
  <c r="BK173" i="4"/>
  <c r="BK391" i="4"/>
  <c r="J364" i="4"/>
  <c r="J283" i="4"/>
  <c r="J229" i="4"/>
  <c r="J152" i="4"/>
  <c r="BK364" i="4"/>
  <c r="J291" i="4"/>
  <c r="BK233" i="4"/>
  <c r="J165" i="4"/>
  <c r="J396" i="5"/>
  <c r="J291" i="5"/>
  <c r="J243" i="5"/>
  <c r="BK119" i="5"/>
  <c r="BK390" i="5"/>
  <c r="BK218" i="5"/>
  <c r="BK104" i="5"/>
  <c r="J318" i="5"/>
  <c r="J271" i="5"/>
  <c r="J175" i="5"/>
  <c r="BK123" i="5"/>
  <c r="J301" i="5"/>
  <c r="J202" i="5"/>
  <c r="J238" i="6"/>
  <c r="J183" i="6"/>
  <c r="J118" i="6"/>
  <c r="J201" i="6"/>
  <c r="J138" i="6"/>
  <c r="BK102" i="6"/>
  <c r="J195" i="6"/>
  <c r="J152" i="6"/>
  <c r="BK99" i="6"/>
  <c r="BK162" i="6"/>
  <c r="J105" i="6"/>
  <c r="J313" i="7"/>
  <c r="BK257" i="7"/>
  <c r="BK200" i="7"/>
  <c r="BK118" i="7"/>
  <c r="BK284" i="7"/>
  <c r="BK216" i="7"/>
  <c r="J118" i="7"/>
  <c r="BK294" i="7"/>
  <c r="J216" i="7"/>
  <c r="BK178" i="7"/>
  <c r="BK120" i="7"/>
  <c r="BK275" i="7"/>
  <c r="J196" i="7"/>
  <c r="J151" i="7"/>
  <c r="BK211" i="8"/>
  <c r="BK133" i="8"/>
  <c r="J234" i="8"/>
  <c r="BK124" i="8"/>
  <c r="J197" i="9"/>
  <c r="J152" i="9"/>
  <c r="J103" i="9"/>
  <c r="BK185" i="9"/>
  <c r="J142" i="9"/>
  <c r="J195" i="9"/>
  <c r="BK134" i="9"/>
  <c r="BK220" i="9"/>
  <c r="BK173" i="9"/>
  <c r="BK95" i="9"/>
  <c r="BK260" i="10"/>
  <c r="J192" i="10"/>
  <c r="BK303" i="10"/>
  <c r="J264" i="10"/>
  <c r="BK198" i="10"/>
  <c r="BK155" i="10"/>
  <c r="J303" i="10"/>
  <c r="J247" i="10"/>
  <c r="J213" i="10"/>
  <c r="BK162" i="10"/>
  <c r="BK98" i="10"/>
  <c r="BK236" i="10"/>
  <c r="BK168" i="10"/>
  <c r="BK111" i="10"/>
  <c r="J265" i="11"/>
  <c r="BK173" i="11"/>
  <c r="BK169" i="11"/>
  <c r="BK302" i="11"/>
  <c r="J253" i="11"/>
  <c r="J113" i="11"/>
  <c r="J191" i="12"/>
  <c r="J163" i="12"/>
  <c r="BK118" i="12"/>
  <c r="BK226" i="12"/>
  <c r="J205" i="12"/>
  <c r="BK156" i="12"/>
  <c r="BK125" i="12"/>
  <c r="BK221" i="12"/>
  <c r="J167" i="12"/>
  <c r="J116" i="12"/>
  <c r="J338" i="13"/>
  <c r="BK203" i="13"/>
  <c r="BK152" i="13"/>
  <c r="BK304" i="13"/>
  <c r="J267" i="13"/>
  <c r="J201" i="13"/>
  <c r="J137" i="13"/>
  <c r="BK283" i="13"/>
  <c r="BK247" i="13"/>
  <c r="BK185" i="13"/>
  <c r="BK118" i="13"/>
  <c r="BK350" i="13"/>
  <c r="BK300" i="13"/>
  <c r="BK197" i="13"/>
  <c r="BK114" i="13"/>
  <c r="J336" i="14"/>
  <c r="J210" i="14"/>
  <c r="BK119" i="14"/>
  <c r="J235" i="14"/>
  <c r="J125" i="14"/>
  <c r="BK379" i="14"/>
  <c r="BK249" i="14"/>
  <c r="BK367" i="14"/>
  <c r="J280" i="14"/>
  <c r="BK172" i="14"/>
  <c r="BK255" i="15"/>
  <c r="J229" i="15"/>
  <c r="BK160" i="15"/>
  <c r="BK274" i="15"/>
  <c r="BK211" i="15"/>
  <c r="J158" i="15"/>
  <c r="J96" i="15"/>
  <c r="J255" i="15"/>
  <c r="BK179" i="15"/>
  <c r="BK120" i="15"/>
  <c r="J219" i="15"/>
  <c r="BK192" i="15"/>
  <c r="BK138" i="15"/>
  <c r="BK108" i="15"/>
  <c r="J312" i="16"/>
  <c r="J224" i="16"/>
  <c r="BK177" i="16"/>
  <c r="J103" i="16"/>
  <c r="BK284" i="16"/>
  <c r="J213" i="16"/>
  <c r="BK183" i="16"/>
  <c r="J120" i="16"/>
  <c r="J268" i="16"/>
  <c r="J205" i="16"/>
  <c r="J122" i="16"/>
  <c r="J287" i="16"/>
  <c r="BK260" i="16"/>
  <c r="J199" i="16"/>
  <c r="BK136" i="16"/>
  <c r="J106" i="16"/>
  <c r="J249" i="17"/>
  <c r="BK302" i="17"/>
  <c r="J202" i="17"/>
  <c r="BK132" i="17"/>
  <c r="J228" i="17"/>
  <c r="J111" i="17"/>
  <c r="J174" i="17"/>
  <c r="BK106" i="17"/>
  <c r="J219" i="18"/>
  <c r="J170" i="18"/>
  <c r="J118" i="18"/>
  <c r="BK237" i="18"/>
  <c r="BK189" i="18"/>
  <c r="J131" i="18"/>
  <c r="J213" i="18"/>
  <c r="BK165" i="18"/>
  <c r="BK129" i="18"/>
  <c r="BK240" i="18"/>
  <c r="J179" i="18"/>
  <c r="BK101" i="18"/>
  <c r="BK314" i="19"/>
  <c r="BK260" i="19"/>
  <c r="BK197" i="19"/>
  <c r="BK112" i="19"/>
  <c r="BK305" i="19"/>
  <c r="J228" i="19"/>
  <c r="J191" i="19"/>
  <c r="BK104" i="19"/>
  <c r="J278" i="19"/>
  <c r="BK222" i="19"/>
  <c r="BK169" i="19"/>
  <c r="BK101" i="19"/>
  <c r="J239" i="19"/>
  <c r="BK199" i="19"/>
  <c r="BK121" i="19"/>
  <c r="BK355" i="20"/>
  <c r="BK265" i="20"/>
  <c r="J170" i="20"/>
  <c r="BK456" i="20"/>
  <c r="J399" i="20"/>
  <c r="BK310" i="20"/>
  <c r="J195" i="20"/>
  <c r="BK476" i="20"/>
  <c r="J172" i="21"/>
  <c r="BK134" i="21"/>
  <c r="J178" i="21"/>
  <c r="J114" i="21"/>
  <c r="BK201" i="21"/>
  <c r="J154" i="21"/>
  <c r="BK160" i="21"/>
  <c r="J119" i="21"/>
  <c r="J312" i="22"/>
  <c r="J254" i="22"/>
  <c r="J187" i="22"/>
  <c r="J315" i="22"/>
  <c r="BK215" i="22"/>
  <c r="BK180" i="22"/>
  <c r="BK348" i="22"/>
  <c r="J264" i="22"/>
  <c r="J209" i="22"/>
  <c r="J173" i="22"/>
  <c r="J100" i="22"/>
  <c r="J271" i="22"/>
  <c r="BK185" i="22"/>
  <c r="BK133" i="22"/>
  <c r="J244" i="23"/>
  <c r="J192" i="23"/>
  <c r="J144" i="23"/>
  <c r="BK116" i="23"/>
  <c r="BK186" i="23"/>
  <c r="BK142" i="23"/>
  <c r="J250" i="23"/>
  <c r="BK218" i="23"/>
  <c r="J172" i="23"/>
  <c r="BK156" i="23"/>
  <c r="J107" i="23"/>
  <c r="BK204" i="23"/>
  <c r="J124" i="23"/>
  <c r="J250" i="24"/>
  <c r="J171" i="24"/>
  <c r="J101" i="24"/>
  <c r="J201" i="24"/>
  <c r="J135" i="24"/>
  <c r="J260" i="24"/>
  <c r="J223" i="24"/>
  <c r="J178" i="24"/>
  <c r="J139" i="24"/>
  <c r="BK262" i="24"/>
  <c r="BK197" i="24"/>
  <c r="J159" i="24"/>
  <c r="BK109" i="24"/>
  <c r="J275" i="25"/>
  <c r="J316" i="25"/>
  <c r="BK242" i="25"/>
  <c r="J307" i="25"/>
  <c r="J210" i="25"/>
  <c r="BK139" i="25"/>
  <c r="BK229" i="25"/>
  <c r="BK111" i="25"/>
  <c r="BK224" i="26"/>
  <c r="J184" i="26"/>
  <c r="BK113" i="26"/>
  <c r="J200" i="26"/>
  <c r="J143" i="26"/>
  <c r="BK96" i="26"/>
  <c r="J206" i="26"/>
  <c r="J113" i="26"/>
  <c r="BK240" i="26"/>
  <c r="BK198" i="26"/>
  <c r="BK139" i="26"/>
  <c r="J324" i="27"/>
  <c r="J234" i="27"/>
  <c r="BK97" i="27"/>
  <c r="BK290" i="27"/>
  <c r="J232" i="27"/>
  <c r="J195" i="27"/>
  <c r="BK131" i="27"/>
  <c r="BK292" i="27"/>
  <c r="BK229" i="27"/>
  <c r="BK175" i="27"/>
  <c r="BK120" i="27"/>
  <c r="J306" i="27"/>
  <c r="J226" i="27"/>
  <c r="J193" i="27"/>
  <c r="BK332" i="28"/>
  <c r="BK185" i="28"/>
  <c r="J370" i="28"/>
  <c r="J271" i="28"/>
  <c r="BK161" i="28"/>
  <c r="BK264" i="28"/>
  <c r="J122" i="28"/>
  <c r="J300" i="28"/>
  <c r="BK201" i="28"/>
  <c r="BK241" i="29"/>
  <c r="BK190" i="29"/>
  <c r="BK137" i="29"/>
  <c r="J222" i="29"/>
  <c r="BK178" i="29"/>
  <c r="BK141" i="29"/>
  <c r="BK222" i="29"/>
  <c r="BK159" i="29"/>
  <c r="J94" i="29"/>
  <c r="BK206" i="29"/>
  <c r="J178" i="29"/>
  <c r="J120" i="29"/>
  <c r="J328" i="30"/>
  <c r="J260" i="30"/>
  <c r="J217" i="30"/>
  <c r="J171" i="30"/>
  <c r="BK328" i="30"/>
  <c r="J274" i="30"/>
  <c r="BK215" i="30"/>
  <c r="BK163" i="30"/>
  <c r="J353" i="30"/>
  <c r="J267" i="30"/>
  <c r="J213" i="30"/>
  <c r="BK142" i="30"/>
  <c r="BK304" i="30"/>
  <c r="J189" i="30"/>
  <c r="J152" i="30"/>
  <c r="BK373" i="31"/>
  <c r="BK283" i="31"/>
  <c r="J179" i="31"/>
  <c r="J359" i="31"/>
  <c r="BK155" i="31"/>
  <c r="BK311" i="31"/>
  <c r="J189" i="31"/>
  <c r="J283" i="31"/>
  <c r="J229" i="31"/>
  <c r="BK94" i="31"/>
  <c r="J128" i="32"/>
  <c r="J124" i="32"/>
  <c r="J158" i="32"/>
  <c r="J138" i="32"/>
  <c r="J105" i="32"/>
  <c r="J144" i="32"/>
  <c r="J107" i="32"/>
  <c r="BK97" i="33"/>
  <c r="J206" i="34"/>
  <c r="J182" i="34"/>
  <c r="BK170" i="34"/>
  <c r="BK161" i="34"/>
  <c r="BK99" i="34"/>
  <c r="J192" i="34"/>
  <c r="BK155" i="34"/>
  <c r="J233" i="34"/>
  <c r="BK198" i="34"/>
  <c r="BK163" i="34"/>
  <c r="J94" i="34"/>
  <c r="BK188" i="34"/>
  <c r="J123" i="34"/>
  <c r="BK250" i="35"/>
  <c r="BK208" i="35"/>
  <c r="J163" i="35"/>
  <c r="J338" i="35"/>
  <c r="BK281" i="35"/>
  <c r="J237" i="35"/>
  <c r="BK167" i="35"/>
  <c r="J100" i="35"/>
  <c r="BK194" i="35"/>
  <c r="BK110" i="35"/>
  <c r="BK315" i="35"/>
  <c r="BK265" i="35"/>
  <c r="J198" i="35"/>
  <c r="BK137" i="35"/>
  <c r="J227" i="36"/>
  <c r="BK94" i="36"/>
  <c r="BK159" i="36"/>
  <c r="BK193" i="36"/>
  <c r="BK126" i="36"/>
  <c r="BK198" i="36"/>
  <c r="J152" i="37"/>
  <c r="BK95" i="37"/>
  <c r="J112" i="37"/>
  <c r="J130" i="37"/>
  <c r="J95" i="37"/>
  <c r="BK110" i="37"/>
  <c r="BK138" i="39"/>
  <c r="BK148" i="39"/>
  <c r="J120" i="39"/>
  <c r="J100" i="39"/>
  <c r="BK140" i="39"/>
  <c r="BK150" i="39"/>
  <c r="BK152" i="41"/>
  <c r="J116" i="41"/>
  <c r="J142" i="41"/>
  <c r="J118" i="41"/>
  <c r="BK110" i="41"/>
  <c r="BK156" i="42"/>
  <c r="BK173" i="42"/>
  <c r="BK97" i="42"/>
  <c r="BK122" i="42"/>
  <c r="BK140" i="42"/>
  <c r="J93" i="43"/>
  <c r="BK175" i="44"/>
  <c r="J103" i="44"/>
  <c r="BK117" i="44"/>
  <c r="BK147" i="44"/>
  <c r="BK346" i="2"/>
  <c r="J206" i="2"/>
  <c r="BK331" i="2"/>
  <c r="BK279" i="2"/>
  <c r="BK206" i="2"/>
  <c r="J97" i="2"/>
  <c r="BK343" i="2"/>
  <c r="BK296" i="2"/>
  <c r="J259" i="2"/>
  <c r="J219" i="2"/>
  <c r="BK131" i="2"/>
  <c r="AS55" i="1"/>
  <c r="BK191" i="2"/>
  <c r="J112" i="2"/>
  <c r="J217" i="3"/>
  <c r="BK151" i="3"/>
  <c r="BK203" i="3"/>
  <c r="BK160" i="3"/>
  <c r="BK98" i="3"/>
  <c r="BK207" i="3"/>
  <c r="BK145" i="3"/>
  <c r="J242" i="3"/>
  <c r="J205" i="3"/>
  <c r="J171" i="3"/>
  <c r="J121" i="3"/>
  <c r="BK318" i="4"/>
  <c r="J271" i="4"/>
  <c r="J213" i="4"/>
  <c r="BK162" i="4"/>
  <c r="BK114" i="4"/>
  <c r="BK331" i="4"/>
  <c r="BK280" i="4"/>
  <c r="BK245" i="4"/>
  <c r="J147" i="4"/>
  <c r="BK377" i="4"/>
  <c r="J339" i="4"/>
  <c r="BK298" i="4"/>
  <c r="J217" i="4"/>
  <c r="BK98" i="4"/>
  <c r="J301" i="4"/>
  <c r="J231" i="4"/>
  <c r="J182" i="4"/>
  <c r="J412" i="5"/>
  <c r="J298" i="5"/>
  <c r="J214" i="5"/>
  <c r="J114" i="5"/>
  <c r="J335" i="5"/>
  <c r="BK223" i="5"/>
  <c r="J137" i="5"/>
  <c r="BK418" i="5"/>
  <c r="J326" i="5"/>
  <c r="BK267" i="5"/>
  <c r="J180" i="5"/>
  <c r="J121" i="5"/>
  <c r="BK356" i="5"/>
  <c r="BK198" i="5"/>
  <c r="J242" i="6"/>
  <c r="BK195" i="6"/>
  <c r="BK160" i="6"/>
  <c r="J99" i="6"/>
  <c r="BK207" i="6"/>
  <c r="J158" i="6"/>
  <c r="BK238" i="6"/>
  <c r="BK177" i="6"/>
  <c r="BK116" i="6"/>
  <c r="J203" i="6"/>
  <c r="J146" i="6"/>
  <c r="BK322" i="7"/>
  <c r="J266" i="7"/>
  <c r="J202" i="7"/>
  <c r="J120" i="7"/>
  <c r="BK328" i="7"/>
  <c r="J239" i="7"/>
  <c r="BK192" i="7"/>
  <c r="J112" i="7"/>
  <c r="BK290" i="7"/>
  <c r="J212" i="7"/>
  <c r="BK161" i="7"/>
  <c r="J328" i="7"/>
  <c r="J257" i="7"/>
  <c r="BK202" i="7"/>
  <c r="BK156" i="7"/>
  <c r="BK227" i="8"/>
  <c r="BK155" i="8"/>
  <c r="BK115" i="8"/>
  <c r="J201" i="8"/>
  <c r="J115" i="8"/>
  <c r="BK216" i="9"/>
  <c r="J193" i="9"/>
  <c r="BK145" i="9"/>
  <c r="BK199" i="9"/>
  <c r="J148" i="9"/>
  <c r="BK191" i="9"/>
  <c r="J126" i="9"/>
  <c r="BK214" i="9"/>
  <c r="J181" i="9"/>
  <c r="J100" i="9"/>
  <c r="BK262" i="10"/>
  <c r="J198" i="10"/>
  <c r="J111" i="10"/>
  <c r="J256" i="10"/>
  <c r="BK196" i="10"/>
  <c r="J166" i="10"/>
  <c r="J333" i="10"/>
  <c r="J267" i="10"/>
  <c r="J208" i="10"/>
  <c r="J158" i="10"/>
  <c r="J297" i="10"/>
  <c r="BK208" i="10"/>
  <c r="BK149" i="10"/>
  <c r="BK310" i="11"/>
  <c r="J204" i="11"/>
  <c r="J173" i="11"/>
  <c r="BK333" i="11"/>
  <c r="BK265" i="11"/>
  <c r="J157" i="11"/>
  <c r="J236" i="12"/>
  <c r="J177" i="12"/>
  <c r="J125" i="12"/>
  <c r="J223" i="12"/>
  <c r="BK203" i="12"/>
  <c r="BK163" i="12"/>
  <c r="BK133" i="12"/>
  <c r="BK215" i="12"/>
  <c r="J165" i="12"/>
  <c r="BK123" i="12"/>
  <c r="J317" i="13"/>
  <c r="J221" i="13"/>
  <c r="J195" i="13"/>
  <c r="BK137" i="13"/>
  <c r="BK310" i="13"/>
  <c r="J247" i="13"/>
  <c r="J199" i="13"/>
  <c r="J145" i="13"/>
  <c r="BK320" i="13"/>
  <c r="BK263" i="13"/>
  <c r="J211" i="13"/>
  <c r="J106" i="13"/>
  <c r="BK332" i="13"/>
  <c r="J270" i="13"/>
  <c r="BK201" i="13"/>
  <c r="BK160" i="13"/>
  <c r="J339" i="14"/>
  <c r="BK269" i="14"/>
  <c r="BK156" i="14"/>
  <c r="J327" i="14"/>
  <c r="J195" i="14"/>
  <c r="BK94" i="14"/>
  <c r="BK363" i="14"/>
  <c r="J253" i="14"/>
  <c r="J406" i="14"/>
  <c r="BK272" i="14"/>
  <c r="J162" i="14"/>
  <c r="BK253" i="15"/>
  <c r="BK223" i="15"/>
  <c r="J152" i="15"/>
  <c r="BK113" i="15"/>
  <c r="J223" i="15"/>
  <c r="BK176" i="15"/>
  <c r="J134" i="15"/>
  <c r="BK94" i="15"/>
  <c r="J241" i="15"/>
  <c r="BK150" i="15"/>
  <c r="J102" i="15"/>
  <c r="J233" i="15"/>
  <c r="J197" i="15"/>
  <c r="BK134" i="15"/>
  <c r="J340" i="16"/>
  <c r="J226" i="16"/>
  <c r="J191" i="16"/>
  <c r="J136" i="16"/>
  <c r="J322" i="16"/>
  <c r="J266" i="16"/>
  <c r="BK195" i="16"/>
  <c r="J154" i="16"/>
  <c r="J293" i="16"/>
  <c r="BK224" i="16"/>
  <c r="J181" i="16"/>
  <c r="J353" i="16"/>
  <c r="BK273" i="16"/>
  <c r="J229" i="16"/>
  <c r="BK139" i="16"/>
  <c r="J100" i="16"/>
  <c r="J254" i="17"/>
  <c r="BK144" i="17"/>
  <c r="BK249" i="17"/>
  <c r="BK190" i="17"/>
  <c r="J284" i="17"/>
  <c r="BK178" i="17"/>
  <c r="BK254" i="17"/>
  <c r="J148" i="17"/>
  <c r="J221" i="18"/>
  <c r="J185" i="18"/>
  <c r="BK145" i="18"/>
  <c r="BK98" i="18"/>
  <c r="BK219" i="18"/>
  <c r="J153" i="18"/>
  <c r="J209" i="18"/>
  <c r="BK170" i="18"/>
  <c r="J124" i="18"/>
  <c r="BK229" i="18"/>
  <c r="BK177" i="18"/>
  <c r="J96" i="18"/>
  <c r="BK311" i="19"/>
  <c r="J269" i="19"/>
  <c r="J225" i="19"/>
  <c r="J165" i="19"/>
  <c r="BK355" i="19"/>
  <c r="BK239" i="19"/>
  <c r="BK187" i="19"/>
  <c r="J108" i="19"/>
  <c r="BK284" i="19"/>
  <c r="BK237" i="19"/>
  <c r="J171" i="19"/>
  <c r="J314" i="19"/>
  <c r="BK235" i="19"/>
  <c r="J161" i="19"/>
  <c r="BK423" i="20"/>
  <c r="J335" i="20"/>
  <c r="BK248" i="20"/>
  <c r="J165" i="20"/>
  <c r="J465" i="20"/>
  <c r="J313" i="20"/>
  <c r="J239" i="20"/>
  <c r="BK143" i="20"/>
  <c r="BK178" i="21"/>
  <c r="J131" i="21"/>
  <c r="J198" i="21"/>
  <c r="J152" i="21"/>
  <c r="BK102" i="21"/>
  <c r="BK186" i="21"/>
  <c r="BK152" i="21"/>
  <c r="BK213" i="21"/>
  <c r="BK140" i="21"/>
  <c r="BK327" i="22"/>
  <c r="BK267" i="22"/>
  <c r="BK195" i="22"/>
  <c r="BK118" i="22"/>
  <c r="BK306" i="22"/>
  <c r="BK219" i="22"/>
  <c r="J176" i="22"/>
  <c r="J348" i="22"/>
  <c r="J289" i="22"/>
  <c r="J222" i="22"/>
  <c r="BK191" i="22"/>
  <c r="J107" i="22"/>
  <c r="BK278" i="22"/>
  <c r="BK217" i="22"/>
  <c r="J144" i="22"/>
  <c r="BK248" i="23"/>
  <c r="J208" i="23"/>
  <c r="BK158" i="23"/>
  <c r="J120" i="23"/>
  <c r="BK216" i="23"/>
  <c r="BK172" i="23"/>
  <c r="BK105" i="23"/>
  <c r="J234" i="23"/>
  <c r="BK212" i="23"/>
  <c r="BK170" i="23"/>
  <c r="J118" i="23"/>
  <c r="J256" i="23"/>
  <c r="J178" i="23"/>
  <c r="BK93" i="23"/>
  <c r="BK238" i="24"/>
  <c r="J141" i="24"/>
  <c r="J94" i="24"/>
  <c r="J151" i="24"/>
  <c r="J256" i="24"/>
  <c r="BK214" i="24"/>
  <c r="BK171" i="24"/>
  <c r="BK141" i="24"/>
  <c r="J96" i="24"/>
  <c r="BK240" i="24"/>
  <c r="J176" i="24"/>
  <c r="BK133" i="24"/>
  <c r="J311" i="25"/>
  <c r="BK263" i="25"/>
  <c r="J176" i="25"/>
  <c r="BK269" i="25"/>
  <c r="J158" i="25"/>
  <c r="BK292" i="25"/>
  <c r="BK180" i="25"/>
  <c r="J272" i="25"/>
  <c r="J217" i="25"/>
  <c r="J255" i="26"/>
  <c r="BK216" i="26"/>
  <c r="J182" i="26"/>
  <c r="J218" i="26"/>
  <c r="J168" i="26"/>
  <c r="J135" i="26"/>
  <c r="BK218" i="26"/>
  <c r="J137" i="26"/>
  <c r="BK251" i="26"/>
  <c r="BK206" i="26"/>
  <c r="J175" i="26"/>
  <c r="J130" i="26"/>
  <c r="J318" i="27"/>
  <c r="BK252" i="27"/>
  <c r="BK118" i="27"/>
  <c r="BK285" i="27"/>
  <c r="J236" i="27"/>
  <c r="BK185" i="27"/>
  <c r="BK122" i="27"/>
  <c r="BK239" i="27"/>
  <c r="BK171" i="27"/>
  <c r="J110" i="27"/>
  <c r="BK318" i="27"/>
  <c r="J252" i="27"/>
  <c r="BK203" i="27"/>
  <c r="J383" i="28"/>
  <c r="BK304" i="28"/>
  <c r="J214" i="28"/>
  <c r="J106" i="28"/>
  <c r="J314" i="28"/>
  <c r="J259" i="28"/>
  <c r="BK122" i="28"/>
  <c r="BK250" i="28"/>
  <c r="BK370" i="28"/>
  <c r="J268" i="28"/>
  <c r="J167" i="28"/>
  <c r="J235" i="29"/>
  <c r="BK192" i="29"/>
  <c r="J141" i="29"/>
  <c r="BK224" i="29"/>
  <c r="BK176" i="29"/>
  <c r="J125" i="29"/>
  <c r="BK220" i="29"/>
  <c r="J152" i="29"/>
  <c r="BK245" i="29"/>
  <c r="BK200" i="29"/>
  <c r="BK157" i="29"/>
  <c r="BK108" i="29"/>
  <c r="BK316" i="30"/>
  <c r="BK249" i="30"/>
  <c r="BK213" i="30"/>
  <c r="BK173" i="30"/>
  <c r="J340" i="30"/>
  <c r="J291" i="30"/>
  <c r="J223" i="30"/>
  <c r="BK171" i="30"/>
  <c r="BK114" i="30"/>
  <c r="BK282" i="30"/>
  <c r="BK223" i="30"/>
  <c r="BK183" i="30"/>
  <c r="J118" i="30"/>
  <c r="J271" i="30"/>
  <c r="J191" i="30"/>
  <c r="J114" i="30"/>
  <c r="J323" i="31"/>
  <c r="BK229" i="31"/>
  <c r="BK102" i="31"/>
  <c r="J308" i="31"/>
  <c r="BK175" i="31"/>
  <c r="BK345" i="31"/>
  <c r="J253" i="31"/>
  <c r="BK359" i="31"/>
  <c r="J220" i="31"/>
  <c r="BK158" i="32"/>
  <c r="BK126" i="32"/>
  <c r="J150" i="32"/>
  <c r="J120" i="32"/>
  <c r="J130" i="32"/>
  <c r="BK150" i="32"/>
  <c r="BK95" i="32"/>
  <c r="J198" i="34"/>
  <c r="J172" i="34"/>
  <c r="BK113" i="34"/>
  <c r="BK216" i="34"/>
  <c r="J161" i="34"/>
  <c r="BK229" i="34"/>
  <c r="J170" i="34"/>
  <c r="BK120" i="34"/>
  <c r="BK206" i="34"/>
  <c r="J132" i="34"/>
  <c r="J318" i="35"/>
  <c r="J273" i="35"/>
  <c r="J220" i="35"/>
  <c r="J187" i="35"/>
  <c r="J116" i="35"/>
  <c r="J321" i="35"/>
  <c r="J250" i="35"/>
  <c r="J160" i="35"/>
  <c r="BK268" i="35"/>
  <c r="BK202" i="35"/>
  <c r="J145" i="35"/>
  <c r="J324" i="35"/>
  <c r="BK273" i="35"/>
  <c r="J202" i="35"/>
  <c r="BK171" i="35"/>
  <c r="J265" i="36"/>
  <c r="J159" i="36"/>
  <c r="J198" i="36"/>
  <c r="BK101" i="36"/>
  <c r="J212" i="36"/>
  <c r="J108" i="36"/>
  <c r="J185" i="36"/>
  <c r="J113" i="36"/>
  <c r="BK130" i="37"/>
  <c r="BK148" i="37"/>
  <c r="BK105" i="37"/>
  <c r="J126" i="37"/>
  <c r="BK91" i="37"/>
  <c r="BK134" i="37"/>
  <c r="J152" i="39"/>
  <c r="J130" i="39"/>
  <c r="BK91" i="39"/>
  <c r="J122" i="39"/>
  <c r="BK158" i="39"/>
  <c r="J132" i="39"/>
  <c r="J112" i="41"/>
  <c r="BK144" i="41"/>
  <c r="J126" i="41"/>
  <c r="J103" i="41"/>
  <c r="BK126" i="41"/>
  <c r="BK105" i="42"/>
  <c r="BK147" i="42"/>
  <c r="BK167" i="42"/>
  <c r="J105" i="42"/>
  <c r="BK142" i="42"/>
  <c r="J90" i="43"/>
  <c r="BK179" i="44"/>
  <c r="J147" i="44"/>
  <c r="J204" i="44"/>
  <c r="BK144" i="44"/>
  <c r="BK157" i="44"/>
  <c r="BK208" i="44"/>
  <c r="BK160" i="44"/>
  <c r="BK316" i="2"/>
  <c r="BK219" i="2"/>
  <c r="J154" i="2"/>
  <c r="J293" i="2"/>
  <c r="J226" i="2"/>
  <c r="J180" i="2"/>
  <c r="AS100" i="1"/>
  <c r="BK293" i="2"/>
  <c r="BK222" i="2"/>
  <c r="BK135" i="2"/>
  <c r="J336" i="2"/>
  <c r="BK269" i="2"/>
  <c r="BK97" i="2"/>
  <c r="BK223" i="3"/>
  <c r="J145" i="3"/>
  <c r="BK246" i="3"/>
  <c r="BK209" i="3"/>
  <c r="J151" i="3"/>
  <c r="BK93" i="3"/>
  <c r="BK187" i="3"/>
  <c r="BK119" i="3"/>
  <c r="J231" i="3"/>
  <c r="BK199" i="3"/>
  <c r="J169" i="3"/>
  <c r="J114" i="3"/>
  <c r="J314" i="4"/>
  <c r="BK231" i="4"/>
  <c r="BK193" i="4"/>
  <c r="J141" i="4"/>
  <c r="J377" i="4"/>
  <c r="BK327" i="4"/>
  <c r="J269" i="4"/>
  <c r="BK227" i="4"/>
  <c r="J129" i="4"/>
  <c r="BK370" i="4"/>
  <c r="BK269" i="4"/>
  <c r="J211" i="4"/>
  <c r="J144" i="4"/>
  <c r="J333" i="4"/>
  <c r="BK276" i="4"/>
  <c r="BK217" i="4"/>
  <c r="J173" i="4"/>
  <c r="J407" i="5"/>
  <c r="J331" i="5"/>
  <c r="BK202" i="5"/>
  <c r="BK96" i="5"/>
  <c r="J276" i="5"/>
  <c r="BK180" i="5"/>
  <c r="J101" i="5"/>
  <c r="BK373" i="5"/>
  <c r="J321" i="5"/>
  <c r="J218" i="5"/>
  <c r="J131" i="5"/>
  <c r="BK331" i="5"/>
  <c r="BK207" i="5"/>
  <c r="BK232" i="6"/>
  <c r="BK175" i="6"/>
  <c r="J128" i="6"/>
  <c r="J232" i="6"/>
  <c r="BK215" i="6"/>
  <c r="J189" i="6"/>
  <c r="J108" i="6"/>
  <c r="J223" i="6"/>
  <c r="BK158" i="6"/>
  <c r="J111" i="6"/>
  <c r="J193" i="6"/>
  <c r="BK130" i="6"/>
  <c r="J331" i="7"/>
  <c r="BK271" i="7"/>
  <c r="J204" i="7"/>
  <c r="BK110" i="7"/>
  <c r="J286" i="7"/>
  <c r="BK222" i="7"/>
  <c r="BK176" i="7"/>
  <c r="BK337" i="7"/>
  <c r="J279" i="7"/>
  <c r="BK210" i="7"/>
  <c r="J294" i="7"/>
  <c r="J260" i="7"/>
  <c r="BK190" i="7"/>
  <c r="J122" i="7"/>
  <c r="BK201" i="8"/>
  <c r="J120" i="8"/>
  <c r="J240" i="8"/>
  <c r="BK176" i="8"/>
  <c r="J179" i="8"/>
  <c r="J207" i="9"/>
  <c r="J169" i="9"/>
  <c r="BK109" i="9"/>
  <c r="J183" i="9"/>
  <c r="BK136" i="9"/>
  <c r="J199" i="9"/>
  <c r="J155" i="9"/>
  <c r="BK224" i="9"/>
  <c r="J185" i="9"/>
  <c r="J134" i="9"/>
  <c r="J273" i="10"/>
  <c r="J215" i="10"/>
  <c r="BK124" i="10"/>
  <c r="J260" i="10"/>
  <c r="J194" i="10"/>
  <c r="BK146" i="10"/>
  <c r="BK319" i="10"/>
  <c r="BK264" i="10"/>
  <c r="J206" i="10"/>
  <c r="J139" i="10"/>
  <c r="BK288" i="10"/>
  <c r="J221" i="10"/>
  <c r="J144" i="10"/>
  <c r="J318" i="11"/>
  <c r="BK209" i="11"/>
  <c r="J129" i="11"/>
  <c r="BK348" i="11"/>
  <c r="J261" i="11"/>
  <c r="BK123" i="11"/>
  <c r="BK219" i="12"/>
  <c r="BK179" i="12"/>
  <c r="J137" i="12"/>
  <c r="J219" i="12"/>
  <c r="BK187" i="12"/>
  <c r="J161" i="12"/>
  <c r="J123" i="12"/>
  <c r="BK223" i="12"/>
  <c r="J173" i="12"/>
  <c r="BK130" i="12"/>
  <c r="J347" i="13"/>
  <c r="J249" i="13"/>
  <c r="BK199" i="13"/>
  <c r="BK134" i="13"/>
  <c r="BK326" i="13"/>
  <c r="BK260" i="13"/>
  <c r="J203" i="13"/>
  <c r="BK163" i="13"/>
  <c r="J358" i="13"/>
  <c r="J252" i="13"/>
  <c r="BK213" i="13"/>
  <c r="J120" i="13"/>
  <c r="BK358" i="13"/>
  <c r="BK296" i="13"/>
  <c r="J291" i="13"/>
  <c r="BK258" i="13"/>
  <c r="BK173" i="13"/>
  <c r="BK106" i="13"/>
  <c r="BK327" i="14"/>
  <c r="J214" i="14"/>
  <c r="BK125" i="14"/>
  <c r="BK330" i="14"/>
  <c r="BK229" i="14"/>
  <c r="J156" i="14"/>
  <c r="BK359" i="14"/>
  <c r="BK258" i="14"/>
  <c r="BK214" i="14"/>
  <c r="BK284" i="14"/>
  <c r="BK175" i="14"/>
  <c r="BK265" i="15"/>
  <c r="BK231" i="15"/>
  <c r="J163" i="15"/>
  <c r="J268" i="15"/>
  <c r="BK219" i="15"/>
  <c r="J156" i="15"/>
  <c r="J113" i="15"/>
  <c r="BK263" i="15"/>
  <c r="BK209" i="15"/>
  <c r="BK132" i="15"/>
  <c r="BK247" i="15"/>
  <c r="J190" i="15"/>
  <c r="BK136" i="15"/>
  <c r="BK302" i="16"/>
  <c r="BK229" i="16"/>
  <c r="BK179" i="16"/>
  <c r="J110" i="16"/>
  <c r="BK297" i="16"/>
  <c r="J258" i="16"/>
  <c r="J177" i="16"/>
  <c r="J118" i="16"/>
  <c r="J270" i="16"/>
  <c r="BK207" i="16"/>
  <c r="J139" i="16"/>
  <c r="J347" i="16"/>
  <c r="BK266" i="16"/>
  <c r="BK217" i="16"/>
  <c r="BK147" i="16"/>
  <c r="BK110" i="16"/>
  <c r="BK243" i="17"/>
  <c r="BK114" i="17"/>
  <c r="BK213" i="17"/>
  <c r="BK125" i="17"/>
  <c r="J231" i="17"/>
  <c r="J160" i="17"/>
  <c r="J170" i="17"/>
  <c r="BK193" i="18"/>
  <c r="J136" i="18"/>
  <c r="J250" i="18"/>
  <c r="BK217" i="18"/>
  <c r="J165" i="18"/>
  <c r="BK244" i="18"/>
  <c r="BK191" i="18"/>
  <c r="BK151" i="18"/>
  <c r="J107" i="18"/>
  <c r="BK207" i="18"/>
  <c r="BK172" i="18"/>
  <c r="J355" i="19"/>
  <c r="BK299" i="19"/>
  <c r="J250" i="19"/>
  <c r="BK195" i="19"/>
  <c r="BK131" i="19"/>
  <c r="J320" i="19"/>
  <c r="J260" i="19"/>
  <c r="BK205" i="19"/>
  <c r="J98" i="19"/>
  <c r="BK280" i="19"/>
  <c r="BK248" i="19"/>
  <c r="J175" i="19"/>
  <c r="BK116" i="19"/>
  <c r="J248" i="19"/>
  <c r="BK207" i="19"/>
  <c r="BK183" i="19"/>
  <c r="BK399" i="20"/>
  <c r="BK269" i="20"/>
  <c r="J175" i="20"/>
  <c r="BK96" i="20"/>
  <c r="J401" i="20"/>
  <c r="J306" i="20"/>
  <c r="J188" i="20"/>
  <c r="J428" i="20"/>
  <c r="BK345" i="20"/>
  <c r="BK335" i="20"/>
  <c r="BK323" i="20"/>
  <c r="J269" i="20"/>
  <c r="J235" i="20"/>
  <c r="BK185" i="20"/>
  <c r="J151" i="20"/>
  <c r="J116" i="20"/>
  <c r="BK460" i="20"/>
  <c r="J444" i="20"/>
  <c r="J412" i="20"/>
  <c r="J388" i="20"/>
  <c r="J332" i="20"/>
  <c r="BK302" i="20"/>
  <c r="J279" i="20"/>
  <c r="BK217" i="20"/>
  <c r="BK195" i="20"/>
  <c r="J135" i="20"/>
  <c r="J126" i="20"/>
  <c r="J203" i="21"/>
  <c r="J174" i="21"/>
  <c r="J127" i="21"/>
  <c r="BK180" i="21"/>
  <c r="BK127" i="21"/>
  <c r="J190" i="21"/>
  <c r="BK164" i="21"/>
  <c r="J211" i="21"/>
  <c r="BK154" i="21"/>
  <c r="J97" i="21"/>
  <c r="J306" i="22"/>
  <c r="J219" i="22"/>
  <c r="BK141" i="22"/>
  <c r="BK303" i="22"/>
  <c r="BK230" i="22"/>
  <c r="BK189" i="22"/>
  <c r="BK351" i="22"/>
  <c r="BK276" i="22"/>
  <c r="J217" i="22"/>
  <c r="BK176" i="22"/>
  <c r="J103" i="22"/>
  <c r="BK264" i="22"/>
  <c r="BK162" i="22"/>
  <c r="BK256" i="23"/>
  <c r="J216" i="23"/>
  <c r="J148" i="23"/>
  <c r="BK118" i="23"/>
  <c r="BK236" i="23"/>
  <c r="BK192" i="23"/>
  <c r="BK152" i="23"/>
  <c r="J99" i="23"/>
  <c r="BK222" i="23"/>
  <c r="BK190" i="23"/>
  <c r="J162" i="23"/>
  <c r="BK124" i="23"/>
  <c r="BK258" i="23"/>
  <c r="BK198" i="23"/>
  <c r="J122" i="23"/>
  <c r="J157" i="24"/>
  <c r="BK258" i="24"/>
  <c r="BK212" i="24"/>
  <c r="J131" i="24"/>
  <c r="J254" i="24"/>
  <c r="J180" i="24"/>
  <c r="BK143" i="24"/>
  <c r="J119" i="24"/>
  <c r="BK254" i="24"/>
  <c r="J210" i="24"/>
  <c r="J165" i="24"/>
  <c r="BK129" i="24"/>
  <c r="J304" i="25"/>
  <c r="J180" i="25"/>
  <c r="J281" i="25"/>
  <c r="BK238" i="25"/>
  <c r="BK168" i="25"/>
  <c r="J269" i="25"/>
  <c r="J183" i="25"/>
  <c r="J251" i="26"/>
  <c r="BK212" i="26"/>
  <c r="BK168" i="26"/>
  <c r="BK102" i="26"/>
  <c r="BK204" i="26"/>
  <c r="BK141" i="26"/>
  <c r="BK238" i="26"/>
  <c r="J222" i="26"/>
  <c r="J141" i="26"/>
  <c r="J257" i="26"/>
  <c r="BK208" i="26"/>
  <c r="J171" i="26"/>
  <c r="J105" i="26"/>
  <c r="BK294" i="27"/>
  <c r="BK232" i="27"/>
  <c r="BK125" i="27"/>
  <c r="J287" i="27"/>
  <c r="J223" i="27"/>
  <c r="BK189" i="27"/>
  <c r="BK306" i="27"/>
  <c r="J264" i="27"/>
  <c r="J181" i="27"/>
  <c r="J152" i="27"/>
  <c r="J137" i="27"/>
  <c r="BK321" i="27"/>
  <c r="J246" i="27"/>
  <c r="J211" i="27"/>
  <c r="BK163" i="27"/>
  <c r="J97" i="27"/>
  <c r="BK336" i="28"/>
  <c r="J275" i="28"/>
  <c r="J191" i="28"/>
  <c r="J205" i="28"/>
  <c r="J332" i="28"/>
  <c r="J181" i="28"/>
  <c r="BK395" i="28"/>
  <c r="BK275" i="28"/>
  <c r="BK196" i="28"/>
  <c r="BK228" i="29"/>
  <c r="BK188" i="29"/>
  <c r="J139" i="29"/>
  <c r="J239" i="29"/>
  <c r="J182" i="29"/>
  <c r="J123" i="29"/>
  <c r="J172" i="29"/>
  <c r="J113" i="29"/>
  <c r="J241" i="29"/>
  <c r="J204" i="29"/>
  <c r="BK162" i="29"/>
  <c r="BK113" i="29"/>
  <c r="J319" i="30"/>
  <c r="BK239" i="30"/>
  <c r="BK193" i="30"/>
  <c r="BK155" i="30"/>
  <c r="J322" i="30"/>
  <c r="BK230" i="30"/>
  <c r="J177" i="30"/>
  <c r="BK122" i="30"/>
  <c r="BK291" i="30"/>
  <c r="BK225" i="30"/>
  <c r="J185" i="30"/>
  <c r="J97" i="30"/>
  <c r="J264" i="30"/>
  <c r="BK167" i="30"/>
  <c r="J100" i="30"/>
  <c r="BK305" i="31"/>
  <c r="BK220" i="31"/>
  <c r="BK162" i="31"/>
  <c r="J332" i="31"/>
  <c r="J166" i="31"/>
  <c r="BK338" i="31"/>
  <c r="J248" i="31"/>
  <c r="J137" i="31"/>
  <c r="J225" i="31"/>
  <c r="BK122" i="32"/>
  <c r="BK148" i="32"/>
  <c r="J122" i="32"/>
  <c r="BK132" i="32"/>
  <c r="BK91" i="32"/>
  <c r="J100" i="32"/>
  <c r="J214" i="34"/>
  <c r="BK168" i="34"/>
  <c r="J120" i="34"/>
  <c r="J202" i="34"/>
  <c r="J147" i="34"/>
  <c r="BK218" i="34"/>
  <c r="J168" i="34"/>
  <c r="BK132" i="34"/>
  <c r="BK214" i="34"/>
  <c r="J190" i="34"/>
  <c r="BK115" i="34"/>
  <c r="J301" i="35"/>
  <c r="BK218" i="35"/>
  <c r="BK179" i="35"/>
  <c r="BK106" i="35"/>
  <c r="BK289" i="35"/>
  <c r="BK240" i="35"/>
  <c r="J179" i="35"/>
  <c r="BK118" i="35"/>
  <c r="BK261" i="35"/>
  <c r="BK187" i="35"/>
  <c r="J97" i="35"/>
  <c r="BK276" i="35"/>
  <c r="J200" i="35"/>
  <c r="BK131" i="35"/>
  <c r="BK231" i="36"/>
  <c r="BK113" i="36"/>
  <c r="J175" i="36"/>
  <c r="J242" i="36"/>
  <c r="BK118" i="36"/>
  <c r="J181" i="36"/>
  <c r="J160" i="37"/>
  <c r="BK116" i="37"/>
  <c r="BK142" i="37"/>
  <c r="J150" i="37"/>
  <c r="J116" i="37"/>
  <c r="BK152" i="37"/>
  <c r="BK97" i="38"/>
  <c r="BK118" i="39"/>
  <c r="J144" i="39"/>
  <c r="J118" i="39"/>
  <c r="J154" i="39"/>
  <c r="J93" i="39"/>
  <c r="BK90" i="40"/>
  <c r="BK148" i="41"/>
  <c r="J122" i="41"/>
  <c r="BK124" i="41"/>
  <c r="BK105" i="41"/>
  <c r="J98" i="41"/>
  <c r="BK134" i="42"/>
  <c r="BK162" i="42"/>
  <c r="J140" i="42"/>
  <c r="J101" i="42"/>
  <c r="J147" i="42"/>
  <c r="BK96" i="43"/>
  <c r="BK190" i="44"/>
  <c r="BK133" i="44"/>
  <c r="J181" i="44"/>
  <c r="J100" i="44"/>
  <c r="BK113" i="44"/>
  <c r="J179" i="44"/>
  <c r="J113" i="44"/>
  <c r="BK104" i="2"/>
  <c r="J242" i="2"/>
  <c r="BK171" i="2"/>
  <c r="J248" i="3"/>
  <c r="BK197" i="3"/>
  <c r="BK138" i="3"/>
  <c r="J235" i="3"/>
  <c r="J199" i="3"/>
  <c r="J138" i="3"/>
  <c r="J221" i="3"/>
  <c r="BK166" i="3"/>
  <c r="J98" i="3"/>
  <c r="J223" i="3"/>
  <c r="BK162" i="3"/>
  <c r="J361" i="4"/>
  <c r="J276" i="4"/>
  <c r="BK213" i="4"/>
  <c r="BK160" i="4"/>
  <c r="BK107" i="4"/>
  <c r="BK307" i="4"/>
  <c r="BK253" i="4"/>
  <c r="J160" i="4"/>
  <c r="J98" i="4"/>
  <c r="J352" i="4"/>
  <c r="BK287" i="4"/>
  <c r="J207" i="4"/>
  <c r="BK132" i="4"/>
  <c r="J298" i="4"/>
  <c r="BK223" i="4"/>
  <c r="BK152" i="4"/>
  <c r="J390" i="5"/>
  <c r="J283" i="5"/>
  <c r="J123" i="5"/>
  <c r="J384" i="5"/>
  <c r="BK271" i="5"/>
  <c r="J160" i="5"/>
  <c r="BK351" i="5"/>
  <c r="J223" i="5"/>
  <c r="J106" i="5"/>
  <c r="BK283" i="5"/>
  <c r="J194" i="5"/>
  <c r="J240" i="6"/>
  <c r="BK193" i="6"/>
  <c r="J142" i="6"/>
  <c r="BK219" i="6"/>
  <c r="J177" i="6"/>
  <c r="J94" i="6"/>
  <c r="BK191" i="6"/>
  <c r="J96" i="6"/>
  <c r="J171" i="6"/>
  <c r="J135" i="6"/>
  <c r="BK316" i="7"/>
  <c r="BK253" i="7"/>
  <c r="J180" i="7"/>
  <c r="BK301" i="7"/>
  <c r="BK208" i="7"/>
  <c r="J138" i="7"/>
  <c r="J297" i="7"/>
  <c r="J230" i="7"/>
  <c r="BK180" i="7"/>
  <c r="BK122" i="7"/>
  <c r="J316" i="7"/>
  <c r="BK266" i="7"/>
  <c r="J192" i="7"/>
  <c r="BK153" i="7"/>
  <c r="BK234" i="8"/>
  <c r="BK158" i="8"/>
  <c r="J106" i="8"/>
  <c r="BK106" i="8"/>
  <c r="BK179" i="8"/>
  <c r="J214" i="9"/>
  <c r="J171" i="9"/>
  <c r="J119" i="9"/>
  <c r="BK187" i="9"/>
  <c r="BK155" i="9"/>
  <c r="J109" i="9"/>
  <c r="BK116" i="9"/>
  <c r="BK226" i="9"/>
  <c r="BK201" i="9"/>
  <c r="J145" i="9"/>
  <c r="J327" i="10"/>
  <c r="J275" i="10"/>
  <c r="J230" i="10"/>
  <c r="J136" i="10"/>
  <c r="BK294" i="10"/>
  <c r="BK190" i="10"/>
  <c r="J131" i="10"/>
  <c r="J330" i="10"/>
  <c r="BK256" i="10"/>
  <c r="BK192" i="10"/>
  <c r="BK131" i="10"/>
  <c r="J306" i="10"/>
  <c r="J254" i="10"/>
  <c r="J218" i="10"/>
  <c r="J162" i="10"/>
  <c r="J105" i="10"/>
  <c r="J231" i="11"/>
  <c r="J118" i="11"/>
  <c r="J363" i="11"/>
  <c r="BK353" i="11"/>
  <c r="J333" i="11"/>
  <c r="BK297" i="11"/>
  <c r="BK273" i="11"/>
  <c r="J225" i="11"/>
  <c r="J188" i="11"/>
  <c r="BK113" i="11"/>
  <c r="J348" i="11"/>
  <c r="J306" i="11"/>
  <c r="BK261" i="11"/>
  <c r="J213" i="11"/>
  <c r="BK183" i="11"/>
  <c r="BK318" i="11"/>
  <c r="J273" i="11"/>
  <c r="J153" i="11"/>
  <c r="J226" i="12"/>
  <c r="BK195" i="12"/>
  <c r="BK165" i="12"/>
  <c r="BK128" i="12"/>
  <c r="BK230" i="12"/>
  <c r="BK201" i="12"/>
  <c r="BK169" i="12"/>
  <c r="J130" i="12"/>
  <c r="J217" i="12"/>
  <c r="BK171" i="12"/>
  <c r="J128" i="12"/>
  <c r="J105" i="12"/>
  <c r="BK256" i="13"/>
  <c r="J197" i="13"/>
  <c r="J150" i="13"/>
  <c r="BK347" i="13"/>
  <c r="J278" i="13"/>
  <c r="J205" i="13"/>
  <c r="J173" i="13"/>
  <c r="BK329" i="13"/>
  <c r="J258" i="13"/>
  <c r="BK215" i="13"/>
  <c r="BK131" i="13"/>
  <c r="J304" i="13"/>
  <c r="J263" i="13"/>
  <c r="BK205" i="13"/>
  <c r="BK187" i="13"/>
  <c r="BK371" i="14"/>
  <c r="BK280" i="14"/>
  <c r="J200" i="14"/>
  <c r="J379" i="14"/>
  <c r="BK315" i="14"/>
  <c r="BK210" i="14"/>
  <c r="J371" i="14"/>
  <c r="J269" i="14"/>
  <c r="J148" i="14"/>
  <c r="J94" i="14"/>
  <c r="BK233" i="15"/>
  <c r="J167" i="15"/>
  <c r="BK115" i="15"/>
  <c r="BK217" i="15"/>
  <c r="J165" i="15"/>
  <c r="J130" i="15"/>
  <c r="BK278" i="15"/>
  <c r="J253" i="15"/>
  <c r="BK171" i="15"/>
  <c r="BK243" i="15"/>
  <c r="BK199" i="15"/>
  <c r="J146" i="15"/>
  <c r="J105" i="15"/>
  <c r="BK306" i="16"/>
  <c r="BK232" i="16"/>
  <c r="BK187" i="16"/>
  <c r="J157" i="16"/>
  <c r="BK304" i="16"/>
  <c r="J273" i="16"/>
  <c r="J201" i="16"/>
  <c r="BK157" i="16"/>
  <c r="BK287" i="16"/>
  <c r="BK201" i="16"/>
  <c r="BK103" i="16"/>
  <c r="BK300" i="16"/>
  <c r="J238" i="16"/>
  <c r="J185" i="16"/>
  <c r="J127" i="16"/>
  <c r="J297" i="17"/>
  <c r="BK206" i="17"/>
  <c r="J243" i="17"/>
  <c r="BK155" i="17"/>
  <c r="BK198" i="17"/>
  <c r="J213" i="17"/>
  <c r="J138" i="17"/>
  <c r="J223" i="18"/>
  <c r="J195" i="18"/>
  <c r="J134" i="18"/>
  <c r="BK248" i="18"/>
  <c r="BK211" i="18"/>
  <c r="J159" i="18"/>
  <c r="J240" i="18"/>
  <c r="J189" i="18"/>
  <c r="J156" i="18"/>
  <c r="BK246" i="18"/>
  <c r="J203" i="18"/>
  <c r="BK138" i="18"/>
  <c r="BK320" i="19"/>
  <c r="J265" i="19"/>
  <c r="J193" i="19"/>
  <c r="J149" i="19"/>
  <c r="BK329" i="19"/>
  <c r="BK262" i="19"/>
  <c r="J207" i="19"/>
  <c r="J173" i="19"/>
  <c r="BK265" i="19"/>
  <c r="BK181" i="19"/>
  <c r="BK149" i="19"/>
  <c r="J305" i="19"/>
  <c r="J211" i="19"/>
  <c r="J158" i="19"/>
  <c r="J345" i="20"/>
  <c r="J222" i="20"/>
  <c r="BK135" i="20"/>
  <c r="BK329" i="20"/>
  <c r="J231" i="20"/>
  <c r="J96" i="20"/>
  <c r="BK158" i="21"/>
  <c r="BK114" i="21"/>
  <c r="J184" i="21"/>
  <c r="BK119" i="21"/>
  <c r="BK194" i="21"/>
  <c r="J160" i="21"/>
  <c r="J166" i="21"/>
  <c r="J146" i="21"/>
  <c r="J337" i="22"/>
  <c r="BK289" i="22"/>
  <c r="BK222" i="22"/>
  <c r="J166" i="22"/>
  <c r="BK318" i="22"/>
  <c r="BK274" i="22"/>
  <c r="BK205" i="22"/>
  <c r="J121" i="22"/>
  <c r="J293" i="22"/>
  <c r="BK227" i="22"/>
  <c r="J189" i="22"/>
  <c r="J141" i="22"/>
  <c r="J267" i="22"/>
  <c r="J154" i="22"/>
  <c r="BK113" i="22"/>
  <c r="J246" i="23"/>
  <c r="J200" i="23"/>
  <c r="J150" i="23"/>
  <c r="BK95" i="23"/>
  <c r="J196" i="23"/>
  <c r="BK140" i="23"/>
  <c r="J238" i="23"/>
  <c r="J198" i="23"/>
  <c r="J168" i="23"/>
  <c r="J129" i="23"/>
  <c r="BK240" i="23"/>
  <c r="J194" i="23"/>
  <c r="J109" i="23"/>
  <c r="J248" i="24"/>
  <c r="BK201" i="24"/>
  <c r="J111" i="24"/>
  <c r="BK216" i="24"/>
  <c r="BK139" i="24"/>
  <c r="J264" i="24"/>
  <c r="BK221" i="24"/>
  <c r="BK176" i="24"/>
  <c r="BK127" i="24"/>
  <c r="BK246" i="24"/>
  <c r="BK191" i="24"/>
  <c r="J145" i="24"/>
  <c r="J105" i="24"/>
  <c r="BK255" i="25"/>
  <c r="J171" i="25"/>
  <c r="BK275" i="25"/>
  <c r="J143" i="25"/>
  <c r="BK221" i="25"/>
  <c r="BK183" i="25"/>
  <c r="J285" i="25"/>
  <c r="BK210" i="25"/>
  <c r="BK103" i="25"/>
  <c r="BK220" i="26"/>
  <c r="J177" i="26"/>
  <c r="BK154" i="26"/>
  <c r="J232" i="26"/>
  <c r="BK171" i="26"/>
  <c r="J253" i="26"/>
  <c r="BK214" i="26"/>
  <c r="BK130" i="26"/>
  <c r="BK245" i="26"/>
  <c r="J204" i="26"/>
  <c r="J165" i="26"/>
  <c r="J125" i="26"/>
  <c r="BK272" i="27"/>
  <c r="J189" i="27"/>
  <c r="BK324" i="27"/>
  <c r="J257" i="27"/>
  <c r="J209" i="27"/>
  <c r="BK155" i="27"/>
  <c r="BK315" i="27"/>
  <c r="J274" i="27"/>
  <c r="J187" i="27"/>
  <c r="BK150" i="27"/>
  <c r="BK340" i="27"/>
  <c r="BK279" i="27"/>
  <c r="BK218" i="27"/>
  <c r="J171" i="27"/>
  <c r="J118" i="27"/>
  <c r="J352" i="28"/>
  <c r="J297" i="28"/>
  <c r="J210" i="28"/>
  <c r="J378" i="28"/>
  <c r="BK285" i="28"/>
  <c r="BK172" i="28"/>
  <c r="J158" i="28"/>
  <c r="BK389" i="28"/>
  <c r="BK271" i="28"/>
  <c r="BK210" i="28"/>
  <c r="J101" i="28"/>
  <c r="J194" i="29"/>
  <c r="J143" i="29"/>
  <c r="BK96" i="29"/>
  <c r="BK180" i="29"/>
  <c r="BK118" i="29"/>
  <c r="BK208" i="29"/>
  <c r="BK127" i="29"/>
  <c r="BK230" i="29"/>
  <c r="J186" i="29"/>
  <c r="BK155" i="29"/>
  <c r="BK353" i="30"/>
  <c r="BK262" i="30"/>
  <c r="BK219" i="30"/>
  <c r="BK191" i="30"/>
  <c r="J350" i="30"/>
  <c r="BK319" i="30"/>
  <c r="BK242" i="30"/>
  <c r="J203" i="30"/>
  <c r="BK131" i="30"/>
  <c r="J325" i="30"/>
  <c r="BK256" i="30"/>
  <c r="J187" i="30"/>
  <c r="J134" i="30"/>
  <c r="BK297" i="30"/>
  <c r="J193" i="30"/>
  <c r="BK160" i="30"/>
  <c r="BK385" i="31"/>
  <c r="J289" i="31"/>
  <c r="J171" i="31"/>
  <c r="J345" i="31"/>
  <c r="BK198" i="31"/>
  <c r="J352" i="31"/>
  <c r="BK278" i="31"/>
  <c r="J155" i="31"/>
  <c r="J257" i="31"/>
  <c r="J102" i="31"/>
  <c r="J134" i="32"/>
  <c r="BK144" i="32"/>
  <c r="J116" i="32"/>
  <c r="J112" i="32"/>
  <c r="BK103" i="32"/>
  <c r="J220" i="34"/>
  <c r="J184" i="34"/>
  <c r="J143" i="34"/>
  <c r="BK233" i="34"/>
  <c r="BK172" i="34"/>
  <c r="BK222" i="34"/>
  <c r="J178" i="34"/>
  <c r="J130" i="34"/>
  <c r="BK210" i="34"/>
  <c r="BK143" i="34"/>
  <c r="J113" i="34"/>
  <c r="BK287" i="35"/>
  <c r="J225" i="35"/>
  <c r="BK183" i="35"/>
  <c r="J112" i="35"/>
  <c r="BK279" i="35"/>
  <c r="J223" i="35"/>
  <c r="BK145" i="35"/>
  <c r="BK301" i="35"/>
  <c r="BK204" i="35"/>
  <c r="BK150" i="35"/>
  <c r="J329" i="35"/>
  <c r="J271" i="35"/>
  <c r="J196" i="35"/>
  <c r="J125" i="35"/>
  <c r="BK223" i="36"/>
  <c r="J101" i="36"/>
  <c r="J163" i="36"/>
  <c r="BK227" i="36"/>
  <c r="J135" i="36"/>
  <c r="J148" i="37"/>
  <c r="BK160" i="37"/>
  <c r="BK107" i="37"/>
  <c r="BK122" i="37"/>
  <c r="BK154" i="37"/>
  <c r="BK90" i="38"/>
  <c r="J114" i="39"/>
  <c r="J138" i="39"/>
  <c r="J116" i="39"/>
  <c r="J156" i="39"/>
  <c r="BK107" i="39"/>
  <c r="J90" i="40"/>
  <c r="J124" i="41"/>
  <c r="BK150" i="41"/>
  <c r="BK120" i="41"/>
  <c r="J95" i="41"/>
  <c r="J152" i="41"/>
  <c r="J116" i="42"/>
  <c r="J142" i="42"/>
  <c r="J138" i="42"/>
  <c r="J173" i="42"/>
  <c r="J136" i="42"/>
  <c r="BK200" i="44"/>
  <c r="J136" i="44"/>
  <c r="BK196" i="44"/>
  <c r="J150" i="44"/>
  <c r="BK181" i="44"/>
  <c r="BK204" i="44"/>
  <c r="J123" i="44"/>
  <c r="BK125" i="34"/>
  <c r="BK176" i="34"/>
  <c r="J99" i="34"/>
  <c r="BK174" i="34"/>
  <c r="J115" i="34"/>
  <c r="J204" i="34"/>
  <c r="BK108" i="34"/>
  <c r="J296" i="35"/>
  <c r="BK228" i="35"/>
  <c r="J190" i="35"/>
  <c r="J134" i="35"/>
  <c r="J315" i="35"/>
  <c r="J261" i="35"/>
  <c r="J208" i="35"/>
  <c r="BK152" i="35"/>
  <c r="J291" i="35"/>
  <c r="J206" i="35"/>
  <c r="J152" i="35"/>
  <c r="J287" i="35"/>
  <c r="BK237" i="35"/>
  <c r="BK175" i="35"/>
  <c r="BK265" i="36"/>
  <c r="J193" i="36"/>
  <c r="J209" i="36"/>
  <c r="J231" i="36"/>
  <c r="BK260" i="36"/>
  <c r="J178" i="36"/>
  <c r="J118" i="36"/>
  <c r="J110" i="37"/>
  <c r="J144" i="37"/>
  <c r="BK98" i="37"/>
  <c r="BK120" i="37"/>
  <c r="BK156" i="37"/>
  <c r="J93" i="38"/>
  <c r="BK122" i="39"/>
  <c r="J136" i="39"/>
  <c r="J91" i="39"/>
  <c r="J128" i="39"/>
  <c r="J93" i="40"/>
  <c r="BK128" i="41"/>
  <c r="J107" i="41"/>
  <c r="BK132" i="41"/>
  <c r="J150" i="41"/>
  <c r="J134" i="41"/>
  <c r="BK125" i="42"/>
  <c r="J151" i="42"/>
  <c r="BK159" i="42"/>
  <c r="J94" i="42"/>
  <c r="BK93" i="43"/>
  <c r="J117" i="44"/>
  <c r="BK154" i="44"/>
  <c r="J218" i="44"/>
  <c r="BK184" i="44"/>
  <c r="BK100" i="44"/>
  <c r="BK266" i="2"/>
  <c r="J171" i="2"/>
  <c r="AS110" i="1"/>
  <c r="J305" i="2"/>
  <c r="J222" i="2"/>
  <c r="BK150" i="2"/>
  <c r="J355" i="2"/>
  <c r="J331" i="2"/>
  <c r="J269" i="2"/>
  <c r="J230" i="2"/>
  <c r="J191" i="2"/>
  <c r="AS104" i="1"/>
  <c r="BK255" i="2"/>
  <c r="AS59" i="1"/>
  <c r="J133" i="3"/>
  <c r="J107" i="3"/>
  <c r="J213" i="3"/>
  <c r="BK169" i="3"/>
  <c r="BK110" i="3"/>
  <c r="J191" i="3"/>
  <c r="BK164" i="3"/>
  <c r="J93" i="3"/>
  <c r="J215" i="3"/>
  <c r="J181" i="3"/>
  <c r="J131" i="3"/>
  <c r="J349" i="4"/>
  <c r="BK262" i="4"/>
  <c r="J221" i="4"/>
  <c r="BK191" i="4"/>
  <c r="J126" i="4"/>
  <c r="BK343" i="4"/>
  <c r="BK291" i="4"/>
  <c r="J233" i="4"/>
  <c r="BK177" i="4"/>
  <c r="J110" i="4"/>
  <c r="BK355" i="4"/>
  <c r="BK237" i="4"/>
  <c r="J188" i="4"/>
  <c r="BK349" i="4"/>
  <c r="BK289" i="4"/>
  <c r="BK207" i="4"/>
  <c r="BK170" i="4"/>
  <c r="J378" i="5"/>
  <c r="J288" i="5"/>
  <c r="J172" i="5"/>
  <c r="BK99" i="5"/>
  <c r="J402" i="5"/>
  <c r="J207" i="5"/>
  <c r="BK114" i="5"/>
  <c r="BK378" i="5"/>
  <c r="BK309" i="5"/>
  <c r="BK227" i="5"/>
  <c r="BK172" i="5"/>
  <c r="J309" i="5"/>
  <c r="J227" i="5"/>
  <c r="BK111" i="5"/>
  <c r="BK211" i="6"/>
  <c r="BK173" i="6"/>
  <c r="BK126" i="6"/>
  <c r="BK221" i="6"/>
  <c r="BK181" i="6"/>
  <c r="BK105" i="6"/>
  <c r="J187" i="6"/>
  <c r="J144" i="6"/>
  <c r="J215" i="6"/>
  <c r="BK155" i="6"/>
  <c r="BK94" i="6"/>
  <c r="J303" i="7"/>
  <c r="BK242" i="7"/>
  <c r="J188" i="7"/>
  <c r="BK106" i="7"/>
  <c r="J299" i="7"/>
  <c r="J214" i="7"/>
  <c r="J131" i="7"/>
  <c r="BK309" i="7"/>
  <c r="J233" i="7"/>
  <c r="J182" i="7"/>
  <c r="J116" i="7"/>
  <c r="BK281" i="7"/>
  <c r="BK250" i="7"/>
  <c r="J186" i="7"/>
  <c r="BK125" i="7"/>
  <c r="J205" i="8"/>
  <c r="BK128" i="8"/>
  <c r="J196" i="8"/>
  <c r="J227" i="8"/>
  <c r="J158" i="8"/>
  <c r="J128" i="8"/>
  <c r="J203" i="9"/>
  <c r="J175" i="9"/>
  <c r="BK128" i="9"/>
  <c r="J222" i="9"/>
  <c r="J161" i="9"/>
  <c r="J111" i="9"/>
  <c r="BK148" i="9"/>
  <c r="BK222" i="9"/>
  <c r="BK157" i="9"/>
  <c r="J319" i="10"/>
  <c r="J249" i="10"/>
  <c r="J190" i="10"/>
  <c r="BK297" i="10"/>
  <c r="BK241" i="10"/>
  <c r="J184" i="10"/>
  <c r="J128" i="10"/>
  <c r="BK327" i="10"/>
  <c r="J241" i="10"/>
  <c r="BK200" i="10"/>
  <c r="J124" i="10"/>
  <c r="J262" i="10"/>
  <c r="BK224" i="10"/>
  <c r="BK166" i="10"/>
  <c r="BK113" i="10"/>
  <c r="BK268" i="11"/>
  <c r="BK188" i="11"/>
  <c r="BK147" i="11"/>
  <c r="BK306" i="11"/>
  <c r="J243" i="11"/>
  <c r="BK141" i="11"/>
  <c r="J232" i="12"/>
  <c r="BK205" i="12"/>
  <c r="BK167" i="12"/>
  <c r="J102" i="12"/>
  <c r="BK211" i="12"/>
  <c r="BK177" i="12"/>
  <c r="J144" i="12"/>
  <c r="J99" i="12"/>
  <c r="J195" i="12"/>
  <c r="BK150" i="12"/>
  <c r="J341" i="13"/>
  <c r="J235" i="13"/>
  <c r="BK179" i="13"/>
  <c r="J118" i="13"/>
  <c r="J329" i="13"/>
  <c r="J274" i="13"/>
  <c r="BK207" i="13"/>
  <c r="BK175" i="13"/>
  <c r="BK367" i="13"/>
  <c r="BK276" i="13"/>
  <c r="BK241" i="13"/>
  <c r="J175" i="13"/>
  <c r="BK125" i="13"/>
  <c r="BK341" i="13"/>
  <c r="BK314" i="13"/>
  <c r="BK209" i="13"/>
  <c r="J134" i="13"/>
  <c r="J330" i="14"/>
  <c r="J229" i="14"/>
  <c r="J401" i="14"/>
  <c r="BK297" i="14"/>
  <c r="J218" i="14"/>
  <c r="J131" i="14"/>
  <c r="BK386" i="14"/>
  <c r="J272" i="14"/>
  <c r="BK223" i="14"/>
  <c r="BK355" i="14"/>
  <c r="J223" i="14"/>
  <c r="J111" i="14"/>
  <c r="J243" i="15"/>
  <c r="BK195" i="15"/>
  <c r="J123" i="15"/>
  <c r="BK229" i="15"/>
  <c r="J215" i="15"/>
  <c r="J160" i="15"/>
  <c r="BK105" i="15"/>
  <c r="BK257" i="15"/>
  <c r="BK201" i="15"/>
  <c r="J136" i="15"/>
  <c r="BK241" i="15"/>
  <c r="J207" i="15"/>
  <c r="BK148" i="15"/>
  <c r="BK96" i="15"/>
  <c r="J304" i="16"/>
  <c r="J247" i="16"/>
  <c r="BK181" i="16"/>
  <c r="BK112" i="16"/>
  <c r="J280" i="16"/>
  <c r="BK209" i="16"/>
  <c r="BK173" i="16"/>
  <c r="BK325" i="16"/>
  <c r="BK247" i="16"/>
  <c r="BK203" i="16"/>
  <c r="BK106" i="16"/>
  <c r="BK312" i="16"/>
  <c r="J249" i="16"/>
  <c r="BK191" i="16"/>
  <c r="BK116" i="16"/>
  <c r="J292" i="17"/>
  <c r="J190" i="17"/>
  <c r="J219" i="17"/>
  <c r="J120" i="17"/>
  <c r="BK234" i="17"/>
  <c r="J114" i="17"/>
  <c r="BK194" i="17"/>
  <c r="J101" i="17"/>
  <c r="BK213" i="18"/>
  <c r="J129" i="18"/>
  <c r="J244" i="18"/>
  <c r="J207" i="18"/>
  <c r="J138" i="18"/>
  <c r="BK223" i="18"/>
  <c r="J187" i="18"/>
  <c r="BK141" i="18"/>
  <c r="BK242" i="18"/>
  <c r="BK195" i="18"/>
  <c r="J120" i="18"/>
  <c r="BK323" i="19"/>
  <c r="J280" i="19"/>
  <c r="J235" i="19"/>
  <c r="BK191" i="19"/>
  <c r="BK110" i="19"/>
  <c r="BK292" i="19"/>
  <c r="J216" i="19"/>
  <c r="BK177" i="19"/>
  <c r="BK352" i="19"/>
  <c r="BK258" i="19"/>
  <c r="J179" i="19"/>
  <c r="BK127" i="19"/>
  <c r="J282" i="19"/>
  <c r="BK189" i="19"/>
  <c r="BK142" i="19"/>
  <c r="BK388" i="20"/>
  <c r="J316" i="20"/>
  <c r="BK227" i="20"/>
  <c r="J131" i="20"/>
  <c r="J407" i="20"/>
  <c r="J302" i="20"/>
  <c r="J206" i="20"/>
  <c r="J476" i="20"/>
  <c r="J170" i="21"/>
  <c r="BK124" i="21"/>
  <c r="J188" i="21"/>
  <c r="J116" i="21"/>
  <c r="J207" i="21"/>
  <c r="J176" i="21"/>
  <c r="J140" i="21"/>
  <c r="J150" i="21"/>
  <c r="J102" i="21"/>
  <c r="J303" i="22"/>
  <c r="J236" i="22"/>
  <c r="BK173" i="22"/>
  <c r="J111" i="22"/>
  <c r="BK284" i="22"/>
  <c r="J250" i="22"/>
  <c r="BK193" i="22"/>
  <c r="J109" i="22"/>
  <c r="BK271" i="22"/>
  <c r="BK199" i="22"/>
  <c r="J162" i="22"/>
  <c r="BK293" i="22"/>
  <c r="BK236" i="22"/>
  <c r="J159" i="22"/>
  <c r="J258" i="23"/>
  <c r="BK228" i="23"/>
  <c r="J176" i="23"/>
  <c r="BK137" i="23"/>
  <c r="J93" i="23"/>
  <c r="J202" i="23"/>
  <c r="J160" i="23"/>
  <c r="BK244" i="23"/>
  <c r="J226" i="23"/>
  <c r="J184" i="23"/>
  <c r="BK148" i="23"/>
  <c r="BK111" i="23"/>
  <c r="BK202" i="23"/>
  <c r="J111" i="23"/>
  <c r="BK256" i="24"/>
  <c r="J219" i="24"/>
  <c r="BK117" i="24"/>
  <c r="J214" i="24"/>
  <c r="J123" i="24"/>
  <c r="J229" i="24"/>
  <c r="J182" i="24"/>
  <c r="BK131" i="24"/>
  <c r="BK248" i="24"/>
  <c r="BK205" i="24"/>
  <c r="J163" i="24"/>
  <c r="BK113" i="24"/>
  <c r="J292" i="25"/>
  <c r="J207" i="25"/>
  <c r="BK311" i="25"/>
  <c r="J194" i="25"/>
  <c r="BK304" i="25"/>
  <c r="BK194" i="25"/>
  <c r="J130" i="25"/>
  <c r="J164" i="25"/>
  <c r="BK247" i="26"/>
  <c r="J202" i="26"/>
  <c r="BK165" i="26"/>
  <c r="J96" i="26"/>
  <c r="BK145" i="26"/>
  <c r="BK99" i="26"/>
  <c r="J236" i="26"/>
  <c r="BK175" i="26"/>
  <c r="J99" i="26"/>
  <c r="J216" i="26"/>
  <c r="BK194" i="26"/>
  <c r="BK137" i="26"/>
  <c r="J102" i="26"/>
  <c r="J281" i="27"/>
  <c r="BK226" i="27"/>
  <c r="BK142" i="27"/>
  <c r="BK309" i="27"/>
  <c r="BK243" i="27"/>
  <c r="J201" i="27"/>
  <c r="BK167" i="27"/>
  <c r="J330" i="27"/>
  <c r="BK213" i="27"/>
  <c r="J179" i="27"/>
  <c r="J142" i="27"/>
  <c r="J340" i="27"/>
  <c r="BK261" i="27"/>
  <c r="J229" i="27"/>
  <c r="BK195" i="27"/>
  <c r="J341" i="28"/>
  <c r="BK293" i="28"/>
  <c r="J172" i="28"/>
  <c r="BK280" i="28"/>
  <c r="J196" i="28"/>
  <c r="BK383" i="28"/>
  <c r="BK145" i="28"/>
  <c r="J395" i="28"/>
  <c r="J293" i="28"/>
  <c r="BK205" i="28"/>
  <c r="BK94" i="28"/>
  <c r="J202" i="29"/>
  <c r="J159" i="29"/>
  <c r="BK120" i="29"/>
  <c r="BK202" i="29"/>
  <c r="J155" i="29"/>
  <c r="BK235" i="29"/>
  <c r="J192" i="29"/>
  <c r="BK132" i="29"/>
  <c r="J228" i="29"/>
  <c r="BK184" i="29"/>
  <c r="J135" i="29"/>
  <c r="BK350" i="30"/>
  <c r="J293" i="30"/>
  <c r="J221" i="30"/>
  <c r="BK187" i="30"/>
  <c r="J145" i="30"/>
  <c r="BK325" i="30"/>
  <c r="J233" i="30"/>
  <c r="J199" i="30"/>
  <c r="BK134" i="30"/>
  <c r="BK302" i="30"/>
  <c r="J242" i="30"/>
  <c r="BK195" i="30"/>
  <c r="J306" i="30"/>
  <c r="J256" i="30"/>
  <c r="J163" i="30"/>
  <c r="J103" i="30"/>
  <c r="BK367" i="31"/>
  <c r="J267" i="31"/>
  <c r="BK166" i="31"/>
  <c r="J338" i="31"/>
  <c r="J262" i="31"/>
  <c r="J113" i="31"/>
  <c r="J302" i="31"/>
  <c r="J175" i="31"/>
  <c r="BK270" i="31"/>
  <c r="J184" i="31"/>
  <c r="J154" i="32"/>
  <c r="BK100" i="32"/>
  <c r="BK130" i="32"/>
  <c r="BK140" i="32"/>
  <c r="BK110" i="32"/>
  <c r="J110" i="32"/>
  <c r="BK227" i="34"/>
  <c r="BK178" i="34"/>
  <c r="J135" i="34"/>
  <c r="J229" i="34"/>
  <c r="J180" i="34"/>
  <c r="BK123" i="34"/>
  <c r="BK184" i="34"/>
  <c r="BK149" i="34"/>
  <c r="BK96" i="34"/>
  <c r="BK152" i="34"/>
  <c r="BK105" i="34"/>
  <c r="BK200" i="35"/>
  <c r="BK160" i="35"/>
  <c r="BK335" i="35"/>
  <c r="BK284" i="35"/>
  <c r="BK234" i="35"/>
  <c r="BK198" i="35"/>
  <c r="BK116" i="35"/>
  <c r="BK252" i="35"/>
  <c r="J185" i="35"/>
  <c r="BK114" i="35"/>
  <c r="BK296" i="35"/>
  <c r="J263" i="35"/>
  <c r="J194" i="35"/>
  <c r="BK134" i="35"/>
  <c r="BK235" i="36"/>
  <c r="BK122" i="36"/>
  <c r="BK167" i="36"/>
  <c r="J235" i="36"/>
  <c r="BK185" i="36"/>
  <c r="J255" i="36"/>
  <c r="J167" i="36"/>
  <c r="BK150" i="37"/>
  <c r="J107" i="37"/>
  <c r="J140" i="37"/>
  <c r="BK158" i="37"/>
  <c r="J118" i="37"/>
  <c r="J138" i="37"/>
  <c r="J90" i="38"/>
  <c r="BK112" i="39"/>
  <c r="BK142" i="39"/>
  <c r="BK114" i="39"/>
  <c r="J98" i="39"/>
  <c r="J112" i="39"/>
  <c r="J130" i="41"/>
  <c r="BK91" i="41"/>
  <c r="J120" i="41"/>
  <c r="J91" i="41"/>
  <c r="J93" i="41"/>
  <c r="BK144" i="42"/>
  <c r="BK176" i="42"/>
  <c r="BK116" i="42"/>
  <c r="BK136" i="42"/>
  <c r="J162" i="42"/>
  <c r="J122" i="42"/>
  <c r="J96" i="43"/>
  <c r="J169" i="44"/>
  <c r="J94" i="44"/>
  <c r="BK164" i="44"/>
  <c r="BK218" i="44"/>
  <c r="J97" i="44"/>
  <c r="BK140" i="44"/>
  <c r="J89" i="44"/>
  <c r="J296" i="2"/>
  <c r="BK112" i="2"/>
  <c r="BK275" i="2"/>
  <c r="BK209" i="2"/>
  <c r="J164" i="2"/>
  <c r="AS63" i="1"/>
  <c r="BK262" i="2"/>
  <c r="BK164" i="2"/>
  <c r="AS75" i="1"/>
  <c r="J234" i="2"/>
  <c r="BK168" i="2"/>
  <c r="BK244" i="3"/>
  <c r="BK185" i="3"/>
  <c r="BK128" i="3"/>
  <c r="BK233" i="3"/>
  <c r="BK201" i="3"/>
  <c r="J164" i="3"/>
  <c r="BK136" i="3"/>
  <c r="J229" i="3"/>
  <c r="BK171" i="3"/>
  <c r="BK95" i="3"/>
  <c r="BK219" i="3"/>
  <c r="BK183" i="3"/>
  <c r="J141" i="3"/>
  <c r="J358" i="4"/>
  <c r="J294" i="4"/>
  <c r="BK219" i="4"/>
  <c r="BK165" i="4"/>
  <c r="J124" i="4"/>
  <c r="BK358" i="4"/>
  <c r="BK314" i="4"/>
  <c r="BK250" i="4"/>
  <c r="J215" i="4"/>
  <c r="BK388" i="4"/>
  <c r="BK301" i="4"/>
  <c r="J235" i="4"/>
  <c r="BK180" i="4"/>
  <c r="J367" i="4"/>
  <c r="BK294" i="4"/>
  <c r="BK239" i="4"/>
  <c r="J191" i="4"/>
  <c r="BK129" i="4"/>
  <c r="BK384" i="5"/>
  <c r="BK295" i="5"/>
  <c r="BK143" i="5"/>
  <c r="BK407" i="5"/>
  <c r="BK321" i="5"/>
  <c r="J211" i="5"/>
  <c r="BK116" i="5"/>
  <c r="BK402" i="5"/>
  <c r="BK307" i="5"/>
  <c r="J252" i="5"/>
  <c r="BK160" i="5"/>
  <c r="J373" i="5"/>
  <c r="BK240" i="5"/>
  <c r="J116" i="5"/>
  <c r="J213" i="6"/>
  <c r="J191" i="6"/>
  <c r="J164" i="6"/>
  <c r="BK108" i="6"/>
  <c r="BK223" i="6"/>
  <c r="BK205" i="6"/>
  <c r="J169" i="6"/>
  <c r="BK96" i="6"/>
  <c r="J185" i="6"/>
  <c r="BK149" i="6"/>
  <c r="J234" i="6"/>
  <c r="J167" i="6"/>
  <c r="BK118" i="6"/>
  <c r="J309" i="7"/>
  <c r="BK248" i="7"/>
  <c r="J190" i="7"/>
  <c r="J125" i="7"/>
  <c r="BK313" i="7"/>
  <c r="BK233" i="7"/>
  <c r="BK206" i="7"/>
  <c r="J114" i="7"/>
  <c r="BK236" i="7"/>
  <c r="BK194" i="7"/>
  <c r="J176" i="7"/>
  <c r="BK138" i="7"/>
  <c r="J319" i="7"/>
  <c r="J268" i="7"/>
  <c r="J227" i="7"/>
  <c r="J161" i="7"/>
  <c r="J97" i="7"/>
  <c r="J139" i="8"/>
  <c r="J176" i="8"/>
  <c r="J217" i="8"/>
  <c r="J133" i="8"/>
  <c r="J218" i="9"/>
  <c r="BK195" i="9"/>
  <c r="BK142" i="9"/>
  <c r="J201" i="9"/>
  <c r="BK150" i="9"/>
  <c r="J97" i="9"/>
  <c r="J173" i="9"/>
  <c r="J121" i="9"/>
  <c r="J216" i="9"/>
  <c r="J167" i="9"/>
  <c r="BK97" i="9"/>
  <c r="J251" i="10"/>
  <c r="J172" i="10"/>
  <c r="BK312" i="10"/>
  <c r="BK245" i="10"/>
  <c r="J182" i="10"/>
  <c r="BK109" i="10"/>
  <c r="J291" i="10"/>
  <c r="J236" i="10"/>
  <c r="J188" i="10"/>
  <c r="BK309" i="10"/>
  <c r="J245" i="10"/>
  <c r="BK186" i="10"/>
  <c r="BK158" i="10"/>
  <c r="J115" i="10"/>
  <c r="J282" i="11"/>
  <c r="J192" i="11"/>
  <c r="BK192" i="11"/>
  <c r="BK134" i="11"/>
  <c r="J285" i="11"/>
  <c r="BK160" i="11"/>
  <c r="J234" i="12"/>
  <c r="J209" i="12"/>
  <c r="BK185" i="12"/>
  <c r="J159" i="12"/>
  <c r="BK94" i="12"/>
  <c r="J207" i="12"/>
  <c r="J175" i="12"/>
  <c r="BK135" i="12"/>
  <c r="BK234" i="12"/>
  <c r="BK193" i="12"/>
  <c r="BK161" i="12"/>
  <c r="BK139" i="12"/>
  <c r="BK108" i="12"/>
  <c r="BK293" i="13"/>
  <c r="J213" i="13"/>
  <c r="BK155" i="13"/>
  <c r="J350" i="13"/>
  <c r="J280" i="13"/>
  <c r="J209" i="13"/>
  <c r="BK177" i="13"/>
  <c r="BK112" i="13"/>
  <c r="J289" i="13"/>
  <c r="J238" i="13"/>
  <c r="BK145" i="13"/>
  <c r="BK373" i="13"/>
  <c r="BK338" i="13"/>
  <c r="J287" i="13"/>
  <c r="BK280" i="13"/>
  <c r="J207" i="13"/>
  <c r="BK150" i="13"/>
  <c r="J393" i="14"/>
  <c r="J363" i="14"/>
  <c r="BK266" i="14"/>
  <c r="BK168" i="14"/>
  <c r="BK339" i="14"/>
  <c r="J276" i="14"/>
  <c r="BK189" i="14"/>
  <c r="BK393" i="14"/>
  <c r="J297" i="14"/>
  <c r="J106" i="14"/>
  <c r="BK351" i="14"/>
  <c r="BK205" i="14"/>
  <c r="BK101" i="14"/>
  <c r="BK239" i="15"/>
  <c r="J176" i="15"/>
  <c r="J120" i="15"/>
  <c r="J227" i="15"/>
  <c r="J185" i="15"/>
  <c r="BK140" i="15"/>
  <c r="BK99" i="15"/>
  <c r="BK270" i="15"/>
  <c r="J221" i="15"/>
  <c r="BK143" i="15"/>
  <c r="BK259" i="15"/>
  <c r="J217" i="15"/>
  <c r="BK182" i="15"/>
  <c r="J115" i="15"/>
  <c r="J278" i="16"/>
  <c r="BK219" i="16"/>
  <c r="J189" i="16"/>
  <c r="BK133" i="16"/>
  <c r="J306" i="16"/>
  <c r="J282" i="16"/>
  <c r="J203" i="16"/>
  <c r="BK162" i="16"/>
  <c r="J300" i="16"/>
  <c r="J241" i="16"/>
  <c r="J195" i="16"/>
  <c r="J114" i="16"/>
  <c r="J284" i="16"/>
  <c r="BK241" i="16"/>
  <c r="J197" i="16"/>
  <c r="J133" i="16"/>
  <c r="BK307" i="17"/>
  <c r="BK219" i="17"/>
  <c r="BK276" i="17"/>
  <c r="J194" i="17"/>
  <c r="BK260" i="17"/>
  <c r="J132" i="17"/>
  <c r="J186" i="17"/>
  <c r="J125" i="17"/>
  <c r="BK147" i="18"/>
  <c r="J110" i="18"/>
  <c r="J242" i="18"/>
  <c r="BK209" i="18"/>
  <c r="J145" i="18"/>
  <c r="J231" i="18"/>
  <c r="J183" i="18"/>
  <c r="BK134" i="18"/>
  <c r="BK250" i="18"/>
  <c r="J191" i="18"/>
  <c r="BK110" i="18"/>
  <c r="BK317" i="19"/>
  <c r="BK267" i="19"/>
  <c r="J203" i="19"/>
  <c r="BK161" i="19"/>
  <c r="BK349" i="19"/>
  <c r="J284" i="19"/>
  <c r="BK214" i="19"/>
  <c r="BK179" i="19"/>
  <c r="J317" i="19"/>
  <c r="BK269" i="19"/>
  <c r="J205" i="19"/>
  <c r="BK158" i="19"/>
  <c r="BK332" i="19"/>
  <c r="J237" i="19"/>
  <c r="J195" i="19"/>
  <c r="J139" i="19"/>
  <c r="BK368" i="20"/>
  <c r="BK313" i="20"/>
  <c r="J217" i="20"/>
  <c r="BK126" i="20"/>
  <c r="BK444" i="20"/>
  <c r="J341" i="20"/>
  <c r="BK222" i="20"/>
  <c r="J460" i="20"/>
  <c r="J392" i="20"/>
  <c r="BK338" i="20"/>
  <c r="BK326" i="20"/>
  <c r="BK279" i="20"/>
  <c r="J254" i="20"/>
  <c r="J210" i="20"/>
  <c r="BK159" i="20"/>
  <c r="J109" i="20"/>
  <c r="J456" i="20"/>
  <c r="J439" i="20"/>
  <c r="J423" i="20"/>
  <c r="BK401" i="20"/>
  <c r="BK363" i="20"/>
  <c r="BK316" i="20"/>
  <c r="BK284" i="20"/>
  <c r="BK239" i="20"/>
  <c r="BK200" i="20"/>
  <c r="BK147" i="20"/>
  <c r="BK131" i="20"/>
  <c r="BK207" i="21"/>
  <c r="BK184" i="21"/>
  <c r="BK142" i="21"/>
  <c r="J201" i="21"/>
  <c r="J162" i="21"/>
  <c r="BK107" i="21"/>
  <c r="BK205" i="21"/>
  <c r="BK174" i="21"/>
  <c r="BK111" i="21"/>
  <c r="J164" i="21"/>
  <c r="J144" i="21"/>
  <c r="BK330" i="22"/>
  <c r="BK287" i="22"/>
  <c r="BK243" i="22"/>
  <c r="J180" i="22"/>
  <c r="J97" i="22"/>
  <c r="BK261" i="22"/>
  <c r="J213" i="22"/>
  <c r="BK154" i="22"/>
  <c r="BK345" i="22"/>
  <c r="BK254" i="22"/>
  <c r="J193" i="22"/>
  <c r="BK159" i="22"/>
  <c r="J291" i="22"/>
  <c r="J243" i="22"/>
  <c r="J124" i="22"/>
  <c r="J240" i="23"/>
  <c r="J190" i="23"/>
  <c r="J140" i="23"/>
  <c r="BK252" i="23"/>
  <c r="BK210" i="23"/>
  <c r="BK168" i="23"/>
  <c r="BK109" i="23"/>
  <c r="J232" i="23"/>
  <c r="BK200" i="23"/>
  <c r="J154" i="23"/>
  <c r="BK114" i="23"/>
  <c r="BK234" i="23"/>
  <c r="BK176" i="23"/>
  <c r="BK210" i="24"/>
  <c r="BK121" i="24"/>
  <c r="BK219" i="24"/>
  <c r="BK147" i="24"/>
  <c r="BK94" i="24"/>
  <c r="J225" i="24"/>
  <c r="J137" i="24"/>
  <c r="BK264" i="24"/>
  <c r="BK234" i="24"/>
  <c r="BK180" i="24"/>
  <c r="BK137" i="24"/>
  <c r="BK96" i="24"/>
  <c r="BK250" i="25"/>
  <c r="J168" i="25"/>
  <c r="J250" i="25"/>
  <c r="BK207" i="25"/>
  <c r="BK143" i="25"/>
  <c r="J221" i="25"/>
  <c r="J108" i="25"/>
  <c r="BK222" i="26"/>
  <c r="BK180" i="26"/>
  <c r="J150" i="26"/>
  <c r="J226" i="26"/>
  <c r="BK159" i="26"/>
  <c r="BK105" i="26"/>
  <c r="J194" i="26"/>
  <c r="BK127" i="26"/>
  <c r="J238" i="26"/>
  <c r="BK200" i="26"/>
  <c r="BK150" i="26"/>
  <c r="J118" i="26"/>
  <c r="BK283" i="27"/>
  <c r="BK254" i="27"/>
  <c r="BK187" i="27"/>
  <c r="J321" i="27"/>
  <c r="BK246" i="27"/>
  <c r="BK197" i="27"/>
  <c r="J150" i="27"/>
  <c r="BK106" i="27"/>
  <c r="BK277" i="27"/>
  <c r="BK201" i="27"/>
  <c r="BK160" i="27"/>
  <c r="BK343" i="27"/>
  <c r="J277" i="27"/>
  <c r="BK223" i="27"/>
  <c r="BK183" i="27"/>
  <c r="BK103" i="27"/>
  <c r="J347" i="28"/>
  <c r="BK300" i="28"/>
  <c r="BK224" i="28"/>
  <c r="J151" i="28"/>
  <c r="BK101" i="28"/>
  <c r="BK233" i="28"/>
  <c r="J111" i="28"/>
  <c r="J336" i="28"/>
  <c r="J219" i="28"/>
  <c r="J115" i="28"/>
  <c r="J198" i="29"/>
  <c r="BK149" i="29"/>
  <c r="J102" i="29"/>
  <c r="J206" i="29"/>
  <c r="J149" i="29"/>
  <c r="BK239" i="29"/>
  <c r="J200" i="29"/>
  <c r="BK139" i="29"/>
  <c r="J226" i="29"/>
  <c r="J196" i="29"/>
  <c r="BK152" i="29"/>
  <c r="BK340" i="30"/>
  <c r="BK264" i="30"/>
  <c r="J228" i="30"/>
  <c r="J207" i="30"/>
  <c r="J125" i="30"/>
  <c r="BK334" i="30"/>
  <c r="BK289" i="30"/>
  <c r="BK221" i="30"/>
  <c r="J167" i="30"/>
  <c r="BK347" i="30"/>
  <c r="J246" i="30"/>
  <c r="J197" i="30"/>
  <c r="BK125" i="30"/>
  <c r="J287" i="30"/>
  <c r="J181" i="30"/>
  <c r="J116" i="30"/>
  <c r="BK352" i="31"/>
  <c r="J274" i="31"/>
  <c r="BK131" i="31"/>
  <c r="BK293" i="31"/>
  <c r="J131" i="31"/>
  <c r="BK323" i="31"/>
  <c r="BK184" i="31"/>
  <c r="BK274" i="31"/>
  <c r="J209" i="31"/>
  <c r="BK105" i="32"/>
  <c r="BK138" i="32"/>
  <c r="J95" i="32"/>
  <c r="J103" i="32"/>
  <c r="BK114" i="32"/>
  <c r="J93" i="33"/>
  <c r="J176" i="34"/>
  <c r="J137" i="34"/>
  <c r="J235" i="34"/>
  <c r="BK182" i="34"/>
  <c r="BK235" i="34"/>
  <c r="J196" i="34"/>
  <c r="J145" i="34"/>
  <c r="J231" i="34"/>
  <c r="J149" i="34"/>
  <c r="BK311" i="35"/>
  <c r="BK231" i="35"/>
  <c r="BK192" i="35"/>
  <c r="BK122" i="35"/>
  <c r="BK324" i="35"/>
  <c r="J268" i="35"/>
  <c r="J228" i="35"/>
  <c r="BK155" i="35"/>
  <c r="BK112" i="35"/>
  <c r="BK223" i="35"/>
  <c r="J171" i="35"/>
  <c r="J303" i="35"/>
  <c r="J231" i="35"/>
  <c r="BK163" i="35"/>
  <c r="BK255" i="36"/>
  <c r="J155" i="36"/>
  <c r="J205" i="36"/>
  <c r="J122" i="36"/>
  <c r="J189" i="36"/>
  <c r="J248" i="36"/>
  <c r="BK130" i="36"/>
  <c r="J134" i="37"/>
  <c r="J93" i="37"/>
  <c r="BK100" i="37"/>
  <c r="J124" i="37"/>
  <c r="BK93" i="37"/>
  <c r="BK93" i="38"/>
  <c r="BK134" i="39"/>
  <c r="J95" i="39"/>
  <c r="BK132" i="39"/>
  <c r="J105" i="39"/>
  <c r="BK116" i="39"/>
  <c r="BK130" i="39"/>
  <c r="J100" i="41"/>
  <c r="BK93" i="41"/>
  <c r="J128" i="41"/>
  <c r="J97" i="42"/>
  <c r="BK128" i="42"/>
  <c r="J176" i="42"/>
  <c r="BK131" i="42"/>
  <c r="BK151" i="42"/>
  <c r="BK109" i="42"/>
  <c r="BK212" i="44"/>
  <c r="BK150" i="44"/>
  <c r="J208" i="44"/>
  <c r="J157" i="44"/>
  <c r="J130" i="44"/>
  <c r="J200" i="44"/>
  <c r="BK136" i="44"/>
  <c r="AS83" i="1"/>
  <c r="J117" i="2"/>
  <c r="BK227" i="3"/>
  <c r="BK154" i="3"/>
  <c r="BK101" i="3"/>
  <c r="J207" i="3"/>
  <c r="BK157" i="3"/>
  <c r="BK242" i="3"/>
  <c r="J185" i="3"/>
  <c r="BK126" i="3"/>
  <c r="J250" i="3"/>
  <c r="J211" i="3"/>
  <c r="J175" i="3"/>
  <c r="BK116" i="3"/>
  <c r="J322" i="4"/>
  <c r="J223" i="4"/>
  <c r="J180" i="4"/>
  <c r="J122" i="4"/>
  <c r="J346" i="4"/>
  <c r="J289" i="4"/>
  <c r="J241" i="4"/>
  <c r="BK182" i="4"/>
  <c r="BK104" i="4"/>
  <c r="BK367" i="4"/>
  <c r="J307" i="4"/>
  <c r="BK243" i="4"/>
  <c r="BK195" i="4"/>
  <c r="J116" i="4"/>
  <c r="J318" i="4"/>
  <c r="J259" i="4"/>
  <c r="J193" i="4"/>
  <c r="J114" i="4"/>
  <c r="BK367" i="5"/>
  <c r="J247" i="5"/>
  <c r="BK175" i="5"/>
  <c r="J418" i="5"/>
  <c r="J231" i="5"/>
  <c r="BK109" i="5"/>
  <c r="BK301" i="5"/>
  <c r="J183" i="5"/>
  <c r="J126" i="5"/>
  <c r="BK243" i="5"/>
  <c r="J143" i="5"/>
  <c r="BK227" i="6"/>
  <c r="J179" i="6"/>
  <c r="BK111" i="6"/>
  <c r="J211" i="6"/>
  <c r="BK185" i="6"/>
  <c r="J121" i="6"/>
  <c r="J160" i="6"/>
  <c r="BK123" i="6"/>
  <c r="J199" i="6"/>
  <c r="BK142" i="6"/>
  <c r="J347" i="7"/>
  <c r="J281" i="7"/>
  <c r="J206" i="7"/>
  <c r="BK135" i="7"/>
  <c r="BK97" i="7"/>
  <c r="BK230" i="7"/>
  <c r="BK204" i="7"/>
  <c r="J110" i="7"/>
  <c r="BK288" i="7"/>
  <c r="J198" i="7"/>
  <c r="J174" i="7"/>
  <c r="J100" i="7"/>
  <c r="BK277" i="7"/>
  <c r="J242" i="7"/>
  <c r="BK174" i="7"/>
  <c r="BK131" i="7"/>
  <c r="BK217" i="8"/>
  <c r="J143" i="8"/>
  <c r="BK205" i="8"/>
  <c r="BK220" i="8"/>
  <c r="J155" i="8"/>
  <c r="BK147" i="8"/>
  <c r="BK183" i="9"/>
  <c r="J139" i="9"/>
  <c r="BK209" i="9"/>
  <c r="BK165" i="9"/>
  <c r="BK126" i="9"/>
  <c r="BK193" i="9"/>
  <c r="BK161" i="9"/>
  <c r="BK218" i="9"/>
  <c r="J189" i="9"/>
  <c r="J163" i="9"/>
  <c r="BK306" i="10"/>
  <c r="BK178" i="10"/>
  <c r="J101" i="10"/>
  <c r="BK254" i="10"/>
  <c r="J200" i="10"/>
  <c r="J168" i="10"/>
  <c r="J107" i="10"/>
  <c r="BK285" i="10"/>
  <c r="BK234" i="10"/>
  <c r="BK184" i="10"/>
  <c r="BK275" i="10"/>
  <c r="BK176" i="10"/>
  <c r="BK128" i="10"/>
  <c r="BK314" i="11"/>
  <c r="BK213" i="11"/>
  <c r="BK101" i="11"/>
  <c r="BK358" i="11"/>
  <c r="BK326" i="11"/>
  <c r="BK291" i="11"/>
  <c r="BK282" i="11"/>
  <c r="BK231" i="11"/>
  <c r="J200" i="11"/>
  <c r="BK157" i="11"/>
  <c r="BK106" i="11"/>
  <c r="J326" i="11"/>
  <c r="J302" i="11"/>
  <c r="J248" i="11"/>
  <c r="BK228" i="11"/>
  <c r="BK200" i="11"/>
  <c r="J123" i="11"/>
  <c r="J297" i="11"/>
  <c r="BK217" i="11"/>
  <c r="BK238" i="12"/>
  <c r="J203" i="12"/>
  <c r="J171" i="12"/>
  <c r="J108" i="12"/>
  <c r="J221" i="12"/>
  <c r="J193" i="12"/>
  <c r="J154" i="12"/>
  <c r="BK102" i="12"/>
  <c r="BK207" i="12"/>
  <c r="J147" i="12"/>
  <c r="J344" i="13"/>
  <c r="J232" i="13"/>
  <c r="BK183" i="13"/>
  <c r="BK120" i="13"/>
  <c r="J323" i="13"/>
  <c r="BK252" i="13"/>
  <c r="J179" i="13"/>
  <c r="J97" i="13"/>
  <c r="BK302" i="13"/>
  <c r="J245" i="13"/>
  <c r="J183" i="13"/>
  <c r="J110" i="13"/>
  <c r="J370" i="13"/>
  <c r="BK298" i="13"/>
  <c r="BK249" i="13"/>
  <c r="BK193" i="13"/>
  <c r="J131" i="13"/>
  <c r="J351" i="14"/>
  <c r="BK321" i="14"/>
  <c r="BK148" i="14"/>
  <c r="BK336" i="14"/>
  <c r="BK245" i="14"/>
  <c r="J119" i="14"/>
  <c r="BK412" i="14"/>
  <c r="J301" i="14"/>
  <c r="J168" i="14"/>
  <c r="J247" i="15"/>
  <c r="BK190" i="15"/>
  <c r="BK125" i="15"/>
  <c r="J239" i="15"/>
  <c r="J195" i="15"/>
  <c r="BK118" i="15"/>
  <c r="BK276" i="15"/>
  <c r="BK227" i="15"/>
  <c r="J199" i="15"/>
  <c r="BK127" i="15"/>
  <c r="J257" i="15"/>
  <c r="BK213" i="15"/>
  <c r="BK169" i="15"/>
  <c r="J334" i="16"/>
  <c r="J295" i="16"/>
  <c r="J221" i="16"/>
  <c r="J175" i="16"/>
  <c r="BK347" i="16"/>
  <c r="BK289" i="16"/>
  <c r="BK238" i="16"/>
  <c r="BK175" i="16"/>
  <c r="J319" i="16"/>
  <c r="J232" i="16"/>
  <c r="BK152" i="16"/>
  <c r="J350" i="16"/>
  <c r="BK258" i="16"/>
  <c r="BK205" i="16"/>
  <c r="J112" i="16"/>
  <c r="BK265" i="17"/>
  <c r="BK120" i="17"/>
  <c r="BK215" i="17"/>
  <c r="BK269" i="17"/>
  <c r="J224" i="17"/>
  <c r="BK284" i="17"/>
  <c r="J155" i="17"/>
  <c r="J237" i="18"/>
  <c r="BK162" i="18"/>
  <c r="J101" i="18"/>
  <c r="BK221" i="18"/>
  <c r="J181" i="18"/>
  <c r="BK107" i="18"/>
  <c r="BK199" i="18"/>
  <c r="J168" i="18"/>
  <c r="BK118" i="18"/>
  <c r="J215" i="18"/>
  <c r="J175" i="18"/>
  <c r="J352" i="19"/>
  <c r="BK275" i="19"/>
  <c r="J209" i="19"/>
  <c r="J104" i="19"/>
  <c r="BK286" i="19"/>
  <c r="BK225" i="19"/>
  <c r="BK193" i="19"/>
  <c r="J112" i="19"/>
  <c r="J302" i="19"/>
  <c r="J256" i="19"/>
  <c r="J131" i="19"/>
  <c r="J275" i="19"/>
  <c r="J222" i="19"/>
  <c r="J197" i="19"/>
  <c r="J127" i="19"/>
  <c r="J396" i="20"/>
  <c r="J274" i="20"/>
  <c r="BK206" i="20"/>
  <c r="BK396" i="20"/>
  <c r="J298" i="20"/>
  <c r="J200" i="20"/>
  <c r="BK470" i="20"/>
  <c r="BK176" i="21"/>
  <c r="BK129" i="21"/>
  <c r="J194" i="21"/>
  <c r="J138" i="21"/>
  <c r="BK211" i="21"/>
  <c r="J182" i="21"/>
  <c r="BK136" i="21"/>
  <c r="BK109" i="21"/>
  <c r="J158" i="21"/>
  <c r="J104" i="21"/>
  <c r="J321" i="22"/>
  <c r="J269" i="22"/>
  <c r="BK207" i="22"/>
  <c r="BK130" i="22"/>
  <c r="BK299" i="22"/>
  <c r="J224" i="22"/>
  <c r="J195" i="22"/>
  <c r="J351" i="22"/>
  <c r="J274" i="22"/>
  <c r="BK213" i="22"/>
  <c r="J178" i="22"/>
  <c r="J113" i="22"/>
  <c r="J287" i="22"/>
  <c r="BK224" i="22"/>
  <c r="J136" i="22"/>
  <c r="BK254" i="23"/>
  <c r="J212" i="23"/>
  <c r="BK164" i="23"/>
  <c r="J126" i="23"/>
  <c r="J242" i="23"/>
  <c r="J180" i="23"/>
  <c r="BK162" i="23"/>
  <c r="BK101" i="23"/>
  <c r="J228" i="23"/>
  <c r="BK178" i="23"/>
  <c r="J146" i="23"/>
  <c r="BK99" i="23"/>
  <c r="J206" i="23"/>
  <c r="BK144" i="23"/>
  <c r="J258" i="24"/>
  <c r="J221" i="24"/>
  <c r="J133" i="24"/>
  <c r="BK232" i="24"/>
  <c r="BK159" i="24"/>
  <c r="J117" i="24"/>
  <c r="J232" i="24"/>
  <c r="J195" i="24"/>
  <c r="BK145" i="24"/>
  <c r="J268" i="24"/>
  <c r="J236" i="24"/>
  <c r="BK178" i="24"/>
  <c r="BK123" i="24"/>
  <c r="BK288" i="25"/>
  <c r="J225" i="25"/>
  <c r="BK297" i="25"/>
  <c r="J233" i="25"/>
  <c r="BK96" i="25"/>
  <c r="BK300" i="25"/>
  <c r="BK152" i="25"/>
  <c r="BK258" i="25"/>
  <c r="BK158" i="25"/>
  <c r="J249" i="26"/>
  <c r="J208" i="26"/>
  <c r="J162" i="26"/>
  <c r="BK143" i="26"/>
  <c r="J210" i="26"/>
  <c r="BK148" i="26"/>
  <c r="BK115" i="26"/>
  <c r="J245" i="26"/>
  <c r="J188" i="26"/>
  <c r="BK257" i="26"/>
  <c r="J214" i="26"/>
  <c r="BK196" i="26"/>
  <c r="BK132" i="26"/>
  <c r="J292" i="27"/>
  <c r="J220" i="27"/>
  <c r="J114" i="27"/>
  <c r="BK274" i="27"/>
  <c r="BK220" i="27"/>
  <c r="BK191" i="27"/>
  <c r="BK134" i="27"/>
  <c r="J302" i="27"/>
  <c r="BK234" i="27"/>
  <c r="BK177" i="27"/>
  <c r="BK116" i="27"/>
  <c r="BK330" i="27"/>
  <c r="BK236" i="27"/>
  <c r="J175" i="27"/>
  <c r="J134" i="27"/>
  <c r="BK114" i="27"/>
  <c r="BK326" i="28"/>
  <c r="BK259" i="28"/>
  <c r="BK167" i="28"/>
  <c r="J326" i="28"/>
  <c r="J224" i="28"/>
  <c r="BK341" i="28"/>
  <c r="BK246" i="28"/>
  <c r="J131" i="28"/>
  <c r="BK363" i="28"/>
  <c r="BK240" i="28"/>
  <c r="J145" i="28"/>
  <c r="BK237" i="29"/>
  <c r="J184" i="29"/>
  <c r="BK130" i="29"/>
  <c r="J216" i="29"/>
  <c r="J170" i="29"/>
  <c r="J243" i="29"/>
  <c r="J188" i="29"/>
  <c r="BK146" i="29"/>
  <c r="J245" i="29"/>
  <c r="J212" i="29"/>
  <c r="BK170" i="29"/>
  <c r="J115" i="29"/>
  <c r="BK295" i="30"/>
  <c r="BK246" i="30"/>
  <c r="BK211" i="30"/>
  <c r="J175" i="30"/>
  <c r="J122" i="30"/>
  <c r="J297" i="30"/>
  <c r="J211" i="30"/>
  <c r="BK152" i="30"/>
  <c r="BK112" i="30"/>
  <c r="BK278" i="30"/>
  <c r="J219" i="30"/>
  <c r="J173" i="30"/>
  <c r="J316" i="30"/>
  <c r="BK260" i="30"/>
  <c r="BK179" i="30"/>
  <c r="J120" i="30"/>
  <c r="J379" i="31"/>
  <c r="BK308" i="31"/>
  <c r="BK209" i="31"/>
  <c r="BK107" i="31"/>
  <c r="BK267" i="31"/>
  <c r="BK125" i="31"/>
  <c r="BK317" i="31"/>
  <c r="BK242" i="31"/>
  <c r="BK113" i="31"/>
  <c r="J242" i="31"/>
  <c r="J160" i="32"/>
  <c r="BK112" i="32"/>
  <c r="J136" i="32"/>
  <c r="BK160" i="32"/>
  <c r="BK136" i="32"/>
  <c r="BK124" i="32"/>
  <c r="BK90" i="33"/>
  <c r="BK194" i="34"/>
  <c r="J163" i="34"/>
  <c r="J127" i="34"/>
  <c r="BK225" i="34"/>
  <c r="J186" i="34"/>
  <c r="J139" i="34"/>
  <c r="BK204" i="34"/>
  <c r="BK147" i="34"/>
  <c r="J225" i="34"/>
  <c r="J155" i="34"/>
  <c r="J96" i="34"/>
  <c r="J246" i="35"/>
  <c r="J204" i="35"/>
  <c r="J142" i="35"/>
  <c r="BK329" i="35"/>
  <c r="BK291" i="35"/>
  <c r="BK254" i="35"/>
  <c r="BK210" i="35"/>
  <c r="J114" i="35"/>
  <c r="J265" i="35"/>
  <c r="J192" i="35"/>
  <c r="J122" i="35"/>
  <c r="J299" i="35"/>
  <c r="BK243" i="35"/>
  <c r="J183" i="35"/>
  <c r="BK97" i="35"/>
  <c r="BK175" i="36"/>
  <c r="BK189" i="36"/>
  <c r="J94" i="36"/>
  <c r="BK155" i="36"/>
  <c r="J156" i="37"/>
  <c r="BK103" i="37"/>
  <c r="J128" i="37"/>
  <c r="BK144" i="37"/>
  <c r="BK112" i="37"/>
  <c r="BK126" i="37"/>
  <c r="J150" i="39"/>
  <c r="J107" i="39"/>
  <c r="BK128" i="39"/>
  <c r="BK100" i="39"/>
  <c r="J134" i="39"/>
  <c r="BK154" i="39"/>
  <c r="BK97" i="40"/>
  <c r="J138" i="41"/>
  <c r="BK98" i="41"/>
  <c r="BK130" i="41"/>
  <c r="BK107" i="41"/>
  <c r="J105" i="41"/>
  <c r="BK170" i="42"/>
  <c r="J167" i="42"/>
  <c r="J113" i="42"/>
  <c r="J128" i="42"/>
  <c r="J153" i="42"/>
  <c r="BK99" i="43"/>
  <c r="J175" i="44"/>
  <c r="BK106" i="44"/>
  <c r="BK172" i="44"/>
  <c r="BK97" i="44"/>
  <c r="J106" i="44"/>
  <c r="J144" i="44"/>
  <c r="BK322" i="2"/>
  <c r="J255" i="2"/>
  <c r="J176" i="2"/>
  <c r="BK288" i="2"/>
  <c r="BK238" i="2"/>
  <c r="BK202" i="2"/>
  <c r="J135" i="2"/>
  <c r="BK355" i="2"/>
  <c r="BK339" i="2"/>
  <c r="J279" i="2"/>
  <c r="BK226" i="2"/>
  <c r="J150" i="2"/>
  <c r="J350" i="2"/>
  <c r="J299" i="2"/>
  <c r="BK198" i="2"/>
  <c r="BK139" i="2"/>
  <c r="J193" i="3"/>
  <c r="J148" i="3"/>
  <c r="J244" i="3"/>
  <c r="J197" i="3"/>
  <c r="BK143" i="3"/>
  <c r="BK205" i="3"/>
  <c r="J157" i="3"/>
  <c r="BK250" i="3"/>
  <c r="BK213" i="3"/>
  <c r="J179" i="3"/>
  <c r="J119" i="3"/>
  <c r="J309" i="4"/>
  <c r="J225" i="4"/>
  <c r="J195" i="4"/>
  <c r="J132" i="4"/>
  <c r="J355" i="4"/>
  <c r="BK309" i="4"/>
  <c r="J256" i="4"/>
  <c r="BK141" i="4"/>
  <c r="J101" i="4"/>
  <c r="J343" i="4"/>
  <c r="BK259" i="4"/>
  <c r="J201" i="4"/>
  <c r="J104" i="4"/>
  <c r="BK305" i="4"/>
  <c r="BK241" i="4"/>
  <c r="J199" i="4"/>
  <c r="BK188" i="4"/>
  <c r="BK429" i="5"/>
  <c r="BK339" i="5"/>
  <c r="J285" i="5"/>
  <c r="J164" i="5"/>
  <c r="BK291" i="5"/>
  <c r="BK164" i="5"/>
  <c r="J429" i="5"/>
  <c r="J370" i="5"/>
  <c r="BK231" i="5"/>
  <c r="J155" i="5"/>
  <c r="BK363" i="5"/>
  <c r="BK235" i="5"/>
  <c r="J104" i="5"/>
  <c r="BK201" i="6"/>
  <c r="J155" i="6"/>
  <c r="BK236" i="6"/>
  <c r="BK217" i="6"/>
  <c r="BK187" i="6"/>
  <c r="J116" i="6"/>
  <c r="J221" i="6"/>
  <c r="BK169" i="6"/>
  <c r="BK121" i="6"/>
  <c r="J207" i="6"/>
  <c r="J149" i="6"/>
  <c r="J350" i="7"/>
  <c r="J290" i="7"/>
  <c r="J208" i="7"/>
  <c r="BK168" i="7"/>
  <c r="J325" i="7"/>
  <c r="BK227" i="7"/>
  <c r="J153" i="7"/>
  <c r="BK319" i="7"/>
  <c r="J248" i="7"/>
  <c r="BK186" i="7"/>
  <c r="BK146" i="7"/>
  <c r="BK303" i="7"/>
  <c r="J264" i="7"/>
  <c r="BK218" i="7"/>
  <c r="J168" i="7"/>
  <c r="BK240" i="8"/>
  <c r="J147" i="8"/>
  <c r="BK182" i="8"/>
  <c r="J211" i="8"/>
  <c r="BK170" i="8"/>
  <c r="BK139" i="8"/>
  <c r="J165" i="9"/>
  <c r="J205" i="9"/>
  <c r="BK169" i="9"/>
  <c r="BK119" i="9"/>
  <c r="BK179" i="9"/>
  <c r="J114" i="9"/>
  <c r="J187" i="9"/>
  <c r="J150" i="9"/>
  <c r="J309" i="10"/>
  <c r="J227" i="10"/>
  <c r="BK144" i="10"/>
  <c r="BK218" i="10"/>
  <c r="J174" i="10"/>
  <c r="J98" i="10"/>
  <c r="BK281" i="10"/>
  <c r="BK227" i="10"/>
  <c r="J204" i="10"/>
  <c r="BK118" i="10"/>
  <c r="BK249" i="10"/>
  <c r="BK202" i="10"/>
  <c r="J155" i="10"/>
  <c r="J353" i="11"/>
  <c r="J196" i="11"/>
  <c r="BK196" i="11"/>
  <c r="J340" i="11"/>
  <c r="J288" i="11"/>
  <c r="BK235" i="11"/>
  <c r="J147" i="11"/>
  <c r="J201" i="12"/>
  <c r="BK173" i="12"/>
  <c r="BK105" i="12"/>
  <c r="BK217" i="12"/>
  <c r="J197" i="12"/>
  <c r="J179" i="12"/>
  <c r="BK137" i="12"/>
  <c r="J96" i="12"/>
  <c r="BK175" i="12"/>
  <c r="BK144" i="12"/>
  <c r="J94" i="12"/>
  <c r="BK245" i="13"/>
  <c r="J193" i="13"/>
  <c r="J125" i="13"/>
  <c r="BK344" i="13"/>
  <c r="BK238" i="13"/>
  <c r="J185" i="13"/>
  <c r="J171" i="13"/>
  <c r="J326" i="13"/>
  <c r="J260" i="13"/>
  <c r="BK221" i="13"/>
  <c r="J142" i="13"/>
  <c r="BK370" i="13"/>
  <c r="J310" i="13"/>
  <c r="J241" i="13"/>
  <c r="J167" i="13"/>
  <c r="J367" i="14"/>
  <c r="BK253" i="14"/>
  <c r="BK162" i="14"/>
  <c r="J333" i="14"/>
  <c r="J185" i="14"/>
  <c r="J419" i="14"/>
  <c r="J321" i="14"/>
  <c r="J266" i="14"/>
  <c r="BK111" i="14"/>
  <c r="J240" i="14"/>
  <c r="BK272" i="15"/>
  <c r="BK237" i="15"/>
  <c r="J171" i="15"/>
  <c r="J118" i="15"/>
  <c r="BK221" i="15"/>
  <c r="BK173" i="15"/>
  <c r="J108" i="15"/>
  <c r="BK268" i="15"/>
  <c r="BK205" i="15"/>
  <c r="J140" i="15"/>
  <c r="BK249" i="15"/>
  <c r="J209" i="15"/>
  <c r="BK185" i="15"/>
  <c r="J132" i="15"/>
  <c r="BK331" i="16"/>
  <c r="J260" i="16"/>
  <c r="J211" i="16"/>
  <c r="J152" i="16"/>
  <c r="BK319" i="16"/>
  <c r="BK270" i="16"/>
  <c r="BK199" i="16"/>
  <c r="BK127" i="16"/>
  <c r="BK278" i="16"/>
  <c r="BK235" i="16"/>
  <c r="BK189" i="16"/>
  <c r="BK340" i="16"/>
  <c r="BK268" i="16"/>
  <c r="BK226" i="16"/>
  <c r="J183" i="16"/>
  <c r="BK120" i="16"/>
  <c r="J302" i="17"/>
  <c r="BK224" i="17"/>
  <c r="BK231" i="17"/>
  <c r="BK101" i="17"/>
  <c r="BK182" i="17"/>
  <c r="J265" i="17"/>
  <c r="BK160" i="17"/>
  <c r="BK225" i="18"/>
  <c r="BK187" i="18"/>
  <c r="J143" i="18"/>
  <c r="J246" i="18"/>
  <c r="BK215" i="18"/>
  <c r="J147" i="18"/>
  <c r="BK233" i="18"/>
  <c r="J172" i="18"/>
  <c r="J252" i="18"/>
  <c r="J227" i="18"/>
  <c r="BK156" i="18"/>
  <c r="BK326" i="19"/>
  <c r="J292" i="19"/>
  <c r="BK246" i="19"/>
  <c r="BK171" i="19"/>
  <c r="BK98" i="19"/>
  <c r="BK273" i="19"/>
  <c r="BK209" i="19"/>
  <c r="J181" i="19"/>
  <c r="J329" i="19"/>
  <c r="BK250" i="19"/>
  <c r="J177" i="19"/>
  <c r="J118" i="19"/>
  <c r="J253" i="19"/>
  <c r="BK216" i="19"/>
  <c r="BK147" i="19"/>
  <c r="BK377" i="20"/>
  <c r="J310" i="20"/>
  <c r="BK210" i="20"/>
  <c r="BK116" i="20"/>
  <c r="BK412" i="20"/>
  <c r="J338" i="20"/>
  <c r="J243" i="20"/>
  <c r="J185" i="20"/>
  <c r="J192" i="21"/>
  <c r="BK150" i="21"/>
  <c r="J109" i="21"/>
  <c r="J156" i="21"/>
  <c r="J94" i="21"/>
  <c r="BK192" i="21"/>
  <c r="BK172" i="21"/>
  <c r="BK97" i="21"/>
  <c r="BK148" i="21"/>
  <c r="J345" i="22"/>
  <c r="J280" i="22"/>
  <c r="J205" i="22"/>
  <c r="BK124" i="22"/>
  <c r="BK291" i="22"/>
  <c r="BK239" i="22"/>
  <c r="BK197" i="22"/>
  <c r="J118" i="22"/>
  <c r="BK282" i="22"/>
  <c r="J215" i="22"/>
  <c r="J185" i="22"/>
  <c r="BK144" i="22"/>
  <c r="BK280" i="22"/>
  <c r="BK233" i="22"/>
  <c r="J151" i="22"/>
  <c r="J252" i="23"/>
  <c r="J210" i="23"/>
  <c r="BK154" i="23"/>
  <c r="BK246" i="23"/>
  <c r="BK214" i="23"/>
  <c r="J164" i="23"/>
  <c r="J103" i="23"/>
  <c r="BK230" i="23"/>
  <c r="J186" i="23"/>
  <c r="BK131" i="23"/>
  <c r="J260" i="23"/>
  <c r="BK180" i="23"/>
  <c r="BK107" i="23"/>
  <c r="J246" i="24"/>
  <c r="J143" i="24"/>
  <c r="J244" i="24"/>
  <c r="J153" i="24"/>
  <c r="BK115" i="24"/>
  <c r="J234" i="24"/>
  <c r="J191" i="24"/>
  <c r="BK149" i="24"/>
  <c r="J109" i="24"/>
  <c r="BK244" i="24"/>
  <c r="BK182" i="24"/>
  <c r="BK151" i="24"/>
  <c r="BK101" i="24"/>
  <c r="J242" i="25"/>
  <c r="BK164" i="25"/>
  <c r="BK272" i="25"/>
  <c r="BK176" i="25"/>
  <c r="J297" i="25"/>
  <c r="BK190" i="25"/>
  <c r="J103" i="25"/>
  <c r="BK214" i="25"/>
  <c r="BK253" i="26"/>
  <c r="BK190" i="26"/>
  <c r="J173" i="26"/>
  <c r="J247" i="26"/>
  <c r="BK177" i="26"/>
  <c r="BK108" i="26"/>
  <c r="J228" i="26"/>
  <c r="BK162" i="26"/>
  <c r="BK255" i="26"/>
  <c r="J212" i="26"/>
  <c r="J159" i="26"/>
  <c r="J108" i="26"/>
  <c r="J268" i="27"/>
  <c r="J160" i="27"/>
  <c r="J312" i="27"/>
  <c r="J254" i="27"/>
  <c r="BK205" i="27"/>
  <c r="J145" i="27"/>
  <c r="BK110" i="27"/>
  <c r="J243" i="27"/>
  <c r="J185" i="27"/>
  <c r="BK145" i="27"/>
  <c r="BK337" i="27"/>
  <c r="J272" i="27"/>
  <c r="J205" i="27"/>
  <c r="J120" i="27"/>
  <c r="J243" i="28"/>
  <c r="BK164" i="28"/>
  <c r="BK347" i="28"/>
  <c r="J229" i="28"/>
  <c r="BK106" i="28"/>
  <c r="BK191" i="28"/>
  <c r="J389" i="28"/>
  <c r="J264" i="28"/>
  <c r="J233" i="28"/>
  <c r="BK126" i="28"/>
  <c r="BK210" i="29"/>
  <c r="BK164" i="29"/>
  <c r="BK123" i="29"/>
  <c r="J190" i="29"/>
  <c r="BK115" i="29"/>
  <c r="BK204" i="29"/>
  <c r="BK135" i="29"/>
  <c r="J233" i="29"/>
  <c r="BK194" i="29"/>
  <c r="J137" i="29"/>
  <c r="J347" i="30"/>
  <c r="J280" i="30"/>
  <c r="J230" i="30"/>
  <c r="J195" i="30"/>
  <c r="BK137" i="30"/>
  <c r="BK306" i="30"/>
  <c r="BK228" i="30"/>
  <c r="BK197" i="30"/>
  <c r="BK120" i="30"/>
  <c r="J289" i="30"/>
  <c r="J244" i="30"/>
  <c r="BK199" i="30"/>
  <c r="BK116" i="30"/>
  <c r="J284" i="30"/>
  <c r="BK175" i="30"/>
  <c r="BK106" i="30"/>
  <c r="BK302" i="31"/>
  <c r="J215" i="31"/>
  <c r="J125" i="31"/>
  <c r="J278" i="31"/>
  <c r="BK119" i="31"/>
  <c r="J270" i="31"/>
  <c r="J143" i="31"/>
  <c r="BK262" i="31"/>
  <c r="BK215" i="31"/>
  <c r="J156" i="32"/>
  <c r="BK152" i="32"/>
  <c r="J146" i="32"/>
  <c r="BK134" i="32"/>
  <c r="J275" i="2"/>
  <c r="J144" i="2"/>
  <c r="AS71" i="1"/>
  <c r="J104" i="2"/>
  <c r="BK350" i="2"/>
  <c r="BK311" i="2"/>
  <c r="BK251" i="2"/>
  <c r="J209" i="2"/>
  <c r="AS86" i="1"/>
  <c r="BK230" i="2"/>
  <c r="BK235" i="3"/>
  <c r="BK175" i="3"/>
  <c r="BK131" i="3"/>
  <c r="BK104" i="3"/>
  <c r="BK211" i="3"/>
  <c r="J162" i="3"/>
  <c r="J246" i="3"/>
  <c r="J189" i="3"/>
  <c r="J136" i="3"/>
  <c r="BK240" i="3"/>
  <c r="J201" i="3"/>
  <c r="J160" i="3"/>
  <c r="BK320" i="4"/>
  <c r="J239" i="4"/>
  <c r="J203" i="4"/>
  <c r="BK147" i="4"/>
  <c r="BK385" i="4"/>
  <c r="J320" i="4"/>
  <c r="BK248" i="4"/>
  <c r="J219" i="4"/>
  <c r="BK118" i="4"/>
  <c r="J385" i="4"/>
  <c r="BK316" i="4"/>
  <c r="J245" i="4"/>
  <c r="J209" i="4"/>
  <c r="BK124" i="4"/>
  <c r="J327" i="4"/>
  <c r="BK271" i="4"/>
  <c r="BK211" i="4"/>
  <c r="BK116" i="4"/>
  <c r="BK370" i="5"/>
  <c r="J307" i="5"/>
  <c r="BK276" i="5"/>
  <c r="J198" i="5"/>
  <c r="J109" i="5"/>
  <c r="BK255" i="5"/>
  <c r="BK131" i="5"/>
  <c r="BK396" i="5"/>
  <c r="J339" i="5"/>
  <c r="BK298" i="5"/>
  <c r="BK211" i="5"/>
  <c r="BK101" i="5"/>
  <c r="BK252" i="5"/>
  <c r="BK155" i="5"/>
  <c r="J217" i="6"/>
  <c r="BK167" i="6"/>
  <c r="BK135" i="6"/>
  <c r="J225" i="6"/>
  <c r="BK209" i="6"/>
  <c r="BK179" i="6"/>
  <c r="J236" i="6"/>
  <c r="BK183" i="6"/>
  <c r="J130" i="6"/>
  <c r="BK230" i="6"/>
  <c r="J181" i="6"/>
  <c r="BK138" i="6"/>
  <c r="J337" i="7"/>
  <c r="J277" i="7"/>
  <c r="BK239" i="7"/>
  <c r="J184" i="7"/>
  <c r="J103" i="7"/>
  <c r="BK246" i="7"/>
  <c r="J194" i="7"/>
  <c r="J344" i="7"/>
  <c r="BK286" i="7"/>
  <c r="J200" i="7"/>
  <c r="J164" i="7"/>
  <c r="BK344" i="7"/>
  <c r="J284" i="7"/>
  <c r="J246" i="7"/>
  <c r="BK182" i="7"/>
  <c r="BK112" i="7"/>
  <c r="J165" i="8"/>
  <c r="BK111" i="8"/>
  <c r="J111" i="8"/>
  <c r="J188" i="8"/>
  <c r="J170" i="8"/>
  <c r="BK181" i="9"/>
  <c r="BK121" i="9"/>
  <c r="J95" i="9"/>
  <c r="BK159" i="9"/>
  <c r="J224" i="9"/>
  <c r="BK163" i="9"/>
  <c r="J226" i="9"/>
  <c r="BK203" i="9"/>
  <c r="J128" i="9"/>
  <c r="J288" i="10"/>
  <c r="BK213" i="10"/>
  <c r="J118" i="10"/>
  <c r="J271" i="10"/>
  <c r="BK251" i="10"/>
  <c r="BK188" i="10"/>
  <c r="J113" i="10"/>
  <c r="BK330" i="10"/>
  <c r="J269" i="10"/>
  <c r="BK180" i="10"/>
  <c r="J285" i="10"/>
  <c r="BK215" i="10"/>
  <c r="J180" i="10"/>
  <c r="BK136" i="10"/>
  <c r="BK288" i="11"/>
  <c r="BK225" i="11"/>
  <c r="J134" i="11"/>
  <c r="J141" i="11"/>
  <c r="J268" i="11"/>
  <c r="J183" i="11"/>
  <c r="J211" i="12"/>
  <c r="J181" i="12"/>
  <c r="J139" i="12"/>
  <c r="J238" i="12"/>
  <c r="BK191" i="12"/>
  <c r="BK147" i="12"/>
  <c r="BK116" i="12"/>
  <c r="J199" i="12"/>
  <c r="J156" i="12"/>
  <c r="J133" i="12"/>
  <c r="BK285" i="13"/>
  <c r="J224" i="13"/>
  <c r="J177" i="13"/>
  <c r="J114" i="13"/>
  <c r="BK287" i="13"/>
  <c r="J215" i="13"/>
  <c r="BK100" i="13"/>
  <c r="J296" i="13"/>
  <c r="BK235" i="13"/>
  <c r="BK167" i="13"/>
  <c r="J100" i="13"/>
  <c r="BK323" i="13"/>
  <c r="BK278" i="13"/>
  <c r="J189" i="13"/>
  <c r="BK401" i="14"/>
  <c r="J284" i="14"/>
  <c r="J180" i="14"/>
  <c r="BK345" i="14"/>
  <c r="J205" i="14"/>
  <c r="BK406" i="14"/>
  <c r="BK276" i="14"/>
  <c r="BK218" i="14"/>
  <c r="J315" i="14"/>
  <c r="BK180" i="14"/>
  <c r="BK136" i="14"/>
  <c r="BK245" i="15"/>
  <c r="BK197" i="15"/>
  <c r="J148" i="15"/>
  <c r="J251" i="15"/>
  <c r="BK188" i="15"/>
  <c r="J138" i="15"/>
  <c r="J276" i="15"/>
  <c r="J231" i="15"/>
  <c r="BK154" i="15"/>
  <c r="J261" i="15"/>
  <c r="J237" i="15"/>
  <c r="J205" i="15"/>
  <c r="J150" i="15"/>
  <c r="BK350" i="16"/>
  <c r="BK291" i="16"/>
  <c r="J245" i="16"/>
  <c r="J193" i="16"/>
  <c r="BK114" i="16"/>
  <c r="J302" i="16"/>
  <c r="BK252" i="16"/>
  <c r="BK169" i="16"/>
  <c r="J297" i="16"/>
  <c r="J219" i="16"/>
  <c r="J147" i="16"/>
  <c r="BK353" i="16"/>
  <c r="BK322" i="16"/>
  <c r="J252" i="16"/>
  <c r="BK213" i="16"/>
  <c r="BK154" i="16"/>
  <c r="J276" i="17"/>
  <c r="BK148" i="17"/>
  <c r="J260" i="17"/>
  <c r="J182" i="17"/>
  <c r="BK240" i="17"/>
  <c r="J151" i="17"/>
  <c r="J198" i="17"/>
  <c r="J144" i="17"/>
  <c r="J248" i="18"/>
  <c r="BK203" i="18"/>
  <c r="J151" i="18"/>
  <c r="BK96" i="18"/>
  <c r="J225" i="18"/>
  <c r="BK175" i="18"/>
  <c r="J104" i="18"/>
  <c r="J193" i="18"/>
  <c r="BK149" i="18"/>
  <c r="BK120" i="18"/>
  <c r="BK197" i="18"/>
  <c r="BK136" i="18"/>
  <c r="J349" i="19"/>
  <c r="J271" i="19"/>
  <c r="BK211" i="19"/>
  <c r="J152" i="19"/>
  <c r="J326" i="19"/>
  <c r="J258" i="19"/>
  <c r="BK201" i="19"/>
  <c r="BK139" i="19"/>
  <c r="J286" i="19"/>
  <c r="J267" i="19"/>
  <c r="J189" i="19"/>
  <c r="J142" i="19"/>
  <c r="J311" i="19"/>
  <c r="J231" i="19"/>
  <c r="BK165" i="19"/>
  <c r="J433" i="20"/>
  <c r="J329" i="20"/>
  <c r="BK231" i="20"/>
  <c r="J147" i="20"/>
  <c r="BK433" i="20"/>
  <c r="J377" i="20"/>
  <c r="J265" i="20"/>
  <c r="J227" i="20"/>
  <c r="J159" i="20"/>
  <c r="BK182" i="21"/>
  <c r="BK116" i="21"/>
  <c r="BK190" i="21"/>
  <c r="J136" i="21"/>
  <c r="J209" i="21"/>
  <c r="J180" i="21"/>
  <c r="J134" i="21"/>
  <c r="BK209" i="21"/>
  <c r="BK138" i="21"/>
  <c r="J299" i="22"/>
  <c r="J227" i="22"/>
  <c r="BK151" i="22"/>
  <c r="BK100" i="22"/>
  <c r="J257" i="22"/>
  <c r="BK211" i="22"/>
  <c r="J149" i="22"/>
  <c r="J327" i="22"/>
  <c r="J233" i="22"/>
  <c r="J197" i="22"/>
  <c r="BK121" i="22"/>
  <c r="BK321" i="22"/>
  <c r="BK257" i="22"/>
  <c r="BK166" i="22"/>
  <c r="BK109" i="22"/>
  <c r="J230" i="23"/>
  <c r="BK166" i="23"/>
  <c r="BK129" i="23"/>
  <c r="BK226" i="23"/>
  <c r="J174" i="23"/>
  <c r="J131" i="23"/>
  <c r="BK242" i="23"/>
  <c r="J204" i="23"/>
  <c r="J166" i="23"/>
  <c r="BK120" i="23"/>
  <c r="BK232" i="23"/>
  <c r="J156" i="23"/>
  <c r="BK260" i="24"/>
  <c r="J212" i="24"/>
  <c r="BK125" i="24"/>
  <c r="BK225" i="24"/>
  <c r="J127" i="24"/>
  <c r="BK250" i="24"/>
  <c r="J203" i="24"/>
  <c r="BK169" i="24"/>
  <c r="J125" i="24"/>
  <c r="BK268" i="24"/>
  <c r="BK229" i="24"/>
  <c r="J169" i="24"/>
  <c r="J121" i="24"/>
  <c r="J300" i="25"/>
  <c r="J198" i="25"/>
  <c r="J288" i="25"/>
  <c r="BK217" i="25"/>
  <c r="J117" i="25"/>
  <c r="J258" i="25"/>
  <c r="BK171" i="25"/>
  <c r="J263" i="25"/>
  <c r="J152" i="25"/>
  <c r="BK242" i="26"/>
  <c r="BK210" i="26"/>
  <c r="J152" i="26"/>
  <c r="J220" i="26"/>
  <c r="BK152" i="26"/>
  <c r="J132" i="26"/>
  <c r="J240" i="26"/>
  <c r="BK192" i="26"/>
  <c r="BK125" i="26"/>
  <c r="BK228" i="26"/>
  <c r="BK173" i="26"/>
  <c r="J127" i="26"/>
  <c r="J285" i="27"/>
  <c r="BK199" i="27"/>
  <c r="J122" i="27"/>
  <c r="J270" i="27"/>
  <c r="J213" i="27"/>
  <c r="J173" i="27"/>
  <c r="J309" i="27"/>
  <c r="J279" i="27"/>
  <c r="J207" i="27"/>
  <c r="J167" i="27"/>
  <c r="J100" i="27"/>
  <c r="BK281" i="27"/>
  <c r="J250" i="27"/>
  <c r="J197" i="27"/>
  <c r="J363" i="28"/>
  <c r="BK219" i="28"/>
  <c r="BK111" i="28"/>
  <c r="J307" i="28"/>
  <c r="J201" i="28"/>
  <c r="BK314" i="28"/>
  <c r="J161" i="28"/>
  <c r="J320" i="28"/>
  <c r="J246" i="28"/>
  <c r="J164" i="28"/>
  <c r="BK226" i="29"/>
  <c r="BK196" i="29"/>
  <c r="BK143" i="29"/>
  <c r="BK243" i="29"/>
  <c r="J208" i="29"/>
  <c r="J164" i="29"/>
  <c r="J237" i="29"/>
  <c r="J180" i="29"/>
  <c r="J108" i="29"/>
  <c r="J220" i="29"/>
  <c r="BK172" i="29"/>
  <c r="BK99" i="29"/>
  <c r="J302" i="30"/>
  <c r="BK244" i="30"/>
  <c r="BK209" i="30"/>
  <c r="J179" i="30"/>
  <c r="J110" i="30"/>
  <c r="BK293" i="30"/>
  <c r="BK205" i="30"/>
  <c r="J142" i="30"/>
  <c r="J312" i="30"/>
  <c r="BK236" i="30"/>
  <c r="BK181" i="30"/>
  <c r="J331" i="30"/>
  <c r="J253" i="30"/>
  <c r="BK118" i="30"/>
  <c r="J311" i="31"/>
  <c r="BK257" i="31"/>
  <c r="BK149" i="31"/>
  <c r="J317" i="31"/>
  <c r="BK179" i="31"/>
  <c r="J341" i="31"/>
  <c r="J234" i="31"/>
  <c r="J107" i="31"/>
  <c r="J162" i="31"/>
  <c r="BK146" i="32"/>
  <c r="BK116" i="32"/>
  <c r="BK107" i="32"/>
  <c r="BK120" i="32"/>
  <c r="BK93" i="32"/>
  <c r="BK118" i="32"/>
  <c r="J97" i="33"/>
  <c r="J216" i="34"/>
  <c r="J188" i="34"/>
  <c r="J141" i="34"/>
  <c r="J237" i="34"/>
  <c r="J227" i="34"/>
  <c r="BK212" i="34"/>
  <c r="BK135" i="34"/>
  <c r="BK220" i="34"/>
  <c r="BK190" i="34"/>
  <c r="BK141" i="34"/>
  <c r="J125" i="34"/>
  <c r="J212" i="34"/>
  <c r="BK139" i="34"/>
  <c r="BK321" i="35"/>
  <c r="J276" i="35"/>
  <c r="J216" i="35"/>
  <c r="J181" i="35"/>
  <c r="J110" i="35"/>
  <c r="BK294" i="35"/>
  <c r="BK246" i="35"/>
  <c r="J218" i="35"/>
  <c r="BK120" i="35"/>
  <c r="J240" i="35"/>
  <c r="BK181" i="35"/>
  <c r="J131" i="35"/>
  <c r="J335" i="35"/>
  <c r="J279" i="35"/>
  <c r="BK206" i="35"/>
  <c r="BK185" i="35"/>
  <c r="J118" i="35"/>
  <c r="BK139" i="36"/>
  <c r="BK178" i="36"/>
  <c r="BK108" i="36"/>
  <c r="J151" i="36"/>
  <c r="J215" i="36"/>
  <c r="J147" i="36"/>
  <c r="J136" i="37"/>
  <c r="J158" i="37"/>
  <c r="BK124" i="37"/>
  <c r="BK140" i="37"/>
  <c r="J105" i="37"/>
  <c r="BK128" i="37"/>
  <c r="J158" i="39"/>
  <c r="BK98" i="39"/>
  <c r="J126" i="39"/>
  <c r="J109" i="39"/>
  <c r="J148" i="39"/>
  <c r="BK105" i="39"/>
  <c r="J97" i="40"/>
  <c r="BK142" i="41"/>
  <c r="BK95" i="41"/>
  <c r="BK122" i="41"/>
  <c r="BK100" i="41"/>
  <c r="BK146" i="41"/>
  <c r="BK107" i="42"/>
  <c r="BK119" i="42"/>
  <c r="J134" i="42"/>
  <c r="J159" i="42"/>
  <c r="J131" i="42"/>
  <c r="J193" i="44"/>
  <c r="J133" i="44"/>
  <c r="J160" i="44"/>
  <c r="BK89" i="44"/>
  <c r="BK127" i="44"/>
  <c r="J311" i="2"/>
  <c r="J238" i="2"/>
  <c r="J139" i="2"/>
  <c r="J316" i="2"/>
  <c r="BK242" i="2"/>
  <c r="BK176" i="2"/>
  <c r="AS67" i="1"/>
  <c r="J322" i="2"/>
  <c r="BK216" i="2"/>
  <c r="BK154" i="2"/>
  <c r="BK231" i="3"/>
  <c r="BK181" i="3"/>
  <c r="BK121" i="3"/>
  <c r="J227" i="3"/>
  <c r="J195" i="3"/>
  <c r="BK141" i="3"/>
  <c r="BK238" i="3"/>
  <c r="J183" i="3"/>
  <c r="BK114" i="3"/>
  <c r="BK229" i="3"/>
  <c r="BK191" i="3"/>
  <c r="J154" i="3"/>
  <c r="J95" i="3"/>
  <c r="J305" i="4"/>
  <c r="BK235" i="4"/>
  <c r="BK199" i="4"/>
  <c r="BK144" i="4"/>
  <c r="J370" i="4"/>
  <c r="J316" i="4"/>
  <c r="BK265" i="4"/>
  <c r="BK221" i="4"/>
  <c r="BK122" i="4"/>
  <c r="J391" i="4"/>
  <c r="BK322" i="4"/>
  <c r="BK256" i="4"/>
  <c r="BK203" i="4"/>
  <c r="J135" i="4"/>
  <c r="J324" i="4"/>
  <c r="J248" i="4"/>
  <c r="BK197" i="4"/>
  <c r="BK126" i="4"/>
  <c r="BK335" i="5"/>
  <c r="BK280" i="5"/>
  <c r="BK126" i="5"/>
  <c r="BK412" i="5"/>
  <c r="J267" i="5"/>
  <c r="BK168" i="5"/>
  <c r="J96" i="5"/>
  <c r="J356" i="5"/>
  <c r="BK288" i="5"/>
  <c r="BK194" i="5"/>
  <c r="BK137" i="5"/>
  <c r="J99" i="5"/>
  <c r="BK247" i="5"/>
  <c r="J149" i="5"/>
  <c r="BK234" i="6"/>
  <c r="BK189" i="6"/>
  <c r="J140" i="6"/>
  <c r="J230" i="6"/>
  <c r="BK197" i="6"/>
  <c r="J123" i="6"/>
  <c r="BK199" i="6"/>
  <c r="BK164" i="6"/>
  <c r="BK240" i="6"/>
  <c r="J173" i="6"/>
  <c r="BK128" i="6"/>
  <c r="BK347" i="7"/>
  <c r="J288" i="7"/>
  <c r="BK220" i="7"/>
  <c r="BK172" i="7"/>
  <c r="BK268" i="7"/>
  <c r="J225" i="7"/>
  <c r="J146" i="7"/>
  <c r="BK325" i="7"/>
  <c r="J275" i="7"/>
  <c r="BK196" i="7"/>
  <c r="BK143" i="7"/>
  <c r="BK297" i="7"/>
  <c r="J271" i="7"/>
  <c r="J222" i="7"/>
  <c r="J172" i="7"/>
  <c r="BK100" i="7"/>
  <c r="BK188" i="8"/>
  <c r="J99" i="8"/>
  <c r="J94" i="8"/>
  <c r="J182" i="8"/>
  <c r="BK165" i="8"/>
  <c r="J209" i="9"/>
  <c r="J159" i="9"/>
  <c r="BK114" i="9"/>
  <c r="J177" i="9"/>
  <c r="BK131" i="9"/>
  <c r="J220" i="9"/>
  <c r="BK175" i="9"/>
  <c r="BK103" i="9"/>
  <c r="J191" i="9"/>
  <c r="J136" i="9"/>
  <c r="BK291" i="10"/>
  <c r="BK221" i="10"/>
  <c r="J149" i="10"/>
  <c r="BK269" i="10"/>
  <c r="J202" i="10"/>
  <c r="BK172" i="10"/>
  <c r="BK105" i="10"/>
  <c r="BK273" i="10"/>
  <c r="BK230" i="10"/>
  <c r="J186" i="10"/>
  <c r="J312" i="10"/>
  <c r="BK247" i="10"/>
  <c r="BK182" i="10"/>
  <c r="BK139" i="10"/>
  <c r="J228" i="11"/>
  <c r="J164" i="11"/>
  <c r="J94" i="11"/>
  <c r="BK279" i="11"/>
  <c r="J209" i="11"/>
  <c r="J106" i="11"/>
  <c r="J215" i="12"/>
  <c r="J187" i="12"/>
  <c r="J152" i="12"/>
  <c r="BK236" i="12"/>
  <c r="BK189" i="12"/>
  <c r="BK152" i="12"/>
  <c r="BK121" i="12"/>
  <c r="J228" i="12"/>
  <c r="BK181" i="12"/>
  <c r="J135" i="12"/>
  <c r="BK99" i="12"/>
  <c r="J276" i="13"/>
  <c r="BK211" i="13"/>
  <c r="J160" i="13"/>
  <c r="J367" i="13"/>
  <c r="BK289" i="13"/>
  <c r="J219" i="13"/>
  <c r="BK181" i="13"/>
  <c r="BK116" i="13"/>
  <c r="BK291" i="13"/>
  <c r="J256" i="13"/>
  <c r="BK224" i="13"/>
  <c r="J155" i="13"/>
  <c r="J373" i="13"/>
  <c r="J302" i="13"/>
  <c r="BK229" i="13"/>
  <c r="BK191" i="13"/>
  <c r="BK110" i="13"/>
  <c r="BK310" i="14"/>
  <c r="BK195" i="14"/>
  <c r="J345" i="14"/>
  <c r="J249" i="14"/>
  <c r="J175" i="14"/>
  <c r="J412" i="14"/>
  <c r="BK304" i="14"/>
  <c r="J136" i="14"/>
  <c r="J304" i="14"/>
  <c r="BK185" i="14"/>
  <c r="J270" i="15"/>
  <c r="BK235" i="15"/>
  <c r="J169" i="15"/>
  <c r="BK158" i="15"/>
  <c r="J263" i="15"/>
  <c r="J192" i="15"/>
  <c r="BK152" i="15"/>
  <c r="J125" i="15"/>
  <c r="J272" i="15"/>
  <c r="BK215" i="15"/>
  <c r="J173" i="15"/>
  <c r="BK251" i="15"/>
  <c r="J211" i="15"/>
  <c r="J179" i="15"/>
  <c r="BK123" i="15"/>
  <c r="J328" i="16"/>
  <c r="J289" i="16"/>
  <c r="J215" i="16"/>
  <c r="BK165" i="16"/>
  <c r="BK100" i="16"/>
  <c r="BK293" i="16"/>
  <c r="BK245" i="16"/>
  <c r="BK185" i="16"/>
  <c r="J124" i="16"/>
  <c r="J276" i="16"/>
  <c r="J209" i="16"/>
  <c r="J165" i="16"/>
  <c r="J331" i="16"/>
  <c r="J263" i="16"/>
  <c r="BK211" i="16"/>
  <c r="J169" i="16"/>
  <c r="J307" i="17"/>
  <c r="J237" i="17"/>
  <c r="BK297" i="17"/>
  <c r="J206" i="17"/>
  <c r="BK170" i="17"/>
  <c r="J215" i="17"/>
  <c r="BK94" i="17"/>
  <c r="J164" i="17"/>
  <c r="BK227" i="18"/>
  <c r="J199" i="18"/>
  <c r="BK153" i="18"/>
  <c r="J113" i="18"/>
  <c r="BK231" i="18"/>
  <c r="BK183" i="18"/>
  <c r="J98" i="18"/>
  <c r="J197" i="18"/>
  <c r="BK159" i="18"/>
  <c r="BK252" i="18"/>
  <c r="BK205" i="18"/>
  <c r="J149" i="18"/>
  <c r="BK340" i="19"/>
  <c r="BK253" i="19"/>
  <c r="J199" i="19"/>
  <c r="J121" i="19"/>
  <c r="J323" i="19"/>
  <c r="BK271" i="19"/>
  <c r="BK203" i="19"/>
  <c r="BK118" i="19"/>
  <c r="BK308" i="19"/>
  <c r="J273" i="19"/>
  <c r="J201" i="19"/>
  <c r="J147" i="19"/>
  <c r="BK114" i="19"/>
  <c r="J246" i="19"/>
  <c r="J214" i="19"/>
  <c r="J114" i="19"/>
  <c r="J363" i="20"/>
  <c r="BK306" i="20"/>
  <c r="BK179" i="20"/>
  <c r="BK109" i="20"/>
  <c r="BK439" i="20"/>
  <c r="J347" i="20"/>
  <c r="J260" i="20"/>
  <c r="BK170" i="20"/>
  <c r="BK465" i="20"/>
  <c r="J148" i="21"/>
  <c r="J111" i="21"/>
  <c r="BK170" i="21"/>
  <c r="J129" i="21"/>
  <c r="J196" i="21"/>
  <c r="BK166" i="21"/>
  <c r="BK94" i="21"/>
  <c r="BK162" i="21"/>
  <c r="J124" i="21"/>
  <c r="BK315" i="22"/>
  <c r="J284" i="22"/>
  <c r="BK209" i="22"/>
  <c r="BK149" i="22"/>
  <c r="BK324" i="22"/>
  <c r="BK269" i="22"/>
  <c r="J207" i="22"/>
  <c r="BK136" i="22"/>
  <c r="J324" i="22"/>
  <c r="J239" i="22"/>
  <c r="J211" i="22"/>
  <c r="BK183" i="22"/>
  <c r="BK97" i="22"/>
  <c r="J261" i="22"/>
  <c r="BK170" i="22"/>
  <c r="J115" i="22"/>
  <c r="BK238" i="23"/>
  <c r="BK194" i="23"/>
  <c r="BK146" i="23"/>
  <c r="BK103" i="23"/>
  <c r="J224" i="23"/>
  <c r="BK184" i="23"/>
  <c r="BK134" i="23"/>
  <c r="J95" i="23"/>
  <c r="BK196" i="23"/>
  <c r="BK160" i="23"/>
  <c r="BK126" i="23"/>
  <c r="BK260" i="23"/>
  <c r="J222" i="23"/>
  <c r="BK150" i="23"/>
  <c r="J262" i="24"/>
  <c r="BK193" i="24"/>
  <c r="BK227" i="24"/>
  <c r="J197" i="24"/>
  <c r="BK105" i="24"/>
  <c r="J242" i="24"/>
  <c r="J193" i="24"/>
  <c r="BK155" i="24"/>
  <c r="J115" i="24"/>
  <c r="BK266" i="24"/>
  <c r="J227" i="24"/>
  <c r="BK187" i="24"/>
  <c r="J147" i="24"/>
  <c r="BK107" i="24"/>
  <c r="J229" i="25"/>
  <c r="BK108" i="25"/>
  <c r="J238" i="25"/>
  <c r="J111" i="25"/>
  <c r="J255" i="25"/>
  <c r="BK148" i="25"/>
  <c r="BK233" i="25"/>
  <c r="J134" i="25"/>
  <c r="BK232" i="26"/>
  <c r="BK188" i="26"/>
  <c r="J145" i="26"/>
  <c r="J234" i="26"/>
  <c r="J190" i="26"/>
  <c r="BK118" i="26"/>
  <c r="BK249" i="26"/>
  <c r="J198" i="26"/>
  <c r="J123" i="26"/>
  <c r="BK230" i="26"/>
  <c r="BK202" i="26"/>
  <c r="J156" i="26"/>
  <c r="BK120" i="26"/>
  <c r="BK296" i="27"/>
  <c r="BK193" i="27"/>
  <c r="J337" i="27"/>
  <c r="J261" i="27"/>
  <c r="BK211" i="27"/>
  <c r="BK137" i="27"/>
  <c r="BK268" i="27"/>
  <c r="J191" i="27"/>
  <c r="J155" i="27"/>
  <c r="J343" i="27"/>
  <c r="J283" i="27"/>
  <c r="BK215" i="27"/>
  <c r="BK179" i="27"/>
  <c r="BK320" i="28"/>
  <c r="J255" i="28"/>
  <c r="BK158" i="28"/>
  <c r="BK352" i="28"/>
  <c r="BK214" i="28"/>
  <c r="J285" i="28"/>
  <c r="J185" i="28"/>
  <c r="BK115" i="28"/>
  <c r="BK311" i="28"/>
  <c r="J250" i="28"/>
  <c r="J139" i="28"/>
  <c r="BK214" i="29"/>
  <c r="J168" i="29"/>
  <c r="J132" i="29"/>
  <c r="J210" i="29"/>
  <c r="BK186" i="29"/>
  <c r="BK94" i="29"/>
  <c r="BK168" i="29"/>
  <c r="BK102" i="29"/>
  <c r="J218" i="29"/>
  <c r="BK174" i="29"/>
  <c r="J118" i="29"/>
  <c r="J334" i="30"/>
  <c r="BK274" i="30"/>
  <c r="J236" i="30"/>
  <c r="J205" i="30"/>
  <c r="J112" i="30"/>
  <c r="J304" i="30"/>
  <c r="BK280" i="30"/>
  <c r="J209" i="30"/>
  <c r="J160" i="30"/>
  <c r="BK100" i="30"/>
  <c r="J262" i="30"/>
  <c r="BK207" i="30"/>
  <c r="BK145" i="30"/>
  <c r="J295" i="30"/>
  <c r="J183" i="30"/>
  <c r="J131" i="30"/>
  <c r="J385" i="31"/>
  <c r="J296" i="31"/>
  <c r="J198" i="31"/>
  <c r="BK137" i="31"/>
  <c r="BK289" i="31"/>
  <c r="J149" i="31"/>
  <c r="BK328" i="31"/>
  <c r="BK225" i="31"/>
  <c r="J119" i="31"/>
  <c r="BK253" i="31"/>
  <c r="BK159" i="31"/>
  <c r="J114" i="32"/>
  <c r="J142" i="32"/>
  <c r="J93" i="32"/>
  <c r="BK98" i="32"/>
  <c r="J126" i="32"/>
  <c r="BK93" i="33"/>
  <c r="BK186" i="34"/>
  <c r="J158" i="34"/>
  <c r="BK237" i="34"/>
  <c r="BK200" i="34"/>
  <c r="J152" i="34"/>
  <c r="J200" i="34"/>
  <c r="BK137" i="34"/>
  <c r="J218" i="34"/>
  <c r="BK196" i="34"/>
  <c r="J118" i="34"/>
  <c r="J294" i="35"/>
  <c r="J254" i="35"/>
  <c r="J212" i="35"/>
  <c r="J175" i="35"/>
  <c r="BK341" i="35"/>
  <c r="BK303" i="35"/>
  <c r="BK263" i="35"/>
  <c r="J214" i="35"/>
  <c r="BK142" i="35"/>
  <c r="BK318" i="35"/>
  <c r="BK212" i="35"/>
  <c r="J155" i="35"/>
  <c r="BK100" i="35"/>
  <c r="J281" i="35"/>
  <c r="J234" i="35"/>
  <c r="J177" i="35"/>
  <c r="J106" i="35"/>
  <c r="J218" i="36"/>
  <c r="BK212" i="36"/>
  <c r="BK143" i="36"/>
  <c r="J223" i="36"/>
  <c r="J139" i="36"/>
  <c r="BK209" i="36"/>
  <c r="BK135" i="36"/>
  <c r="BK138" i="37"/>
  <c r="J91" i="37"/>
  <c r="J122" i="37"/>
  <c r="J142" i="37"/>
  <c r="J100" i="37"/>
  <c r="J114" i="37"/>
  <c r="J140" i="39"/>
  <c r="J103" i="39"/>
  <c r="BK126" i="39"/>
  <c r="BK103" i="39"/>
  <c r="BK146" i="39"/>
  <c r="J144" i="41"/>
  <c r="BK103" i="41"/>
  <c r="BK136" i="41"/>
  <c r="BK112" i="41"/>
  <c r="BK118" i="41"/>
  <c r="BK138" i="41"/>
  <c r="J119" i="42"/>
  <c r="J156" i="42"/>
  <c r="J107" i="42"/>
  <c r="J125" i="42"/>
  <c r="BK149" i="42"/>
  <c r="BK94" i="42"/>
  <c r="BK193" i="44"/>
  <c r="J127" i="44"/>
  <c r="J184" i="44"/>
  <c r="J109" i="44"/>
  <c r="BK120" i="44"/>
  <c r="J196" i="44"/>
  <c r="J120" i="44"/>
  <c r="J339" i="2"/>
  <c r="BK259" i="2"/>
  <c r="J195" i="2"/>
  <c r="AS90" i="1"/>
  <c r="J108" i="2"/>
  <c r="J346" i="2"/>
  <c r="BK336" i="2"/>
  <c r="BK299" i="2"/>
  <c r="BK234" i="2"/>
  <c r="J198" i="2"/>
  <c r="AS107" i="1"/>
  <c r="BK195" i="2"/>
  <c r="J131" i="2"/>
  <c r="J238" i="3"/>
  <c r="J166" i="3"/>
  <c r="J110" i="3"/>
  <c r="BK215" i="3"/>
  <c r="BK193" i="3"/>
  <c r="J104" i="3"/>
  <c r="J219" i="3"/>
  <c r="J143" i="3"/>
  <c r="BK248" i="3"/>
  <c r="J209" i="3"/>
  <c r="J173" i="3"/>
  <c r="BK124" i="3"/>
  <c r="BK324" i="4"/>
  <c r="J265" i="4"/>
  <c r="BK209" i="4"/>
  <c r="J155" i="4"/>
  <c r="BK110" i="4"/>
  <c r="BK339" i="4"/>
  <c r="BK283" i="4"/>
  <c r="J243" i="4"/>
  <c r="J162" i="4"/>
  <c r="J107" i="4"/>
  <c r="J331" i="4"/>
  <c r="J250" i="4"/>
  <c r="BK205" i="4"/>
  <c r="BK120" i="4"/>
  <c r="J311" i="4"/>
  <c r="J253" i="4"/>
  <c r="BK201" i="4"/>
  <c r="BK101" i="4"/>
  <c r="BK361" i="5"/>
  <c r="J255" i="5"/>
  <c r="BK121" i="5"/>
  <c r="J361" i="5"/>
  <c r="J240" i="5"/>
  <c r="BK149" i="5"/>
  <c r="J423" i="5"/>
  <c r="J363" i="5"/>
  <c r="BK285" i="5"/>
  <c r="J189" i="5"/>
  <c r="J119" i="5"/>
  <c r="J295" i="5"/>
  <c r="BK189" i="5"/>
  <c r="BK242" i="6"/>
  <c r="J205" i="6"/>
  <c r="BK146" i="6"/>
  <c r="BK133" i="6"/>
  <c r="J197" i="6"/>
  <c r="BK171" i="6"/>
  <c r="J126" i="6"/>
  <c r="BK213" i="6"/>
  <c r="BK144" i="6"/>
  <c r="BK350" i="7"/>
  <c r="BK299" i="7"/>
  <c r="BK225" i="7"/>
  <c r="J178" i="7"/>
  <c r="BK331" i="7"/>
  <c r="BK264" i="7"/>
  <c r="J210" i="7"/>
  <c r="J135" i="7"/>
  <c r="BK292" i="7"/>
  <c r="J218" i="7"/>
  <c r="BK184" i="7"/>
  <c r="BK151" i="7"/>
  <c r="BK103" i="7"/>
  <c r="BK279" i="7"/>
  <c r="J253" i="7"/>
  <c r="BK212" i="7"/>
  <c r="J143" i="7"/>
  <c r="J220" i="8"/>
  <c r="BK162" i="8"/>
  <c r="BK94" i="8"/>
  <c r="J192" i="8"/>
  <c r="BK143" i="8"/>
  <c r="BK211" i="9"/>
  <c r="J179" i="9"/>
  <c r="J123" i="9"/>
  <c r="J211" i="9"/>
  <c r="BK167" i="9"/>
  <c r="J116" i="9"/>
  <c r="BK189" i="9"/>
  <c r="BK111" i="9"/>
  <c r="BK197" i="9"/>
  <c r="BK152" i="9"/>
  <c r="J294" i="10"/>
  <c r="BK238" i="10"/>
  <c r="BK194" i="10"/>
  <c r="J281" i="10"/>
  <c r="BK204" i="10"/>
  <c r="BK170" i="10"/>
  <c r="BK101" i="10"/>
  <c r="BK271" i="10"/>
  <c r="J224" i="10"/>
  <c r="J178" i="10"/>
  <c r="BK115" i="10"/>
  <c r="J258" i="10"/>
  <c r="BK206" i="10"/>
  <c r="J170" i="10"/>
  <c r="J109" i="10"/>
  <c r="BK239" i="11"/>
  <c r="J169" i="11"/>
  <c r="J160" i="11"/>
  <c r="J314" i="11"/>
  <c r="J239" i="11"/>
  <c r="J101" i="11"/>
  <c r="J230" i="12"/>
  <c r="BK197" i="12"/>
  <c r="J169" i="12"/>
  <c r="BK111" i="12"/>
  <c r="BK228" i="12"/>
  <c r="BK199" i="12"/>
  <c r="J150" i="12"/>
  <c r="J111" i="12"/>
  <c r="BK213" i="12"/>
  <c r="BK183" i="12"/>
  <c r="BK154" i="12"/>
  <c r="J121" i="12"/>
  <c r="J332" i="13"/>
  <c r="J229" i="13"/>
  <c r="J181" i="13"/>
  <c r="J116" i="13"/>
  <c r="J300" i="13"/>
  <c r="BK226" i="13"/>
  <c r="BK189" i="13"/>
  <c r="BK142" i="13"/>
  <c r="BK317" i="13"/>
  <c r="BK270" i="13"/>
  <c r="J226" i="13"/>
  <c r="J187" i="13"/>
  <c r="J103" i="13"/>
  <c r="J293" i="13"/>
  <c r="J283" i="13"/>
  <c r="BK267" i="13"/>
  <c r="BK195" i="13"/>
  <c r="BK122" i="13"/>
  <c r="J386" i="14"/>
  <c r="BK289" i="14"/>
  <c r="J189" i="14"/>
  <c r="J101" i="14"/>
  <c r="BK301" i="14"/>
  <c r="BK200" i="14"/>
  <c r="BK419" i="14"/>
  <c r="J310" i="14"/>
  <c r="BK240" i="14"/>
  <c r="J359" i="14"/>
  <c r="J258" i="14"/>
  <c r="J143" i="14"/>
  <c r="J249" i="15"/>
  <c r="J201" i="15"/>
  <c r="J154" i="15"/>
  <c r="J259" i="15"/>
  <c r="BK203" i="15"/>
  <c r="BK163" i="15"/>
  <c r="J127" i="15"/>
  <c r="J278" i="15"/>
  <c r="J245" i="15"/>
  <c r="BK167" i="15"/>
  <c r="J94" i="15"/>
  <c r="J235" i="15"/>
  <c r="J203" i="15"/>
  <c r="BK165" i="15"/>
  <c r="BK316" i="16"/>
  <c r="BK249" i="16"/>
  <c r="J207" i="16"/>
  <c r="J162" i="16"/>
  <c r="BK328" i="16"/>
  <c r="J291" i="16"/>
  <c r="J235" i="16"/>
  <c r="BK193" i="16"/>
  <c r="J144" i="16"/>
  <c r="BK282" i="16"/>
  <c r="BK221" i="16"/>
  <c r="J179" i="16"/>
  <c r="J97" i="16"/>
  <c r="J316" i="16"/>
  <c r="J256" i="16"/>
  <c r="J173" i="16"/>
  <c r="BK118" i="16"/>
  <c r="J269" i="17"/>
  <c r="BK164" i="17"/>
  <c r="J240" i="17"/>
  <c r="BK174" i="17"/>
  <c r="BK111" i="17"/>
  <c r="BK202" i="17"/>
  <c r="J106" i="17"/>
  <c r="J234" i="17"/>
  <c r="BK151" i="17"/>
  <c r="BK168" i="18"/>
  <c r="J126" i="18"/>
  <c r="J229" i="18"/>
  <c r="BK185" i="18"/>
  <c r="BK113" i="18"/>
  <c r="BK201" i="18"/>
  <c r="J162" i="18"/>
  <c r="BK126" i="18"/>
  <c r="BK235" i="18"/>
  <c r="J201" i="18"/>
  <c r="J141" i="18"/>
  <c r="J332" i="19"/>
  <c r="BK278" i="19"/>
  <c r="BK228" i="19"/>
  <c r="BK175" i="19"/>
  <c r="J101" i="19"/>
  <c r="J299" i="19"/>
  <c r="BK231" i="19"/>
  <c r="BK185" i="19"/>
  <c r="BK134" i="19"/>
  <c r="J296" i="19"/>
  <c r="J262" i="19"/>
  <c r="J185" i="19"/>
  <c r="J134" i="19"/>
  <c r="BK302" i="19"/>
  <c r="BK219" i="19"/>
  <c r="BK152" i="19"/>
  <c r="BK108" i="19"/>
  <c r="J326" i="20"/>
  <c r="BK235" i="20"/>
  <c r="BK151" i="20"/>
  <c r="J417" i="20"/>
  <c r="BK320" i="20"/>
  <c r="J248" i="20"/>
  <c r="BK165" i="20"/>
  <c r="BK417" i="20"/>
  <c r="J368" i="20"/>
  <c r="BK341" i="20"/>
  <c r="BK332" i="20"/>
  <c r="J284" i="20"/>
  <c r="BK260" i="20"/>
  <c r="J213" i="20"/>
  <c r="BK175" i="20"/>
  <c r="J121" i="20"/>
  <c r="J470" i="20"/>
  <c r="J451" i="20"/>
  <c r="BK428" i="20"/>
  <c r="BK407" i="20"/>
  <c r="BK392" i="20"/>
  <c r="BK347" i="20"/>
  <c r="J320" i="20"/>
  <c r="BK298" i="20"/>
  <c r="BK274" i="20"/>
  <c r="BK213" i="20"/>
  <c r="BK188" i="20"/>
  <c r="J143" i="20"/>
  <c r="J205" i="21"/>
  <c r="BK196" i="21"/>
  <c r="BK156" i="21"/>
  <c r="J121" i="21"/>
  <c r="J186" i="21"/>
  <c r="J142" i="21"/>
  <c r="J213" i="21"/>
  <c r="BK198" i="21"/>
  <c r="BK144" i="21"/>
  <c r="BK215" i="21"/>
  <c r="BK121" i="21"/>
  <c r="J318" i="22"/>
  <c r="J278" i="22"/>
  <c r="J199" i="22"/>
  <c r="BK115" i="22"/>
  <c r="J282" i="22"/>
  <c r="BK247" i="22"/>
  <c r="BK201" i="22"/>
  <c r="J130" i="22"/>
  <c r="BK312" i="22"/>
  <c r="J230" i="22"/>
  <c r="J201" i="22"/>
  <c r="BK187" i="22"/>
  <c r="J133" i="22"/>
  <c r="J276" i="22"/>
  <c r="BK203" i="22"/>
  <c r="BK111" i="22"/>
  <c r="BK250" i="23"/>
  <c r="BK206" i="23"/>
  <c r="BK174" i="23"/>
  <c r="J101" i="23"/>
  <c r="J220" i="23"/>
  <c r="J182" i="23"/>
  <c r="J137" i="23"/>
  <c r="J248" i="23"/>
  <c r="J214" i="23"/>
  <c r="BK182" i="23"/>
  <c r="J134" i="23"/>
  <c r="J105" i="23"/>
  <c r="BK208" i="23"/>
  <c r="J152" i="23"/>
  <c r="BK223" i="24"/>
  <c r="BK135" i="24"/>
  <c r="BK236" i="24"/>
  <c r="BK165" i="24"/>
  <c r="BK119" i="24"/>
  <c r="J238" i="24"/>
  <c r="J205" i="24"/>
  <c r="BK163" i="24"/>
  <c r="J107" i="24"/>
  <c r="BK242" i="24"/>
  <c r="BK195" i="24"/>
  <c r="BK153" i="24"/>
  <c r="BK111" i="24"/>
  <c r="BK285" i="25"/>
  <c r="J214" i="25"/>
  <c r="J96" i="25"/>
  <c r="J139" i="25"/>
  <c r="J186" i="25"/>
  <c r="BK117" i="25"/>
  <c r="J246" i="25"/>
  <c r="J148" i="25"/>
  <c r="BK236" i="26"/>
  <c r="J196" i="26"/>
  <c r="BK156" i="26"/>
  <c r="J242" i="26"/>
  <c r="J186" i="26"/>
  <c r="BK123" i="26"/>
  <c r="J94" i="26"/>
  <c r="BK184" i="26"/>
  <c r="J115" i="26"/>
  <c r="J224" i="26"/>
  <c r="BK182" i="26"/>
  <c r="BK135" i="26"/>
  <c r="J315" i="27"/>
  <c r="BK209" i="27"/>
  <c r="BK112" i="27"/>
  <c r="BK264" i="27"/>
  <c r="BK207" i="27"/>
  <c r="BK181" i="27"/>
  <c r="J125" i="27"/>
  <c r="J290" i="27"/>
  <c r="J218" i="27"/>
  <c r="BK173" i="27"/>
  <c r="J106" i="27"/>
  <c r="J296" i="27"/>
  <c r="BK257" i="27"/>
  <c r="J199" i="27"/>
  <c r="J116" i="27"/>
  <c r="J359" i="28"/>
  <c r="J311" i="28"/>
  <c r="J240" i="28"/>
  <c r="BK176" i="28"/>
  <c r="BK151" i="28"/>
  <c r="J280" i="28"/>
  <c r="BK139" i="28"/>
  <c r="BK378" i="28"/>
  <c r="BK243" i="28"/>
  <c r="J176" i="28"/>
  <c r="BK212" i="29"/>
  <c r="BK166" i="29"/>
  <c r="BK125" i="29"/>
  <c r="J214" i="29"/>
  <c r="J174" i="29"/>
  <c r="J105" i="29"/>
  <c r="J230" i="29"/>
  <c r="J157" i="29"/>
  <c r="J96" i="29"/>
  <c r="BK216" i="29"/>
  <c r="BK182" i="29"/>
  <c r="J127" i="29"/>
  <c r="BK284" i="30"/>
  <c r="BK253" i="30"/>
  <c r="J215" i="30"/>
  <c r="BK177" i="30"/>
  <c r="BK97" i="30"/>
  <c r="BK300" i="30"/>
  <c r="BK267" i="30"/>
  <c r="J201" i="30"/>
  <c r="J150" i="30"/>
  <c r="BK103" i="30"/>
  <c r="BK271" i="30"/>
  <c r="BK217" i="30"/>
  <c r="J155" i="30"/>
  <c r="BK312" i="30"/>
  <c r="J249" i="30"/>
  <c r="J137" i="30"/>
  <c r="BK379" i="31"/>
  <c r="J293" i="31"/>
  <c r="BK189" i="31"/>
  <c r="J373" i="31"/>
  <c r="J203" i="31"/>
  <c r="J367" i="31"/>
  <c r="BK296" i="31"/>
  <c r="BK203" i="31"/>
  <c r="J94" i="31"/>
  <c r="BK248" i="31"/>
  <c r="BK171" i="31"/>
  <c r="BK156" i="32"/>
  <c r="J132" i="32"/>
  <c r="BK142" i="32"/>
  <c r="J118" i="32"/>
  <c r="J140" i="32"/>
  <c r="J90" i="33"/>
  <c r="BK192" i="34"/>
  <c r="BK145" i="34"/>
  <c r="J102" i="34"/>
  <c r="J222" i="34"/>
  <c r="J165" i="34"/>
  <c r="BK231" i="34"/>
  <c r="BK180" i="34"/>
  <c r="BK118" i="34"/>
  <c r="J208" i="34"/>
  <c r="BK130" i="34"/>
  <c r="BK102" i="34"/>
  <c r="BK271" i="35"/>
  <c r="J210" i="35"/>
  <c r="J150" i="35"/>
  <c r="BK338" i="35"/>
  <c r="J311" i="35"/>
  <c r="J257" i="35"/>
  <c r="BK216" i="35"/>
  <c r="J137" i="35"/>
  <c r="BK299" i="35"/>
  <c r="BK196" i="35"/>
  <c r="J120" i="35"/>
  <c r="J289" i="35"/>
  <c r="J252" i="35"/>
  <c r="BK190" i="35"/>
  <c r="J103" i="35"/>
  <c r="BK181" i="36"/>
  <c r="J260" i="36"/>
  <c r="BK147" i="36"/>
  <c r="BK218" i="36"/>
  <c r="J143" i="36"/>
  <c r="BK205" i="36"/>
  <c r="BK163" i="36"/>
  <c r="BK146" i="37"/>
  <c r="J154" i="37"/>
  <c r="J120" i="37"/>
  <c r="BK136" i="37"/>
  <c r="J103" i="37"/>
  <c r="BK118" i="37"/>
  <c r="BK144" i="39"/>
  <c r="BK109" i="39"/>
  <c r="BK124" i="39"/>
  <c r="BK95" i="39"/>
  <c r="J142" i="39"/>
  <c r="BK152" i="39"/>
  <c r="BK93" i="40"/>
  <c r="J132" i="41"/>
  <c r="J110" i="41"/>
  <c r="BK114" i="41"/>
  <c r="BK134" i="41"/>
  <c r="J140" i="41"/>
  <c r="BK111" i="42"/>
  <c r="J149" i="42"/>
  <c r="J109" i="42"/>
  <c r="BK113" i="42"/>
  <c r="BK138" i="42"/>
  <c r="J99" i="43"/>
  <c r="J172" i="44"/>
  <c r="BK103" i="44"/>
  <c r="J190" i="44"/>
  <c r="J140" i="44"/>
  <c r="BK187" i="44"/>
  <c r="BK94" i="44"/>
  <c r="J154" i="44"/>
  <c r="J213" i="2"/>
  <c r="J288" i="2"/>
  <c r="J202" i="2"/>
  <c r="BK144" i="2"/>
  <c r="J240" i="3"/>
  <c r="BK177" i="3"/>
  <c r="J124" i="3"/>
  <c r="BK217" i="3"/>
  <c r="BK179" i="3"/>
  <c r="J101" i="3"/>
  <c r="J203" i="3"/>
  <c r="BK148" i="3"/>
  <c r="J233" i="3"/>
  <c r="BK195" i="3"/>
  <c r="J187" i="3"/>
  <c r="J128" i="3"/>
  <c r="BK311" i="4"/>
  <c r="J237" i="4"/>
  <c r="J197" i="4"/>
  <c r="BK135" i="4"/>
  <c r="BK361" i="4"/>
  <c r="BK329" i="4"/>
  <c r="J273" i="4"/>
  <c r="BK225" i="4"/>
  <c r="J120" i="4"/>
  <c r="J388" i="4"/>
  <c r="J329" i="4"/>
  <c r="J262" i="4"/>
  <c r="J227" i="4"/>
  <c r="BK155" i="4"/>
  <c r="BK346" i="4"/>
  <c r="J280" i="4"/>
  <c r="J205" i="4"/>
  <c r="J177" i="4"/>
  <c r="BK423" i="5"/>
  <c r="BK318" i="5"/>
  <c r="J235" i="5"/>
  <c r="J111" i="5"/>
  <c r="BK326" i="5"/>
  <c r="BK183" i="5"/>
  <c r="J367" i="5"/>
  <c r="J280" i="5"/>
  <c r="J168" i="5"/>
  <c r="J351" i="5"/>
  <c r="BK214" i="5"/>
  <c r="BK106" i="5"/>
  <c r="J209" i="6"/>
  <c r="J162" i="6"/>
  <c r="J227" i="6"/>
  <c r="BK203" i="6"/>
  <c r="BK140" i="6"/>
  <c r="BK225" i="6"/>
  <c r="J175" i="6"/>
  <c r="J133" i="6"/>
  <c r="J219" i="6"/>
  <c r="BK152" i="6"/>
  <c r="J102" i="6"/>
  <c r="J301" i="7"/>
  <c r="J236" i="7"/>
  <c r="BK198" i="7"/>
  <c r="BK114" i="7"/>
  <c r="BK260" i="7"/>
  <c r="J220" i="7"/>
  <c r="BK116" i="7"/>
  <c r="J322" i="7"/>
  <c r="J250" i="7"/>
  <c r="BK188" i="7"/>
  <c r="J156" i="7"/>
  <c r="J292" i="7"/>
  <c r="BK214" i="7"/>
  <c r="BK164" i="7"/>
  <c r="J106" i="7"/>
  <c r="BK192" i="8"/>
  <c r="J124" i="8"/>
  <c r="J162" i="8"/>
  <c r="BK196" i="8"/>
  <c r="BK99" i="8"/>
  <c r="BK120" i="8"/>
  <c r="BK205" i="9"/>
  <c r="J157" i="9"/>
  <c r="BK100" i="9"/>
  <c r="BK171" i="9"/>
  <c r="BK139" i="9"/>
  <c r="BK207" i="9"/>
  <c r="BK177" i="9"/>
  <c r="J131" i="9"/>
  <c r="BK123" i="9"/>
  <c r="BK258" i="10"/>
  <c r="BK210" i="10"/>
  <c r="BK267" i="10"/>
  <c r="J234" i="10"/>
  <c r="J176" i="10"/>
  <c r="BK333" i="10"/>
  <c r="J210" i="10"/>
  <c r="BK174" i="10"/>
  <c r="BK107" i="10"/>
  <c r="J238" i="10"/>
  <c r="J196" i="10"/>
  <c r="J146" i="10"/>
  <c r="J279" i="11"/>
  <c r="J179" i="11"/>
  <c r="BK363" i="11"/>
  <c r="J358" i="11"/>
  <c r="BK340" i="11"/>
  <c r="J310" i="11"/>
  <c r="BK285" i="11"/>
  <c r="BK243" i="11"/>
  <c r="J217" i="11"/>
  <c r="BK179" i="11"/>
  <c r="BK164" i="11"/>
  <c r="BK129" i="11"/>
  <c r="BK94" i="11"/>
  <c r="J291" i="11"/>
  <c r="BK253" i="11"/>
  <c r="J235" i="11"/>
  <c r="BK204" i="11"/>
  <c r="BK153" i="11"/>
  <c r="BK248" i="11"/>
  <c r="BK118" i="11"/>
  <c r="J213" i="12"/>
  <c r="J183" i="12"/>
  <c r="BK141" i="12"/>
  <c r="BK96" i="12"/>
  <c r="BK209" i="12"/>
  <c r="J185" i="12"/>
  <c r="J141" i="12"/>
  <c r="BK232" i="12"/>
  <c r="J189" i="12"/>
  <c r="BK159" i="12"/>
  <c r="J118" i="12"/>
  <c r="J314" i="13"/>
  <c r="BK219" i="13"/>
  <c r="BK171" i="13"/>
  <c r="BK103" i="13"/>
  <c r="J298" i="13"/>
  <c r="J217" i="13"/>
  <c r="J191" i="13"/>
  <c r="J122" i="13"/>
  <c r="BK274" i="13"/>
  <c r="BK232" i="13"/>
  <c r="J163" i="13"/>
  <c r="BK97" i="13"/>
  <c r="J320" i="13"/>
  <c r="J285" i="13"/>
  <c r="BK217" i="13"/>
  <c r="J152" i="13"/>
  <c r="J112" i="13"/>
  <c r="BK333" i="14"/>
  <c r="J245" i="14"/>
  <c r="J172" i="14"/>
  <c r="BK106" i="14"/>
  <c r="J289" i="14"/>
  <c r="BK143" i="14"/>
  <c r="J355" i="14"/>
  <c r="BK235" i="14"/>
  <c r="BK131" i="14"/>
  <c r="BK261" i="15"/>
  <c r="BK207" i="15"/>
  <c r="BK156" i="15"/>
  <c r="J99" i="15"/>
  <c r="BK225" i="15"/>
  <c r="J182" i="15"/>
  <c r="J143" i="15"/>
  <c r="BK102" i="15"/>
  <c r="J265" i="15"/>
  <c r="J213" i="15"/>
  <c r="BK146" i="15"/>
  <c r="J274" i="15"/>
  <c r="J225" i="15"/>
  <c r="J188" i="15"/>
  <c r="BK130" i="15"/>
  <c r="J325" i="16"/>
  <c r="BK276" i="16"/>
  <c r="BK197" i="16"/>
  <c r="J116" i="16"/>
  <c r="BK295" i="16"/>
  <c r="BK263" i="16"/>
  <c r="J187" i="16"/>
  <c r="BK122" i="16"/>
  <c r="BK256" i="16"/>
  <c r="J217" i="16"/>
  <c r="BK124" i="16"/>
  <c r="BK334" i="16"/>
  <c r="BK280" i="16"/>
  <c r="BK215" i="16"/>
  <c r="BK144" i="16"/>
  <c r="BK97" i="16"/>
  <c r="BK228" i="17"/>
  <c r="BK292" i="17"/>
  <c r="BK186" i="17"/>
  <c r="BK237" i="17"/>
  <c r="BK138" i="17"/>
  <c r="J178" i="17"/>
  <c r="J94" i="17"/>
  <c r="J211" i="18"/>
  <c r="J177" i="18"/>
  <c r="BK124" i="18"/>
  <c r="J235" i="18"/>
  <c r="J205" i="18"/>
  <c r="BK143" i="18"/>
  <c r="J217" i="18"/>
  <c r="BK179" i="18"/>
  <c r="BK131" i="18"/>
  <c r="J233" i="18"/>
  <c r="BK181" i="18"/>
  <c r="BK104" i="18"/>
  <c r="BK296" i="19"/>
  <c r="BK242" i="19"/>
  <c r="J169" i="19"/>
  <c r="J116" i="19"/>
  <c r="J308" i="19"/>
  <c r="BK256" i="19"/>
  <c r="J183" i="19"/>
  <c r="J340" i="19"/>
  <c r="BK282" i="19"/>
  <c r="J219" i="19"/>
  <c r="BK173" i="19"/>
  <c r="J110" i="19"/>
  <c r="J242" i="19"/>
  <c r="J187" i="19"/>
  <c r="BK451" i="20"/>
  <c r="J323" i="20"/>
  <c r="BK243" i="20"/>
  <c r="BK121" i="20"/>
  <c r="J355" i="20"/>
  <c r="BK254" i="20"/>
  <c r="J179" i="20"/>
  <c r="BK188" i="21"/>
  <c r="BK146" i="21"/>
  <c r="J107" i="21"/>
  <c r="BK168" i="21"/>
  <c r="BK104" i="21"/>
  <c r="BK203" i="21"/>
  <c r="J168" i="21"/>
  <c r="J215" i="21"/>
  <c r="BK131" i="21"/>
  <c r="J309" i="22"/>
  <c r="J247" i="22"/>
  <c r="J191" i="22"/>
  <c r="BK103" i="22"/>
  <c r="BK309" i="22"/>
  <c r="J245" i="22"/>
  <c r="BK178" i="22"/>
  <c r="BK337" i="22"/>
  <c r="BK250" i="22"/>
  <c r="J203" i="22"/>
  <c r="J170" i="22"/>
  <c r="J330" i="22"/>
  <c r="BK245" i="22"/>
  <c r="J183" i="22"/>
  <c r="BK107" i="22"/>
  <c r="J236" i="23"/>
  <c r="J188" i="23"/>
  <c r="J142" i="23"/>
  <c r="J114" i="23"/>
  <c r="J218" i="23"/>
  <c r="BK122" i="23"/>
  <c r="J254" i="23"/>
  <c r="BK220" i="23"/>
  <c r="BK188" i="23"/>
  <c r="J158" i="23"/>
  <c r="J116" i="23"/>
  <c r="BK224" i="23"/>
  <c r="J170" i="23"/>
  <c r="J266" i="24"/>
  <c r="J240" i="24"/>
  <c r="J149" i="24"/>
  <c r="J252" i="24"/>
  <c r="BK203" i="24"/>
  <c r="J129" i="24"/>
  <c r="BK252" i="24"/>
  <c r="J187" i="24"/>
  <c r="BK157" i="24"/>
  <c r="J113" i="24"/>
  <c r="J216" i="24"/>
  <c r="J155" i="24"/>
  <c r="BK307" i="25"/>
  <c r="BK186" i="25"/>
  <c r="BK316" i="25"/>
  <c r="BK246" i="25"/>
  <c r="J190" i="25"/>
  <c r="BK281" i="25"/>
  <c r="BK198" i="25"/>
  <c r="BK134" i="25"/>
  <c r="BK225" i="25"/>
  <c r="BK130" i="25"/>
  <c r="BK234" i="26"/>
  <c r="BK186" i="26"/>
  <c r="BK94" i="26"/>
  <c r="J192" i="26"/>
  <c r="J139" i="26"/>
  <c r="J230" i="26"/>
  <c r="J148" i="26"/>
  <c r="J120" i="26"/>
  <c r="BK226" i="26"/>
  <c r="J180" i="26"/>
  <c r="J154" i="26"/>
  <c r="BK312" i="27"/>
  <c r="BK250" i="27"/>
  <c r="J131" i="27"/>
  <c r="J294" i="27"/>
  <c r="J239" i="27"/>
  <c r="J203" i="27"/>
  <c r="J183" i="27"/>
  <c r="J112" i="27"/>
  <c r="BK287" i="27"/>
  <c r="J215" i="27"/>
  <c r="J163" i="27"/>
  <c r="J103" i="27"/>
  <c r="BK302" i="27"/>
  <c r="BK270" i="27"/>
  <c r="J177" i="27"/>
  <c r="BK152" i="27"/>
  <c r="BK100" i="27"/>
  <c r="BK307" i="28"/>
  <c r="BK229" i="28"/>
  <c r="BK131" i="28"/>
  <c r="BK359" i="28"/>
  <c r="BK268" i="28"/>
  <c r="J126" i="28"/>
  <c r="BK297" i="28"/>
  <c r="J94" i="28"/>
  <c r="J304" i="28"/>
  <c r="BK255" i="28"/>
  <c r="BK181" i="28"/>
  <c r="BK218" i="29"/>
  <c r="J162" i="29"/>
  <c r="BK105" i="29"/>
  <c r="BK198" i="29"/>
  <c r="J146" i="29"/>
  <c r="BK233" i="29"/>
  <c r="J166" i="29"/>
  <c r="J99" i="29"/>
  <c r="J224" i="29"/>
  <c r="J176" i="29"/>
  <c r="J130" i="29"/>
  <c r="BK322" i="30"/>
  <c r="J282" i="30"/>
  <c r="BK233" i="30"/>
  <c r="BK203" i="30"/>
  <c r="BK150" i="30"/>
  <c r="BK331" i="30"/>
  <c r="BK287" i="30"/>
  <c r="J225" i="30"/>
  <c r="BK189" i="30"/>
  <c r="J300" i="30"/>
  <c r="J239" i="30"/>
  <c r="BK201" i="30"/>
  <c r="J106" i="30"/>
  <c r="J278" i="30"/>
  <c r="BK185" i="30"/>
  <c r="BK110" i="30"/>
  <c r="BK341" i="31"/>
  <c r="BK234" i="31"/>
  <c r="BK143" i="31"/>
  <c r="J305" i="31"/>
  <c r="J159" i="31"/>
  <c r="BK332" i="31"/>
  <c r="BK193" i="31"/>
  <c r="J328" i="31"/>
  <c r="J193" i="31"/>
  <c r="J148" i="32"/>
  <c r="J91" i="32"/>
  <c r="BK128" i="32"/>
  <c r="J152" i="32"/>
  <c r="BK154" i="32"/>
  <c r="J98" i="32"/>
  <c r="BK208" i="34"/>
  <c r="J174" i="34"/>
  <c r="J105" i="34"/>
  <c r="J210" i="34"/>
  <c r="BK158" i="34"/>
  <c r="BK94" i="34"/>
  <c r="J194" i="34"/>
  <c r="BK165" i="34"/>
  <c r="J108" i="34"/>
  <c r="BK202" i="34"/>
  <c r="BK127" i="34"/>
  <c r="J305" i="35"/>
  <c r="BK257" i="35"/>
  <c r="BK214" i="35"/>
  <c r="J167" i="35"/>
  <c r="J341" i="35"/>
  <c r="BK305" i="35"/>
  <c r="J243" i="35"/>
  <c r="BK177" i="35"/>
  <c r="BK125" i="35"/>
  <c r="BK225" i="35"/>
  <c r="BK173" i="35"/>
  <c r="BK103" i="35"/>
  <c r="J284" i="35"/>
  <c r="BK220" i="35"/>
  <c r="J173" i="35"/>
  <c r="BK248" i="36"/>
  <c r="BK151" i="36"/>
  <c r="BK242" i="36"/>
  <c r="J130" i="36"/>
  <c r="BK215" i="36"/>
  <c r="J126" i="36"/>
  <c r="J132" i="37"/>
  <c r="J146" i="37"/>
  <c r="BK114" i="37"/>
  <c r="BK132" i="37"/>
  <c r="J98" i="37"/>
  <c r="J97" i="38"/>
  <c r="BK136" i="39"/>
  <c r="BK156" i="39"/>
  <c r="J124" i="39"/>
  <c r="BK93" i="39"/>
  <c r="BK120" i="39"/>
  <c r="J146" i="39"/>
  <c r="J146" i="41"/>
  <c r="J114" i="41"/>
  <c r="BK140" i="41"/>
  <c r="BK116" i="41"/>
  <c r="J148" i="41"/>
  <c r="J136" i="41"/>
  <c r="BK101" i="42"/>
  <c r="BK153" i="42"/>
  <c r="J170" i="42"/>
  <c r="J111" i="42"/>
  <c r="J144" i="42"/>
  <c r="BK90" i="43"/>
  <c r="J164" i="44"/>
  <c r="J212" i="44"/>
  <c r="J187" i="44"/>
  <c r="BK130" i="44"/>
  <c r="BK123" i="44"/>
  <c r="BK169" i="44"/>
  <c r="BK109" i="44"/>
  <c r="BK96" i="2" l="1"/>
  <c r="J96" i="2"/>
  <c r="J65" i="2"/>
  <c r="T116" i="2"/>
  <c r="R179" i="2"/>
  <c r="P201" i="2"/>
  <c r="BK258" i="2"/>
  <c r="J258" i="2"/>
  <c r="J69" i="2"/>
  <c r="P265" i="2"/>
  <c r="P335" i="2"/>
  <c r="BK92" i="3"/>
  <c r="J92" i="3"/>
  <c r="J65" i="3"/>
  <c r="BK113" i="3"/>
  <c r="J113" i="3"/>
  <c r="J66" i="3"/>
  <c r="R130" i="3"/>
  <c r="BK237" i="3"/>
  <c r="J237" i="3"/>
  <c r="J68" i="3"/>
  <c r="R97" i="4"/>
  <c r="R113" i="4"/>
  <c r="T169" i="4"/>
  <c r="R179" i="4"/>
  <c r="R187" i="4"/>
  <c r="P313" i="4"/>
  <c r="T326" i="4"/>
  <c r="R95" i="5"/>
  <c r="P125" i="5"/>
  <c r="P217" i="5"/>
  <c r="P279" i="5"/>
  <c r="BK290" i="5"/>
  <c r="J290" i="5"/>
  <c r="J69" i="5"/>
  <c r="R395" i="5"/>
  <c r="BK93" i="6"/>
  <c r="J93" i="6"/>
  <c r="J65" i="6"/>
  <c r="BK115" i="6"/>
  <c r="J115" i="6"/>
  <c r="J67" i="6"/>
  <c r="T132" i="6"/>
  <c r="T229" i="6"/>
  <c r="R96" i="7"/>
  <c r="BK109" i="7"/>
  <c r="J109" i="7"/>
  <c r="J66" i="7"/>
  <c r="T160" i="7"/>
  <c r="T159" i="7"/>
  <c r="R171" i="7"/>
  <c r="R283" i="7"/>
  <c r="R170" i="7" s="1"/>
  <c r="BK296" i="7"/>
  <c r="J296" i="7"/>
  <c r="J72" i="7"/>
  <c r="T93" i="8"/>
  <c r="BK132" i="8"/>
  <c r="J132" i="8"/>
  <c r="J66" i="8"/>
  <c r="P161" i="8"/>
  <c r="P219" i="8"/>
  <c r="T94" i="9"/>
  <c r="T93" i="9"/>
  <c r="BK125" i="9"/>
  <c r="J125" i="9"/>
  <c r="J69" i="9"/>
  <c r="P213" i="9"/>
  <c r="P97" i="10"/>
  <c r="R97" i="10"/>
  <c r="T97" i="10"/>
  <c r="P104" i="10"/>
  <c r="T154" i="10"/>
  <c r="T153" i="10"/>
  <c r="P165" i="10"/>
  <c r="BK253" i="10"/>
  <c r="J253" i="10"/>
  <c r="J72" i="10"/>
  <c r="P266" i="10"/>
  <c r="BK93" i="11"/>
  <c r="R172" i="11"/>
  <c r="R234" i="11"/>
  <c r="R332" i="11"/>
  <c r="BK93" i="12"/>
  <c r="J93" i="12"/>
  <c r="J65" i="12"/>
  <c r="R115" i="12"/>
  <c r="R127" i="12"/>
  <c r="P225" i="12"/>
  <c r="T96" i="13"/>
  <c r="R109" i="13"/>
  <c r="BK159" i="13"/>
  <c r="J159" i="13"/>
  <c r="J68" i="13"/>
  <c r="P170" i="13"/>
  <c r="P282" i="13"/>
  <c r="P169" i="13" s="1"/>
  <c r="R295" i="13"/>
  <c r="BK93" i="14"/>
  <c r="J93" i="14"/>
  <c r="J65" i="14"/>
  <c r="T188" i="14"/>
  <c r="BK275" i="14"/>
  <c r="J275" i="14"/>
  <c r="J67" i="14"/>
  <c r="BK385" i="14"/>
  <c r="J385" i="14"/>
  <c r="J68" i="14"/>
  <c r="R93" i="15"/>
  <c r="R92" i="15"/>
  <c r="T112" i="15"/>
  <c r="R129" i="15"/>
  <c r="T267" i="15"/>
  <c r="P96" i="16"/>
  <c r="BK109" i="16"/>
  <c r="J109" i="16"/>
  <c r="J66" i="16"/>
  <c r="P161" i="16"/>
  <c r="P160" i="16"/>
  <c r="P172" i="16"/>
  <c r="R286" i="16"/>
  <c r="R299" i="16"/>
  <c r="T163" i="17"/>
  <c r="P218" i="17"/>
  <c r="BK275" i="17"/>
  <c r="J275" i="17"/>
  <c r="J68" i="17"/>
  <c r="T95" i="18"/>
  <c r="T94" i="18"/>
  <c r="BK117" i="18"/>
  <c r="J117" i="18"/>
  <c r="J67" i="18"/>
  <c r="P123" i="18"/>
  <c r="T140" i="18"/>
  <c r="R239" i="18"/>
  <c r="R97" i="19"/>
  <c r="R107" i="19"/>
  <c r="P157" i="19"/>
  <c r="P156" i="19"/>
  <c r="T168" i="19"/>
  <c r="T264" i="19"/>
  <c r="P277" i="19"/>
  <c r="T187" i="20"/>
  <c r="T95" i="20"/>
  <c r="BK216" i="20"/>
  <c r="J216" i="20"/>
  <c r="J67" i="20"/>
  <c r="BK309" i="20"/>
  <c r="J309" i="20"/>
  <c r="J68" i="20"/>
  <c r="R319" i="20"/>
  <c r="R443" i="20"/>
  <c r="T93" i="21"/>
  <c r="T92" i="21"/>
  <c r="P101" i="21"/>
  <c r="P113" i="21"/>
  <c r="T200" i="21"/>
  <c r="BK96" i="22"/>
  <c r="J96" i="22"/>
  <c r="J65" i="22"/>
  <c r="T106" i="22"/>
  <c r="BK158" i="22"/>
  <c r="J158" i="22"/>
  <c r="J68" i="22"/>
  <c r="BK169" i="22"/>
  <c r="J169" i="22"/>
  <c r="J70" i="22"/>
  <c r="BK273" i="22"/>
  <c r="J273" i="22"/>
  <c r="J71" i="22"/>
  <c r="P286" i="22"/>
  <c r="P92" i="23"/>
  <c r="P91" i="23"/>
  <c r="R98" i="23"/>
  <c r="T113" i="23"/>
  <c r="BK93" i="24"/>
  <c r="J93" i="24"/>
  <c r="J65" i="24"/>
  <c r="R104" i="24"/>
  <c r="R218" i="24"/>
  <c r="P231" i="24"/>
  <c r="T95" i="25"/>
  <c r="T116" i="25"/>
  <c r="T179" i="25"/>
  <c r="BK189" i="25"/>
  <c r="J189" i="25"/>
  <c r="J68" i="25"/>
  <c r="BK249" i="25"/>
  <c r="J249" i="25"/>
  <c r="J69" i="25"/>
  <c r="BK296" i="25"/>
  <c r="J296" i="25"/>
  <c r="J70" i="25"/>
  <c r="P93" i="26"/>
  <c r="P92" i="26"/>
  <c r="P112" i="26"/>
  <c r="R129" i="26"/>
  <c r="BK244" i="26"/>
  <c r="J244" i="26"/>
  <c r="J69" i="26"/>
  <c r="R96" i="27"/>
  <c r="P109" i="27"/>
  <c r="BK159" i="27"/>
  <c r="J159" i="27"/>
  <c r="J68" i="27"/>
  <c r="P170" i="27"/>
  <c r="BK276" i="27"/>
  <c r="J276" i="27"/>
  <c r="J71" i="27"/>
  <c r="BK289" i="27"/>
  <c r="J289" i="27"/>
  <c r="J72" i="27"/>
  <c r="R93" i="28"/>
  <c r="BK184" i="28"/>
  <c r="J184" i="28"/>
  <c r="J66" i="28"/>
  <c r="BK249" i="28"/>
  <c r="J249" i="28"/>
  <c r="J67" i="28"/>
  <c r="P362" i="28"/>
  <c r="BK93" i="29"/>
  <c r="J93" i="29"/>
  <c r="J65" i="29"/>
  <c r="R112" i="29"/>
  <c r="T129" i="29"/>
  <c r="T232" i="29"/>
  <c r="R96" i="30"/>
  <c r="T109" i="30"/>
  <c r="T159" i="30"/>
  <c r="T158" i="30"/>
  <c r="P170" i="30"/>
  <c r="BK286" i="30"/>
  <c r="J286" i="30"/>
  <c r="J71" i="30"/>
  <c r="T299" i="30"/>
  <c r="R93" i="31"/>
  <c r="P174" i="31"/>
  <c r="T256" i="31"/>
  <c r="P351" i="31"/>
  <c r="P90" i="32"/>
  <c r="R97" i="32"/>
  <c r="R89" i="33"/>
  <c r="R88" i="33"/>
  <c r="R87" i="33"/>
  <c r="BK93" i="34"/>
  <c r="J93" i="34"/>
  <c r="J65" i="34"/>
  <c r="P112" i="34"/>
  <c r="P129" i="34"/>
  <c r="R224" i="34"/>
  <c r="P96" i="35"/>
  <c r="BK109" i="35"/>
  <c r="J109" i="35"/>
  <c r="J66" i="35"/>
  <c r="R159" i="35"/>
  <c r="R158" i="35"/>
  <c r="T170" i="35"/>
  <c r="R293" i="35"/>
  <c r="R298" i="35"/>
  <c r="P93" i="36"/>
  <c r="P134" i="36"/>
  <c r="P184" i="36"/>
  <c r="R241" i="36"/>
  <c r="P90" i="37"/>
  <c r="T97" i="37"/>
  <c r="R89" i="38"/>
  <c r="R88" i="38"/>
  <c r="R87" i="38"/>
  <c r="T90" i="39"/>
  <c r="BK97" i="39"/>
  <c r="J97" i="39"/>
  <c r="J66" i="39"/>
  <c r="T89" i="40"/>
  <c r="T88" i="40"/>
  <c r="T87" i="40"/>
  <c r="R90" i="41"/>
  <c r="R97" i="41"/>
  <c r="BK93" i="42"/>
  <c r="BK92" i="42"/>
  <c r="J92" i="42"/>
  <c r="J64" i="42"/>
  <c r="BK104" i="42"/>
  <c r="J104" i="42"/>
  <c r="J67" i="42"/>
  <c r="BK133" i="42"/>
  <c r="J133" i="42"/>
  <c r="J68" i="42"/>
  <c r="BK146" i="42"/>
  <c r="J146" i="42"/>
  <c r="J69" i="42"/>
  <c r="BK89" i="43"/>
  <c r="J89" i="43"/>
  <c r="J65" i="43"/>
  <c r="R88" i="44"/>
  <c r="BK139" i="44"/>
  <c r="J139" i="44"/>
  <c r="J63" i="44"/>
  <c r="BK168" i="44"/>
  <c r="J168" i="44"/>
  <c r="J65" i="44"/>
  <c r="R96" i="2"/>
  <c r="BK116" i="2"/>
  <c r="J116" i="2"/>
  <c r="J66" i="2"/>
  <c r="T179" i="2"/>
  <c r="T201" i="2"/>
  <c r="T258" i="2"/>
  <c r="R265" i="2"/>
  <c r="R335" i="2"/>
  <c r="T92" i="3"/>
  <c r="T113" i="3"/>
  <c r="P130" i="3"/>
  <c r="T237" i="3"/>
  <c r="BK97" i="4"/>
  <c r="J97" i="4"/>
  <c r="J65" i="4"/>
  <c r="BK113" i="4"/>
  <c r="J113" i="4"/>
  <c r="J66" i="4"/>
  <c r="R169" i="4"/>
  <c r="R168" i="4"/>
  <c r="T179" i="4"/>
  <c r="T187" i="4"/>
  <c r="T313" i="4"/>
  <c r="T186" i="4" s="1"/>
  <c r="BK326" i="4"/>
  <c r="J326" i="4"/>
  <c r="J73" i="4"/>
  <c r="T95" i="5"/>
  <c r="BK125" i="5"/>
  <c r="J125" i="5"/>
  <c r="J66" i="5"/>
  <c r="T217" i="5"/>
  <c r="T279" i="5"/>
  <c r="P290" i="5"/>
  <c r="P395" i="5"/>
  <c r="R93" i="6"/>
  <c r="R92" i="6"/>
  <c r="P115" i="6"/>
  <c r="R132" i="6"/>
  <c r="P229" i="6"/>
  <c r="T96" i="7"/>
  <c r="R109" i="7"/>
  <c r="R160" i="7"/>
  <c r="R159" i="7"/>
  <c r="T171" i="7"/>
  <c r="P283" i="7"/>
  <c r="T296" i="7"/>
  <c r="BK93" i="8"/>
  <c r="J93" i="8"/>
  <c r="J65" i="8"/>
  <c r="T132" i="8"/>
  <c r="T161" i="8"/>
  <c r="R219" i="8"/>
  <c r="BK94" i="9"/>
  <c r="J94" i="9"/>
  <c r="J65" i="9"/>
  <c r="BK108" i="9"/>
  <c r="J108" i="9"/>
  <c r="J68" i="9"/>
  <c r="T108" i="9"/>
  <c r="T125" i="9"/>
  <c r="T213" i="9"/>
  <c r="BK97" i="10"/>
  <c r="J97" i="10"/>
  <c r="J65" i="10"/>
  <c r="T104" i="10"/>
  <c r="R154" i="10"/>
  <c r="R153" i="10"/>
  <c r="BK165" i="10"/>
  <c r="J165" i="10"/>
  <c r="J71" i="10"/>
  <c r="T253" i="10"/>
  <c r="R266" i="10"/>
  <c r="P93" i="11"/>
  <c r="T172" i="11"/>
  <c r="T234" i="11"/>
  <c r="P332" i="11"/>
  <c r="P93" i="12"/>
  <c r="P92" i="12"/>
  <c r="P115" i="12"/>
  <c r="P127" i="12"/>
  <c r="R225" i="12"/>
  <c r="R96" i="13"/>
  <c r="R95" i="13"/>
  <c r="T109" i="13"/>
  <c r="T159" i="13"/>
  <c r="T158" i="13"/>
  <c r="BK170" i="13"/>
  <c r="J170" i="13"/>
  <c r="J70" i="13"/>
  <c r="BK282" i="13"/>
  <c r="J282" i="13"/>
  <c r="J71" i="13"/>
  <c r="T295" i="13"/>
  <c r="R93" i="14"/>
  <c r="P188" i="14"/>
  <c r="P275" i="14"/>
  <c r="T385" i="14"/>
  <c r="BK93" i="15"/>
  <c r="J93" i="15"/>
  <c r="J65" i="15"/>
  <c r="BK112" i="15"/>
  <c r="J112" i="15"/>
  <c r="J67" i="15"/>
  <c r="T129" i="15"/>
  <c r="R267" i="15"/>
  <c r="R96" i="16"/>
  <c r="R109" i="16"/>
  <c r="BK161" i="16"/>
  <c r="J161" i="16"/>
  <c r="J68" i="16"/>
  <c r="T172" i="16"/>
  <c r="T286" i="16"/>
  <c r="T171" i="16" s="1"/>
  <c r="T299" i="16"/>
  <c r="P93" i="17"/>
  <c r="T93" i="17"/>
  <c r="R163" i="17"/>
  <c r="R218" i="17"/>
  <c r="T275" i="17"/>
  <c r="P95" i="18"/>
  <c r="P94" i="18"/>
  <c r="P117" i="18"/>
  <c r="BK123" i="18"/>
  <c r="P140" i="18"/>
  <c r="BK239" i="18"/>
  <c r="J239" i="18"/>
  <c r="J71" i="18"/>
  <c r="P97" i="19"/>
  <c r="P107" i="19"/>
  <c r="BK157" i="19"/>
  <c r="J157" i="19"/>
  <c r="J69" i="19"/>
  <c r="P168" i="19"/>
  <c r="R264" i="19"/>
  <c r="BK277" i="19"/>
  <c r="J277" i="19"/>
  <c r="J73" i="19"/>
  <c r="P187" i="20"/>
  <c r="P95" i="20"/>
  <c r="T216" i="20"/>
  <c r="T309" i="20"/>
  <c r="P319" i="20"/>
  <c r="T443" i="20"/>
  <c r="R93" i="21"/>
  <c r="R92" i="21"/>
  <c r="T101" i="21"/>
  <c r="R113" i="21"/>
  <c r="P200" i="21"/>
  <c r="P96" i="22"/>
  <c r="P106" i="22"/>
  <c r="R158" i="22"/>
  <c r="R157" i="22"/>
  <c r="R169" i="22"/>
  <c r="R273" i="22"/>
  <c r="R168" i="22" s="1"/>
  <c r="R286" i="22"/>
  <c r="R92" i="23"/>
  <c r="R91" i="23"/>
  <c r="P98" i="23"/>
  <c r="P113" i="23"/>
  <c r="T93" i="24"/>
  <c r="T104" i="24"/>
  <c r="T218" i="24"/>
  <c r="BK231" i="24"/>
  <c r="J231" i="24"/>
  <c r="J69" i="24"/>
  <c r="P95" i="25"/>
  <c r="R116" i="25"/>
  <c r="R179" i="25"/>
  <c r="R189" i="25"/>
  <c r="P249" i="25"/>
  <c r="P296" i="25"/>
  <c r="R93" i="26"/>
  <c r="R92" i="26"/>
  <c r="R112" i="26"/>
  <c r="R111" i="26"/>
  <c r="T129" i="26"/>
  <c r="P244" i="26"/>
  <c r="P96" i="27"/>
  <c r="P95" i="27"/>
  <c r="BK109" i="27"/>
  <c r="J109" i="27"/>
  <c r="J66" i="27"/>
  <c r="R159" i="27"/>
  <c r="R158" i="27"/>
  <c r="R170" i="27"/>
  <c r="T276" i="27"/>
  <c r="R289" i="27"/>
  <c r="BK93" i="28"/>
  <c r="J93" i="28"/>
  <c r="J65" i="28"/>
  <c r="T184" i="28"/>
  <c r="R249" i="28"/>
  <c r="R362" i="28"/>
  <c r="R93" i="29"/>
  <c r="R92" i="29"/>
  <c r="T112" i="29"/>
  <c r="T111" i="29"/>
  <c r="P129" i="29"/>
  <c r="P232" i="29"/>
  <c r="P96" i="30"/>
  <c r="P109" i="30"/>
  <c r="P159" i="30"/>
  <c r="P158" i="30"/>
  <c r="BK170" i="30"/>
  <c r="J170" i="30"/>
  <c r="J70" i="30"/>
  <c r="T286" i="30"/>
  <c r="P299" i="30"/>
  <c r="P93" i="31"/>
  <c r="BK174" i="31"/>
  <c r="J174" i="31"/>
  <c r="J66" i="31"/>
  <c r="P256" i="31"/>
  <c r="T351" i="31"/>
  <c r="T97" i="32"/>
  <c r="P89" i="33"/>
  <c r="P88" i="33"/>
  <c r="P87" i="33"/>
  <c r="AU97" i="1"/>
  <c r="P93" i="34"/>
  <c r="P92" i="34"/>
  <c r="T112" i="34"/>
  <c r="T129" i="34"/>
  <c r="P224" i="34"/>
  <c r="R96" i="35"/>
  <c r="R109" i="35"/>
  <c r="BK159" i="35"/>
  <c r="J159" i="35"/>
  <c r="J68" i="35"/>
  <c r="R170" i="35"/>
  <c r="R169" i="35"/>
  <c r="T293" i="35"/>
  <c r="P298" i="35"/>
  <c r="BK93" i="36"/>
  <c r="J93" i="36"/>
  <c r="J65" i="36"/>
  <c r="T134" i="36"/>
  <c r="T184" i="36"/>
  <c r="T241" i="36"/>
  <c r="BK90" i="37"/>
  <c r="P97" i="37"/>
  <c r="T89" i="38"/>
  <c r="T88" i="38"/>
  <c r="T87" i="38"/>
  <c r="P90" i="39"/>
  <c r="R97" i="39"/>
  <c r="R89" i="40"/>
  <c r="R88" i="40"/>
  <c r="R87" i="40"/>
  <c r="T90" i="41"/>
  <c r="T97" i="41"/>
  <c r="P93" i="42"/>
  <c r="P92" i="42"/>
  <c r="R104" i="42"/>
  <c r="T133" i="42"/>
  <c r="T146" i="42"/>
  <c r="P89" i="43"/>
  <c r="P88" i="43"/>
  <c r="P87" i="43"/>
  <c r="AU111" i="1"/>
  <c r="P88" i="44"/>
  <c r="P126" i="44"/>
  <c r="P139" i="44"/>
  <c r="T168" i="44"/>
  <c r="P96" i="2"/>
  <c r="R116" i="2"/>
  <c r="BK179" i="2"/>
  <c r="J179" i="2"/>
  <c r="J67" i="2"/>
  <c r="BK201" i="2"/>
  <c r="J201" i="2"/>
  <c r="J68" i="2"/>
  <c r="R258" i="2"/>
  <c r="BK265" i="2"/>
  <c r="J265" i="2"/>
  <c r="J70" i="2"/>
  <c r="BK335" i="2"/>
  <c r="J335" i="2"/>
  <c r="J71" i="2"/>
  <c r="P92" i="3"/>
  <c r="P113" i="3"/>
  <c r="T130" i="3"/>
  <c r="R237" i="3"/>
  <c r="T97" i="4"/>
  <c r="P113" i="4"/>
  <c r="P169" i="4"/>
  <c r="P179" i="4"/>
  <c r="BK187" i="4"/>
  <c r="J187" i="4"/>
  <c r="J71" i="4"/>
  <c r="BK313" i="4"/>
  <c r="J313" i="4"/>
  <c r="J72" i="4"/>
  <c r="P326" i="4"/>
  <c r="P95" i="5"/>
  <c r="P94" i="5"/>
  <c r="P93" i="5"/>
  <c r="AU60" i="1"/>
  <c r="T125" i="5"/>
  <c r="BK217" i="5"/>
  <c r="J217" i="5"/>
  <c r="J67" i="5"/>
  <c r="BK279" i="5"/>
  <c r="J279" i="5"/>
  <c r="J68" i="5"/>
  <c r="R290" i="5"/>
  <c r="BK395" i="5"/>
  <c r="J395" i="5"/>
  <c r="J70" i="5"/>
  <c r="T93" i="6"/>
  <c r="T92" i="6"/>
  <c r="R115" i="6"/>
  <c r="R114" i="6"/>
  <c r="BK132" i="6"/>
  <c r="J132" i="6"/>
  <c r="J68" i="6"/>
  <c r="R229" i="6"/>
  <c r="BK96" i="7"/>
  <c r="J96" i="7"/>
  <c r="J65" i="7"/>
  <c r="P109" i="7"/>
  <c r="BK160" i="7"/>
  <c r="J160" i="7"/>
  <c r="J68" i="7"/>
  <c r="P171" i="7"/>
  <c r="P170" i="7"/>
  <c r="BK283" i="7"/>
  <c r="J283" i="7"/>
  <c r="J71" i="7"/>
  <c r="R296" i="7"/>
  <c r="P93" i="8"/>
  <c r="R132" i="8"/>
  <c r="BK161" i="8"/>
  <c r="J161" i="8"/>
  <c r="J67" i="8"/>
  <c r="T219" i="8"/>
  <c r="P94" i="9"/>
  <c r="P93" i="9"/>
  <c r="P108" i="9"/>
  <c r="P125" i="9"/>
  <c r="BK213" i="9"/>
  <c r="J213" i="9"/>
  <c r="J70" i="9"/>
  <c r="R104" i="10"/>
  <c r="P154" i="10"/>
  <c r="P153" i="10"/>
  <c r="T165" i="10"/>
  <c r="R253" i="10"/>
  <c r="T266" i="10"/>
  <c r="T164" i="10" s="1"/>
  <c r="R93" i="11"/>
  <c r="R92" i="11"/>
  <c r="R91" i="11"/>
  <c r="BK172" i="11"/>
  <c r="J172" i="11"/>
  <c r="J66" i="11"/>
  <c r="P234" i="11"/>
  <c r="BK332" i="11"/>
  <c r="J332" i="11"/>
  <c r="J68" i="11"/>
  <c r="R93" i="12"/>
  <c r="R92" i="12"/>
  <c r="BK115" i="12"/>
  <c r="T127" i="12"/>
  <c r="T225" i="12"/>
  <c r="BK96" i="13"/>
  <c r="J96" i="13"/>
  <c r="J65" i="13"/>
  <c r="BK109" i="13"/>
  <c r="J109" i="13"/>
  <c r="J66" i="13"/>
  <c r="R159" i="13"/>
  <c r="R158" i="13"/>
  <c r="R170" i="13"/>
  <c r="R282" i="13"/>
  <c r="R169" i="13" s="1"/>
  <c r="BK295" i="13"/>
  <c r="J295" i="13"/>
  <c r="J72" i="13"/>
  <c r="T93" i="14"/>
  <c r="R188" i="14"/>
  <c r="T275" i="14"/>
  <c r="P385" i="14"/>
  <c r="T93" i="15"/>
  <c r="T92" i="15"/>
  <c r="R112" i="15"/>
  <c r="R111" i="15"/>
  <c r="BK129" i="15"/>
  <c r="J129" i="15"/>
  <c r="J68" i="15"/>
  <c r="BK267" i="15"/>
  <c r="J267" i="15"/>
  <c r="J69" i="15"/>
  <c r="BK96" i="16"/>
  <c r="BK95" i="16"/>
  <c r="J95" i="16"/>
  <c r="J64" i="16"/>
  <c r="T109" i="16"/>
  <c r="T161" i="16"/>
  <c r="T160" i="16"/>
  <c r="BK172" i="16"/>
  <c r="J172" i="16"/>
  <c r="J70" i="16"/>
  <c r="P286" i="16"/>
  <c r="BK299" i="16"/>
  <c r="J299" i="16"/>
  <c r="J72" i="16"/>
  <c r="BK93" i="17"/>
  <c r="J93" i="17"/>
  <c r="J65" i="17"/>
  <c r="P163" i="17"/>
  <c r="T218" i="17"/>
  <c r="P275" i="17"/>
  <c r="R95" i="18"/>
  <c r="R94" i="18"/>
  <c r="T117" i="18"/>
  <c r="T123" i="18"/>
  <c r="T122" i="18"/>
  <c r="BK140" i="18"/>
  <c r="J140" i="18"/>
  <c r="J70" i="18"/>
  <c r="P239" i="18"/>
  <c r="T97" i="19"/>
  <c r="BK107" i="19"/>
  <c r="J107" i="19"/>
  <c r="J66" i="19"/>
  <c r="T157" i="19"/>
  <c r="T156" i="19"/>
  <c r="BK168" i="19"/>
  <c r="J168" i="19"/>
  <c r="J71" i="19"/>
  <c r="P264" i="19"/>
  <c r="T277" i="19"/>
  <c r="BK187" i="20"/>
  <c r="J187" i="20"/>
  <c r="J66" i="20"/>
  <c r="R216" i="20"/>
  <c r="R309" i="20"/>
  <c r="T319" i="20"/>
  <c r="P443" i="20"/>
  <c r="P93" i="21"/>
  <c r="P92" i="21"/>
  <c r="R101" i="21"/>
  <c r="R100" i="21"/>
  <c r="T113" i="21"/>
  <c r="R200" i="21"/>
  <c r="R96" i="22"/>
  <c r="BK106" i="22"/>
  <c r="J106" i="22"/>
  <c r="J66" i="22"/>
  <c r="P158" i="22"/>
  <c r="P157" i="22"/>
  <c r="T169" i="22"/>
  <c r="T273" i="22"/>
  <c r="T168" i="22" s="1"/>
  <c r="BK286" i="22"/>
  <c r="J286" i="22"/>
  <c r="J72" i="22"/>
  <c r="BK98" i="23"/>
  <c r="J98" i="23"/>
  <c r="J67" i="23"/>
  <c r="R113" i="23"/>
  <c r="R93" i="24"/>
  <c r="P104" i="24"/>
  <c r="P218" i="24"/>
  <c r="P103" i="24" s="1"/>
  <c r="T231" i="24"/>
  <c r="R95" i="25"/>
  <c r="P116" i="25"/>
  <c r="P179" i="25"/>
  <c r="T189" i="25"/>
  <c r="R249" i="25"/>
  <c r="R296" i="25"/>
  <c r="T93" i="26"/>
  <c r="T92" i="26"/>
  <c r="T112" i="26"/>
  <c r="T111" i="26"/>
  <c r="P129" i="26"/>
  <c r="R244" i="26"/>
  <c r="BK96" i="27"/>
  <c r="BK95" i="27"/>
  <c r="J95" i="27"/>
  <c r="J64" i="27"/>
  <c r="T109" i="27"/>
  <c r="P159" i="27"/>
  <c r="P158" i="27"/>
  <c r="BK170" i="27"/>
  <c r="J170" i="27"/>
  <c r="J70" i="27"/>
  <c r="P276" i="27"/>
  <c r="P289" i="27"/>
  <c r="T93" i="28"/>
  <c r="P184" i="28"/>
  <c r="T249" i="28"/>
  <c r="T362" i="28"/>
  <c r="T93" i="29"/>
  <c r="T92" i="29"/>
  <c r="T91" i="29"/>
  <c r="P112" i="29"/>
  <c r="P111" i="29"/>
  <c r="R129" i="29"/>
  <c r="R232" i="29"/>
  <c r="BK96" i="30"/>
  <c r="J96" i="30"/>
  <c r="J65" i="30"/>
  <c r="BK109" i="30"/>
  <c r="J109" i="30"/>
  <c r="J66" i="30"/>
  <c r="R159" i="30"/>
  <c r="R158" i="30"/>
  <c r="R170" i="30"/>
  <c r="P286" i="30"/>
  <c r="R299" i="30"/>
  <c r="BK93" i="31"/>
  <c r="J93" i="31"/>
  <c r="J65" i="31"/>
  <c r="R174" i="31"/>
  <c r="R256" i="31"/>
  <c r="BK351" i="31"/>
  <c r="J351" i="31"/>
  <c r="J68" i="31"/>
  <c r="BK90" i="32"/>
  <c r="J90" i="32"/>
  <c r="J65" i="32"/>
  <c r="T90" i="32"/>
  <c r="T89" i="32"/>
  <c r="T88" i="32"/>
  <c r="BK97" i="32"/>
  <c r="J97" i="32"/>
  <c r="J66" i="32"/>
  <c r="BK89" i="33"/>
  <c r="J89" i="33"/>
  <c r="J65" i="33"/>
  <c r="T93" i="34"/>
  <c r="T92" i="34"/>
  <c r="BK112" i="34"/>
  <c r="J112" i="34"/>
  <c r="J67" i="34"/>
  <c r="R129" i="34"/>
  <c r="BK224" i="34"/>
  <c r="J224" i="34"/>
  <c r="J69" i="34"/>
  <c r="T96" i="35"/>
  <c r="T109" i="35"/>
  <c r="T159" i="35"/>
  <c r="T158" i="35"/>
  <c r="P170" i="35"/>
  <c r="P293" i="35"/>
  <c r="P169" i="35" s="1"/>
  <c r="T298" i="35"/>
  <c r="R93" i="36"/>
  <c r="R134" i="36"/>
  <c r="R184" i="36"/>
  <c r="P241" i="36"/>
  <c r="R90" i="37"/>
  <c r="BK97" i="37"/>
  <c r="J97" i="37"/>
  <c r="J66" i="37"/>
  <c r="BK89" i="38"/>
  <c r="BK88" i="38"/>
  <c r="BK87" i="38"/>
  <c r="J87" i="38"/>
  <c r="J63" i="38"/>
  <c r="R90" i="39"/>
  <c r="R89" i="39"/>
  <c r="R88" i="39"/>
  <c r="T97" i="39"/>
  <c r="BK89" i="40"/>
  <c r="J89" i="40"/>
  <c r="J65" i="40"/>
  <c r="BK90" i="41"/>
  <c r="J90" i="41"/>
  <c r="J65" i="41"/>
  <c r="P97" i="41"/>
  <c r="R93" i="42"/>
  <c r="R92" i="42"/>
  <c r="T104" i="42"/>
  <c r="T103" i="42"/>
  <c r="R133" i="42"/>
  <c r="P146" i="42"/>
  <c r="T89" i="43"/>
  <c r="T88" i="43"/>
  <c r="T87" i="43"/>
  <c r="T88" i="44"/>
  <c r="R126" i="44"/>
  <c r="R139" i="44"/>
  <c r="R168" i="44"/>
  <c r="R199" i="44"/>
  <c r="T96" i="2"/>
  <c r="P116" i="2"/>
  <c r="P179" i="2"/>
  <c r="R201" i="2"/>
  <c r="P258" i="2"/>
  <c r="T265" i="2"/>
  <c r="T335" i="2"/>
  <c r="R92" i="3"/>
  <c r="R113" i="3"/>
  <c r="BK130" i="3"/>
  <c r="J130" i="3"/>
  <c r="J67" i="3"/>
  <c r="P237" i="3"/>
  <c r="P97" i="4"/>
  <c r="P96" i="4"/>
  <c r="T113" i="4"/>
  <c r="BK169" i="4"/>
  <c r="J169" i="4"/>
  <c r="J68" i="4"/>
  <c r="BK179" i="4"/>
  <c r="J179" i="4"/>
  <c r="J69" i="4"/>
  <c r="P187" i="4"/>
  <c r="P186" i="4"/>
  <c r="R313" i="4"/>
  <c r="R326" i="4"/>
  <c r="BK95" i="5"/>
  <c r="J95" i="5"/>
  <c r="J65" i="5"/>
  <c r="R125" i="5"/>
  <c r="R217" i="5"/>
  <c r="R279" i="5"/>
  <c r="T290" i="5"/>
  <c r="T395" i="5"/>
  <c r="P93" i="6"/>
  <c r="P92" i="6"/>
  <c r="T115" i="6"/>
  <c r="T114" i="6"/>
  <c r="T91" i="6"/>
  <c r="P132" i="6"/>
  <c r="BK229" i="6"/>
  <c r="J229" i="6"/>
  <c r="J69" i="6"/>
  <c r="P96" i="7"/>
  <c r="T109" i="7"/>
  <c r="P160" i="7"/>
  <c r="P159" i="7"/>
  <c r="BK171" i="7"/>
  <c r="BK170" i="7"/>
  <c r="J170" i="7"/>
  <c r="J69" i="7"/>
  <c r="T283" i="7"/>
  <c r="P296" i="7"/>
  <c r="R93" i="8"/>
  <c r="P132" i="8"/>
  <c r="R161" i="8"/>
  <c r="BK219" i="8"/>
  <c r="J219" i="8"/>
  <c r="J68" i="8"/>
  <c r="R94" i="9"/>
  <c r="R93" i="9"/>
  <c r="R108" i="9"/>
  <c r="R125" i="9"/>
  <c r="R213" i="9"/>
  <c r="BK104" i="10"/>
  <c r="J104" i="10"/>
  <c r="J66" i="10"/>
  <c r="BK154" i="10"/>
  <c r="BK153" i="10"/>
  <c r="J153" i="10"/>
  <c r="J68" i="10"/>
  <c r="R165" i="10"/>
  <c r="R164" i="10"/>
  <c r="P253" i="10"/>
  <c r="BK266" i="10"/>
  <c r="J266" i="10"/>
  <c r="J73" i="10"/>
  <c r="T93" i="11"/>
  <c r="P172" i="11"/>
  <c r="BK234" i="11"/>
  <c r="J234" i="11"/>
  <c r="J67" i="11"/>
  <c r="T332" i="11"/>
  <c r="T93" i="12"/>
  <c r="T92" i="12"/>
  <c r="T115" i="12"/>
  <c r="T114" i="12"/>
  <c r="T91" i="12" s="1"/>
  <c r="BK127" i="12"/>
  <c r="J127" i="12"/>
  <c r="J68" i="12"/>
  <c r="BK225" i="12"/>
  <c r="J225" i="12"/>
  <c r="J69" i="12"/>
  <c r="P96" i="13"/>
  <c r="P109" i="13"/>
  <c r="P159" i="13"/>
  <c r="P158" i="13"/>
  <c r="T170" i="13"/>
  <c r="T282" i="13"/>
  <c r="T169" i="13" s="1"/>
  <c r="P295" i="13"/>
  <c r="P93" i="14"/>
  <c r="P92" i="14"/>
  <c r="P91" i="14"/>
  <c r="AU72" i="1"/>
  <c r="BK188" i="14"/>
  <c r="J188" i="14"/>
  <c r="J66" i="14"/>
  <c r="R275" i="14"/>
  <c r="R385" i="14"/>
  <c r="P93" i="15"/>
  <c r="P92" i="15"/>
  <c r="P112" i="15"/>
  <c r="P129" i="15"/>
  <c r="P267" i="15"/>
  <c r="T96" i="16"/>
  <c r="T95" i="16"/>
  <c r="T94" i="16"/>
  <c r="P109" i="16"/>
  <c r="R161" i="16"/>
  <c r="R160" i="16"/>
  <c r="R172" i="16"/>
  <c r="R171" i="16"/>
  <c r="BK286" i="16"/>
  <c r="J286" i="16"/>
  <c r="J71" i="16"/>
  <c r="P299" i="16"/>
  <c r="R93" i="17"/>
  <c r="BK163" i="17"/>
  <c r="J163" i="17"/>
  <c r="J66" i="17"/>
  <c r="BK218" i="17"/>
  <c r="J218" i="17"/>
  <c r="J67" i="17"/>
  <c r="R275" i="17"/>
  <c r="BK95" i="18"/>
  <c r="BK94" i="18"/>
  <c r="J94" i="18"/>
  <c r="J64" i="18"/>
  <c r="R117" i="18"/>
  <c r="R123" i="18"/>
  <c r="R140" i="18"/>
  <c r="T239" i="18"/>
  <c r="BK97" i="19"/>
  <c r="J97" i="19"/>
  <c r="J65" i="19"/>
  <c r="T107" i="19"/>
  <c r="R157" i="19"/>
  <c r="R156" i="19"/>
  <c r="R168" i="19"/>
  <c r="BK264" i="19"/>
  <c r="J264" i="19"/>
  <c r="J72" i="19"/>
  <c r="R277" i="19"/>
  <c r="R167" i="19" s="1"/>
  <c r="R187" i="20"/>
  <c r="R95" i="20"/>
  <c r="R94" i="20"/>
  <c r="R93" i="20"/>
  <c r="P216" i="20"/>
  <c r="P309" i="20"/>
  <c r="BK319" i="20"/>
  <c r="J319" i="20"/>
  <c r="J69" i="20"/>
  <c r="BK443" i="20"/>
  <c r="J443" i="20"/>
  <c r="J70" i="20"/>
  <c r="BK93" i="21"/>
  <c r="J93" i="21"/>
  <c r="J65" i="21"/>
  <c r="BK101" i="21"/>
  <c r="J101" i="21"/>
  <c r="J67" i="21"/>
  <c r="BK113" i="21"/>
  <c r="J113" i="21"/>
  <c r="J68" i="21"/>
  <c r="BK200" i="21"/>
  <c r="J200" i="21"/>
  <c r="J69" i="21"/>
  <c r="T96" i="22"/>
  <c r="T95" i="22"/>
  <c r="R106" i="22"/>
  <c r="T158" i="22"/>
  <c r="T157" i="22"/>
  <c r="P169" i="22"/>
  <c r="P273" i="22"/>
  <c r="P168" i="22" s="1"/>
  <c r="T286" i="22"/>
  <c r="BK92" i="23"/>
  <c r="J92" i="23"/>
  <c r="J65" i="23"/>
  <c r="T92" i="23"/>
  <c r="T91" i="23"/>
  <c r="T98" i="23"/>
  <c r="T97" i="23"/>
  <c r="BK113" i="23"/>
  <c r="J113" i="23"/>
  <c r="J68" i="23"/>
  <c r="P93" i="24"/>
  <c r="P92" i="24"/>
  <c r="P91" i="24"/>
  <c r="AU85" i="1"/>
  <c r="BK104" i="24"/>
  <c r="J104" i="24"/>
  <c r="J67" i="24"/>
  <c r="BK218" i="24"/>
  <c r="J218" i="24"/>
  <c r="J68" i="24"/>
  <c r="R231" i="24"/>
  <c r="BK95" i="25"/>
  <c r="J95" i="25"/>
  <c r="J65" i="25"/>
  <c r="BK116" i="25"/>
  <c r="J116" i="25"/>
  <c r="J66" i="25"/>
  <c r="BK179" i="25"/>
  <c r="J179" i="25"/>
  <c r="J67" i="25"/>
  <c r="P189" i="25"/>
  <c r="T249" i="25"/>
  <c r="T296" i="25"/>
  <c r="BK93" i="26"/>
  <c r="BK92" i="26"/>
  <c r="J92" i="26"/>
  <c r="J64" i="26"/>
  <c r="BK112" i="26"/>
  <c r="J112" i="26"/>
  <c r="J67" i="26"/>
  <c r="BK129" i="26"/>
  <c r="J129" i="26"/>
  <c r="J68" i="26"/>
  <c r="T244" i="26"/>
  <c r="T96" i="27"/>
  <c r="T95" i="27"/>
  <c r="R109" i="27"/>
  <c r="T159" i="27"/>
  <c r="T158" i="27"/>
  <c r="T170" i="27"/>
  <c r="T169" i="27"/>
  <c r="R276" i="27"/>
  <c r="T289" i="27"/>
  <c r="P93" i="28"/>
  <c r="R184" i="28"/>
  <c r="P249" i="28"/>
  <c r="BK362" i="28"/>
  <c r="J362" i="28"/>
  <c r="J68" i="28"/>
  <c r="P93" i="29"/>
  <c r="P92" i="29"/>
  <c r="BK112" i="29"/>
  <c r="J112" i="29"/>
  <c r="J67" i="29"/>
  <c r="BK129" i="29"/>
  <c r="J129" i="29"/>
  <c r="J68" i="29"/>
  <c r="BK232" i="29"/>
  <c r="J232" i="29"/>
  <c r="J69" i="29"/>
  <c r="T96" i="30"/>
  <c r="T95" i="30"/>
  <c r="R109" i="30"/>
  <c r="BK159" i="30"/>
  <c r="J159" i="30"/>
  <c r="J68" i="30"/>
  <c r="T170" i="30"/>
  <c r="T169" i="30"/>
  <c r="R286" i="30"/>
  <c r="BK299" i="30"/>
  <c r="J299" i="30"/>
  <c r="J72" i="30"/>
  <c r="T93" i="31"/>
  <c r="T174" i="31"/>
  <c r="BK256" i="31"/>
  <c r="J256" i="31"/>
  <c r="J67" i="31"/>
  <c r="R351" i="31"/>
  <c r="R90" i="32"/>
  <c r="R89" i="32"/>
  <c r="R88" i="32"/>
  <c r="P97" i="32"/>
  <c r="T89" i="33"/>
  <c r="T88" i="33"/>
  <c r="T87" i="33"/>
  <c r="R93" i="34"/>
  <c r="R92" i="34"/>
  <c r="R112" i="34"/>
  <c r="R111" i="34"/>
  <c r="BK129" i="34"/>
  <c r="J129" i="34"/>
  <c r="J68" i="34"/>
  <c r="T224" i="34"/>
  <c r="BK96" i="35"/>
  <c r="J96" i="35"/>
  <c r="J65" i="35"/>
  <c r="P109" i="35"/>
  <c r="P159" i="35"/>
  <c r="P158" i="35"/>
  <c r="BK170" i="35"/>
  <c r="BK293" i="35"/>
  <c r="BK169" i="35" s="1"/>
  <c r="J169" i="35" s="1"/>
  <c r="J69" i="35" s="1"/>
  <c r="J293" i="35"/>
  <c r="J71" i="35"/>
  <c r="BK298" i="35"/>
  <c r="J298" i="35"/>
  <c r="J72" i="35"/>
  <c r="T93" i="36"/>
  <c r="T92" i="36"/>
  <c r="T91" i="36"/>
  <c r="BK134" i="36"/>
  <c r="J134" i="36"/>
  <c r="J66" i="36"/>
  <c r="BK184" i="36"/>
  <c r="J184" i="36"/>
  <c r="J67" i="36"/>
  <c r="BK241" i="36"/>
  <c r="J241" i="36"/>
  <c r="J68" i="36"/>
  <c r="T90" i="37"/>
  <c r="T89" i="37"/>
  <c r="T88" i="37"/>
  <c r="R97" i="37"/>
  <c r="P89" i="38"/>
  <c r="P88" i="38"/>
  <c r="P87" i="38"/>
  <c r="AU103" i="1"/>
  <c r="BK90" i="39"/>
  <c r="J90" i="39"/>
  <c r="J65" i="39"/>
  <c r="P97" i="39"/>
  <c r="P89" i="40"/>
  <c r="P88" i="40"/>
  <c r="P87" i="40"/>
  <c r="AU106" i="1"/>
  <c r="P90" i="41"/>
  <c r="P89" i="41"/>
  <c r="P88" i="41"/>
  <c r="AU108" i="1"/>
  <c r="BK97" i="41"/>
  <c r="J97" i="41"/>
  <c r="J66" i="41"/>
  <c r="T93" i="42"/>
  <c r="T92" i="42"/>
  <c r="T91" i="42"/>
  <c r="P104" i="42"/>
  <c r="P133" i="42"/>
  <c r="R146" i="42"/>
  <c r="R89" i="43"/>
  <c r="R88" i="43"/>
  <c r="R87" i="43"/>
  <c r="BK88" i="44"/>
  <c r="J88" i="44"/>
  <c r="J61" i="44"/>
  <c r="BK126" i="44"/>
  <c r="J126" i="44"/>
  <c r="J62" i="44"/>
  <c r="T126" i="44"/>
  <c r="T139" i="44"/>
  <c r="P168" i="44"/>
  <c r="BK199" i="44"/>
  <c r="J199" i="44"/>
  <c r="J66" i="44"/>
  <c r="P199" i="44"/>
  <c r="T199" i="44"/>
  <c r="BK418" i="14"/>
  <c r="J418" i="14"/>
  <c r="J69" i="14"/>
  <c r="BK306" i="17"/>
  <c r="J306" i="17"/>
  <c r="J69" i="17"/>
  <c r="BK95" i="20"/>
  <c r="J95" i="20"/>
  <c r="J65" i="20"/>
  <c r="BK315" i="25"/>
  <c r="J315" i="25"/>
  <c r="J71" i="25"/>
  <c r="BK394" i="28"/>
  <c r="J394" i="28"/>
  <c r="J69" i="28"/>
  <c r="BK354" i="2"/>
  <c r="J354" i="2"/>
  <c r="J72" i="2"/>
  <c r="BK428" i="5"/>
  <c r="J428" i="5"/>
  <c r="J71" i="5"/>
  <c r="BK362" i="11"/>
  <c r="J362" i="11"/>
  <c r="J69" i="11"/>
  <c r="BK384" i="31"/>
  <c r="J384" i="31"/>
  <c r="J69" i="31"/>
  <c r="BK163" i="44"/>
  <c r="J163" i="44"/>
  <c r="J64" i="44"/>
  <c r="BK239" i="8"/>
  <c r="J239" i="8"/>
  <c r="J69" i="8"/>
  <c r="BK475" i="20"/>
  <c r="J475" i="20"/>
  <c r="J71" i="20"/>
  <c r="BK264" i="36"/>
  <c r="J264" i="36"/>
  <c r="J69" i="36"/>
  <c r="BE113" i="44"/>
  <c r="BE123" i="44"/>
  <c r="BE130" i="44"/>
  <c r="BE144" i="44"/>
  <c r="BE154" i="44"/>
  <c r="BE172" i="44"/>
  <c r="J80" i="44"/>
  <c r="BE97" i="44"/>
  <c r="BE106" i="44"/>
  <c r="BE127" i="44"/>
  <c r="BE140" i="44"/>
  <c r="BE147" i="44"/>
  <c r="BE150" i="44"/>
  <c r="BE160" i="44"/>
  <c r="BE164" i="44"/>
  <c r="BE169" i="44"/>
  <c r="BE175" i="44"/>
  <c r="BE187" i="44"/>
  <c r="BE190" i="44"/>
  <c r="BE193" i="44"/>
  <c r="BE196" i="44"/>
  <c r="BE200" i="44"/>
  <c r="BE204" i="44"/>
  <c r="BE218" i="44"/>
  <c r="E48" i="44"/>
  <c r="F83" i="44"/>
  <c r="BE89" i="44"/>
  <c r="BE100" i="44"/>
  <c r="BE103" i="44"/>
  <c r="BE109" i="44"/>
  <c r="BE120" i="44"/>
  <c r="BE133" i="44"/>
  <c r="BE157" i="44"/>
  <c r="BE179" i="44"/>
  <c r="BE181" i="44"/>
  <c r="BE212" i="44"/>
  <c r="BE94" i="44"/>
  <c r="BE117" i="44"/>
  <c r="BE136" i="44"/>
  <c r="BE184" i="44"/>
  <c r="BE208" i="44"/>
  <c r="F59" i="43"/>
  <c r="BE90" i="43"/>
  <c r="BE93" i="43"/>
  <c r="BE99" i="43"/>
  <c r="J93" i="42"/>
  <c r="J65" i="42"/>
  <c r="J56" i="43"/>
  <c r="BE96" i="43"/>
  <c r="E50" i="43"/>
  <c r="BK89" i="41"/>
  <c r="J89" i="41"/>
  <c r="J64" i="41"/>
  <c r="E50" i="42"/>
  <c r="J56" i="42"/>
  <c r="F59" i="42"/>
  <c r="BE94" i="42"/>
  <c r="BE97" i="42"/>
  <c r="BE105" i="42"/>
  <c r="BE111" i="42"/>
  <c r="BE116" i="42"/>
  <c r="BE119" i="42"/>
  <c r="BE125" i="42"/>
  <c r="BE128" i="42"/>
  <c r="BE131" i="42"/>
  <c r="BE140" i="42"/>
  <c r="BE142" i="42"/>
  <c r="BE156" i="42"/>
  <c r="BE170" i="42"/>
  <c r="BE107" i="42"/>
  <c r="BE134" i="42"/>
  <c r="BE138" i="42"/>
  <c r="BE144" i="42"/>
  <c r="BE149" i="42"/>
  <c r="BE151" i="42"/>
  <c r="BE153" i="42"/>
  <c r="BE101" i="42"/>
  <c r="BE109" i="42"/>
  <c r="BE122" i="42"/>
  <c r="BE167" i="42"/>
  <c r="BE176" i="42"/>
  <c r="BE113" i="42"/>
  <c r="BE136" i="42"/>
  <c r="BE147" i="42"/>
  <c r="BE159" i="42"/>
  <c r="BE162" i="42"/>
  <c r="BE173" i="42"/>
  <c r="BE126" i="41"/>
  <c r="BE130" i="41"/>
  <c r="BE136" i="41"/>
  <c r="BE138" i="41"/>
  <c r="BE146" i="41"/>
  <c r="BE148" i="41"/>
  <c r="F59" i="41"/>
  <c r="J82" i="41"/>
  <c r="BE103" i="41"/>
  <c r="BE105" i="41"/>
  <c r="BE107" i="41"/>
  <c r="BE116" i="41"/>
  <c r="BE120" i="41"/>
  <c r="BE142" i="41"/>
  <c r="BE95" i="41"/>
  <c r="BE98" i="41"/>
  <c r="BE100" i="41"/>
  <c r="BE110" i="41"/>
  <c r="BE114" i="41"/>
  <c r="BE122" i="41"/>
  <c r="BE132" i="41"/>
  <c r="BE140" i="41"/>
  <c r="BE144" i="41"/>
  <c r="BE150" i="41"/>
  <c r="BE152" i="41"/>
  <c r="E50" i="41"/>
  <c r="BE91" i="41"/>
  <c r="BE93" i="41"/>
  <c r="BE112" i="41"/>
  <c r="BE118" i="41"/>
  <c r="BE124" i="41"/>
  <c r="BE128" i="41"/>
  <c r="BE134" i="41"/>
  <c r="BE90" i="40"/>
  <c r="E50" i="40"/>
  <c r="J81" i="40"/>
  <c r="F84" i="40"/>
  <c r="BE93" i="40"/>
  <c r="BE97" i="40"/>
  <c r="BE132" i="39"/>
  <c r="BE140" i="39"/>
  <c r="BE146" i="39"/>
  <c r="BE156" i="39"/>
  <c r="J88" i="38"/>
  <c r="J64" i="38"/>
  <c r="J89" i="38"/>
  <c r="J65" i="38"/>
  <c r="F59" i="39"/>
  <c r="BE98" i="39"/>
  <c r="BE105" i="39"/>
  <c r="BE109" i="39"/>
  <c r="BE118" i="39"/>
  <c r="BE126" i="39"/>
  <c r="BE128" i="39"/>
  <c r="BE134" i="39"/>
  <c r="BE136" i="39"/>
  <c r="BE150" i="39"/>
  <c r="J82" i="39"/>
  <c r="BE91" i="39"/>
  <c r="BE95" i="39"/>
  <c r="BE114" i="39"/>
  <c r="BE120" i="39"/>
  <c r="BE122" i="39"/>
  <c r="BE124" i="39"/>
  <c r="BE138" i="39"/>
  <c r="BE144" i="39"/>
  <c r="BE152" i="39"/>
  <c r="BE154" i="39"/>
  <c r="BE158" i="39"/>
  <c r="E50" i="39"/>
  <c r="BE93" i="39"/>
  <c r="BE100" i="39"/>
  <c r="BE103" i="39"/>
  <c r="BE107" i="39"/>
  <c r="BE112" i="39"/>
  <c r="BE116" i="39"/>
  <c r="BE130" i="39"/>
  <c r="BE142" i="39"/>
  <c r="BE148" i="39"/>
  <c r="J90" i="37"/>
  <c r="J65" i="37"/>
  <c r="J81" i="38"/>
  <c r="F84" i="38"/>
  <c r="BE90" i="38"/>
  <c r="BE93" i="38"/>
  <c r="BE97" i="38"/>
  <c r="E50" i="38"/>
  <c r="E50" i="37"/>
  <c r="F59" i="37"/>
  <c r="BE93" i="37"/>
  <c r="BE95" i="37"/>
  <c r="BE103" i="37"/>
  <c r="BE112" i="37"/>
  <c r="BE114" i="37"/>
  <c r="BE130" i="37"/>
  <c r="BE144" i="37"/>
  <c r="BE150" i="37"/>
  <c r="BE107" i="37"/>
  <c r="BE146" i="37"/>
  <c r="BE154" i="37"/>
  <c r="BE156" i="37"/>
  <c r="J82" i="37"/>
  <c r="BE91" i="37"/>
  <c r="BE100" i="37"/>
  <c r="BE116" i="37"/>
  <c r="BE124" i="37"/>
  <c r="BE128" i="37"/>
  <c r="BE134" i="37"/>
  <c r="BE136" i="37"/>
  <c r="BE140" i="37"/>
  <c r="BE148" i="37"/>
  <c r="BE158" i="37"/>
  <c r="BE160" i="37"/>
  <c r="BE98" i="37"/>
  <c r="BE105" i="37"/>
  <c r="BE110" i="37"/>
  <c r="BE118" i="37"/>
  <c r="BE120" i="37"/>
  <c r="BE122" i="37"/>
  <c r="BE126" i="37"/>
  <c r="BE132" i="37"/>
  <c r="BE138" i="37"/>
  <c r="BE142" i="37"/>
  <c r="BE152" i="37"/>
  <c r="J170" i="35"/>
  <c r="J70" i="35"/>
  <c r="J85" i="36"/>
  <c r="F88" i="36"/>
  <c r="BE94" i="36"/>
  <c r="BE108" i="36"/>
  <c r="BE151" i="36"/>
  <c r="BE167" i="36"/>
  <c r="BE189" i="36"/>
  <c r="BE223" i="36"/>
  <c r="BE227" i="36"/>
  <c r="BK95" i="35"/>
  <c r="E50" i="36"/>
  <c r="BE113" i="36"/>
  <c r="BE118" i="36"/>
  <c r="BE135" i="36"/>
  <c r="BE143" i="36"/>
  <c r="BE147" i="36"/>
  <c r="BE155" i="36"/>
  <c r="BE163" i="36"/>
  <c r="BE175" i="36"/>
  <c r="BE178" i="36"/>
  <c r="BE198" i="36"/>
  <c r="BE242" i="36"/>
  <c r="BE248" i="36"/>
  <c r="BE260" i="36"/>
  <c r="BE181" i="36"/>
  <c r="BE215" i="36"/>
  <c r="BE218" i="36"/>
  <c r="BE231" i="36"/>
  <c r="BE101" i="36"/>
  <c r="BE122" i="36"/>
  <c r="BE126" i="36"/>
  <c r="BE130" i="36"/>
  <c r="BE139" i="36"/>
  <c r="BE159" i="36"/>
  <c r="BE185" i="36"/>
  <c r="BE193" i="36"/>
  <c r="BE205" i="36"/>
  <c r="BE209" i="36"/>
  <c r="BE212" i="36"/>
  <c r="BE235" i="36"/>
  <c r="BE255" i="36"/>
  <c r="BE265" i="36"/>
  <c r="J56" i="35"/>
  <c r="BE100" i="35"/>
  <c r="BE110" i="35"/>
  <c r="BE112" i="35"/>
  <c r="BE114" i="35"/>
  <c r="BE118" i="35"/>
  <c r="BE152" i="35"/>
  <c r="BE204" i="35"/>
  <c r="BE208" i="35"/>
  <c r="BE216" i="35"/>
  <c r="BE225" i="35"/>
  <c r="BE246" i="35"/>
  <c r="BE250" i="35"/>
  <c r="BE252" i="35"/>
  <c r="BE254" i="35"/>
  <c r="BE257" i="35"/>
  <c r="BE289" i="35"/>
  <c r="BE291" i="35"/>
  <c r="BE296" i="35"/>
  <c r="BE305" i="35"/>
  <c r="BE311" i="35"/>
  <c r="BE318" i="35"/>
  <c r="BK92" i="34"/>
  <c r="J92" i="34"/>
  <c r="J64" i="34"/>
  <c r="E50" i="35"/>
  <c r="F59" i="35"/>
  <c r="BE106" i="35"/>
  <c r="BE116" i="35"/>
  <c r="BE134" i="35"/>
  <c r="BE137" i="35"/>
  <c r="BE160" i="35"/>
  <c r="BE177" i="35"/>
  <c r="BE198" i="35"/>
  <c r="BE212" i="35"/>
  <c r="BE214" i="35"/>
  <c r="BE218" i="35"/>
  <c r="BE228" i="35"/>
  <c r="BE231" i="35"/>
  <c r="BE243" i="35"/>
  <c r="BE271" i="35"/>
  <c r="BE281" i="35"/>
  <c r="BE294" i="35"/>
  <c r="BE324" i="35"/>
  <c r="BE103" i="35"/>
  <c r="BE120" i="35"/>
  <c r="BE122" i="35"/>
  <c r="BE131" i="35"/>
  <c r="BE150" i="35"/>
  <c r="BE179" i="35"/>
  <c r="BE181" i="35"/>
  <c r="BE183" i="35"/>
  <c r="BE185" i="35"/>
  <c r="BE187" i="35"/>
  <c r="BE190" i="35"/>
  <c r="BE192" i="35"/>
  <c r="BE200" i="35"/>
  <c r="BE210" i="35"/>
  <c r="BE220" i="35"/>
  <c r="BE223" i="35"/>
  <c r="BE261" i="35"/>
  <c r="BE263" i="35"/>
  <c r="BE268" i="35"/>
  <c r="BE284" i="35"/>
  <c r="BE287" i="35"/>
  <c r="BE299" i="35"/>
  <c r="BE301" i="35"/>
  <c r="BE315" i="35"/>
  <c r="BE329" i="35"/>
  <c r="BE335" i="35"/>
  <c r="BE338" i="35"/>
  <c r="BE341" i="35"/>
  <c r="BE97" i="35"/>
  <c r="BE125" i="35"/>
  <c r="BE142" i="35"/>
  <c r="BE145" i="35"/>
  <c r="BE155" i="35"/>
  <c r="BE163" i="35"/>
  <c r="BE167" i="35"/>
  <c r="BE171" i="35"/>
  <c r="BE173" i="35"/>
  <c r="BE175" i="35"/>
  <c r="BE194" i="35"/>
  <c r="BE196" i="35"/>
  <c r="BE202" i="35"/>
  <c r="BE206" i="35"/>
  <c r="BE234" i="35"/>
  <c r="BE237" i="35"/>
  <c r="BE240" i="35"/>
  <c r="BE265" i="35"/>
  <c r="BE273" i="35"/>
  <c r="BE276" i="35"/>
  <c r="BE279" i="35"/>
  <c r="BE303" i="35"/>
  <c r="BE321" i="35"/>
  <c r="E50" i="34"/>
  <c r="BE96" i="34"/>
  <c r="BE120" i="34"/>
  <c r="BE123" i="34"/>
  <c r="BE132" i="34"/>
  <c r="BE137" i="34"/>
  <c r="BE145" i="34"/>
  <c r="BE190" i="34"/>
  <c r="BE200" i="34"/>
  <c r="BE220" i="34"/>
  <c r="BE227" i="34"/>
  <c r="BE229" i="34"/>
  <c r="F88" i="34"/>
  <c r="BE102" i="34"/>
  <c r="BE141" i="34"/>
  <c r="BE161" i="34"/>
  <c r="BE165" i="34"/>
  <c r="BE172" i="34"/>
  <c r="BE178" i="34"/>
  <c r="BE182" i="34"/>
  <c r="BE192" i="34"/>
  <c r="BE202" i="34"/>
  <c r="BE204" i="34"/>
  <c r="BE210" i="34"/>
  <c r="BE216" i="34"/>
  <c r="J56" i="34"/>
  <c r="BE99" i="34"/>
  <c r="BE113" i="34"/>
  <c r="BE115" i="34"/>
  <c r="BE118" i="34"/>
  <c r="BE125" i="34"/>
  <c r="BE127" i="34"/>
  <c r="BE130" i="34"/>
  <c r="BE139" i="34"/>
  <c r="BE143" i="34"/>
  <c r="BE163" i="34"/>
  <c r="BE170" i="34"/>
  <c r="BE174" i="34"/>
  <c r="BE180" i="34"/>
  <c r="BE184" i="34"/>
  <c r="BE186" i="34"/>
  <c r="BE194" i="34"/>
  <c r="BE196" i="34"/>
  <c r="BE206" i="34"/>
  <c r="BE208" i="34"/>
  <c r="BE214" i="34"/>
  <c r="BE218" i="34"/>
  <c r="BE222" i="34"/>
  <c r="BE233" i="34"/>
  <c r="BE235" i="34"/>
  <c r="BE237" i="34"/>
  <c r="BE94" i="34"/>
  <c r="BE105" i="34"/>
  <c r="BE108" i="34"/>
  <c r="BE135" i="34"/>
  <c r="BE147" i="34"/>
  <c r="BE149" i="34"/>
  <c r="BE152" i="34"/>
  <c r="BE155" i="34"/>
  <c r="BE158" i="34"/>
  <c r="BE168" i="34"/>
  <c r="BE176" i="34"/>
  <c r="BE188" i="34"/>
  <c r="BE198" i="34"/>
  <c r="BE212" i="34"/>
  <c r="BE225" i="34"/>
  <c r="BE231" i="34"/>
  <c r="E75" i="33"/>
  <c r="BE90" i="33"/>
  <c r="J56" i="33"/>
  <c r="F59" i="33"/>
  <c r="BE93" i="33"/>
  <c r="BE97" i="33"/>
  <c r="BK92" i="31"/>
  <c r="J92" i="31"/>
  <c r="J64" i="31"/>
  <c r="J56" i="32"/>
  <c r="BE110" i="32"/>
  <c r="BE114" i="32"/>
  <c r="BE120" i="32"/>
  <c r="BE130" i="32"/>
  <c r="BE134" i="32"/>
  <c r="BE142" i="32"/>
  <c r="BE144" i="32"/>
  <c r="BE148" i="32"/>
  <c r="BE158" i="32"/>
  <c r="BE160" i="32"/>
  <c r="BE95" i="32"/>
  <c r="BE105" i="32"/>
  <c r="BE124" i="32"/>
  <c r="BE126" i="32"/>
  <c r="BE146" i="32"/>
  <c r="BE150" i="32"/>
  <c r="BE154" i="32"/>
  <c r="E50" i="32"/>
  <c r="F85" i="32"/>
  <c r="BE98" i="32"/>
  <c r="BE100" i="32"/>
  <c r="BE103" i="32"/>
  <c r="BE112" i="32"/>
  <c r="BE118" i="32"/>
  <c r="BE91" i="32"/>
  <c r="BE93" i="32"/>
  <c r="BE107" i="32"/>
  <c r="BE116" i="32"/>
  <c r="BE122" i="32"/>
  <c r="BE128" i="32"/>
  <c r="BE132" i="32"/>
  <c r="BE136" i="32"/>
  <c r="BE138" i="32"/>
  <c r="BE140" i="32"/>
  <c r="BE152" i="32"/>
  <c r="BE156" i="32"/>
  <c r="J56" i="31"/>
  <c r="F88" i="31"/>
  <c r="BE102" i="31"/>
  <c r="BE125" i="31"/>
  <c r="BE131" i="31"/>
  <c r="BE184" i="31"/>
  <c r="BE193" i="31"/>
  <c r="BE234" i="31"/>
  <c r="BE283" i="31"/>
  <c r="BE289" i="31"/>
  <c r="BE293" i="31"/>
  <c r="BE308" i="31"/>
  <c r="BE317" i="31"/>
  <c r="BE328" i="31"/>
  <c r="BE338" i="31"/>
  <c r="BE341" i="31"/>
  <c r="BE345" i="31"/>
  <c r="BK95" i="30"/>
  <c r="E50" i="31"/>
  <c r="BE107" i="31"/>
  <c r="BE119" i="31"/>
  <c r="BE149" i="31"/>
  <c r="BE155" i="31"/>
  <c r="BE159" i="31"/>
  <c r="BE166" i="31"/>
  <c r="BE198" i="31"/>
  <c r="BE257" i="31"/>
  <c r="BE262" i="31"/>
  <c r="BE302" i="31"/>
  <c r="BE352" i="31"/>
  <c r="BE359" i="31"/>
  <c r="BE373" i="31"/>
  <c r="BE137" i="31"/>
  <c r="BE143" i="31"/>
  <c r="BE162" i="31"/>
  <c r="BE171" i="31"/>
  <c r="BE189" i="31"/>
  <c r="BE203" i="31"/>
  <c r="BE209" i="31"/>
  <c r="BE215" i="31"/>
  <c r="BE220" i="31"/>
  <c r="BE229" i="31"/>
  <c r="BE248" i="31"/>
  <c r="BE253" i="31"/>
  <c r="BE270" i="31"/>
  <c r="BE278" i="31"/>
  <c r="BE296" i="31"/>
  <c r="BE305" i="31"/>
  <c r="BE323" i="31"/>
  <c r="BE367" i="31"/>
  <c r="BE94" i="31"/>
  <c r="BE113" i="31"/>
  <c r="BE175" i="31"/>
  <c r="BE179" i="31"/>
  <c r="BE225" i="31"/>
  <c r="BE242" i="31"/>
  <c r="BE267" i="31"/>
  <c r="BE274" i="31"/>
  <c r="BE311" i="31"/>
  <c r="BE332" i="31"/>
  <c r="BE379" i="31"/>
  <c r="BE385" i="31"/>
  <c r="BK92" i="29"/>
  <c r="J92" i="29"/>
  <c r="J64" i="29"/>
  <c r="E50" i="30"/>
  <c r="J88" i="30"/>
  <c r="BE122" i="30"/>
  <c r="BE125" i="30"/>
  <c r="BE137" i="30"/>
  <c r="BE142" i="30"/>
  <c r="BE145" i="30"/>
  <c r="BE171" i="30"/>
  <c r="BE195" i="30"/>
  <c r="BE197" i="30"/>
  <c r="BE203" i="30"/>
  <c r="BE253" i="30"/>
  <c r="BE262" i="30"/>
  <c r="BE264" i="30"/>
  <c r="BE280" i="30"/>
  <c r="BE289" i="30"/>
  <c r="BE291" i="30"/>
  <c r="BE322" i="30"/>
  <c r="BE334" i="30"/>
  <c r="F91" i="30"/>
  <c r="BE97" i="30"/>
  <c r="BE100" i="30"/>
  <c r="BE103" i="30"/>
  <c r="BE110" i="30"/>
  <c r="BE112" i="30"/>
  <c r="BE120" i="30"/>
  <c r="BE134" i="30"/>
  <c r="BE155" i="30"/>
  <c r="BE160" i="30"/>
  <c r="BE167" i="30"/>
  <c r="BE173" i="30"/>
  <c r="BE189" i="30"/>
  <c r="BE205" i="30"/>
  <c r="BE211" i="30"/>
  <c r="BE217" i="30"/>
  <c r="BE221" i="30"/>
  <c r="BE223" i="30"/>
  <c r="BE233" i="30"/>
  <c r="BE239" i="30"/>
  <c r="BE242" i="30"/>
  <c r="BE244" i="30"/>
  <c r="BE246" i="30"/>
  <c r="BE260" i="30"/>
  <c r="BE274" i="30"/>
  <c r="BE278" i="30"/>
  <c r="BE293" i="30"/>
  <c r="BE295" i="30"/>
  <c r="BE312" i="30"/>
  <c r="BE316" i="30"/>
  <c r="BE319" i="30"/>
  <c r="BE328" i="30"/>
  <c r="BE331" i="30"/>
  <c r="BE340" i="30"/>
  <c r="BE118" i="30"/>
  <c r="BE175" i="30"/>
  <c r="BE181" i="30"/>
  <c r="BE187" i="30"/>
  <c r="BE193" i="30"/>
  <c r="BE199" i="30"/>
  <c r="BE213" i="30"/>
  <c r="BE219" i="30"/>
  <c r="BE236" i="30"/>
  <c r="BE282" i="30"/>
  <c r="BE284" i="30"/>
  <c r="BE353" i="30"/>
  <c r="BE106" i="30"/>
  <c r="BE114" i="30"/>
  <c r="BE116" i="30"/>
  <c r="BE131" i="30"/>
  <c r="BE150" i="30"/>
  <c r="BE152" i="30"/>
  <c r="BE163" i="30"/>
  <c r="BE177" i="30"/>
  <c r="BE179" i="30"/>
  <c r="BE183" i="30"/>
  <c r="BE185" i="30"/>
  <c r="BE191" i="30"/>
  <c r="BE201" i="30"/>
  <c r="BE207" i="30"/>
  <c r="BE209" i="30"/>
  <c r="BE215" i="30"/>
  <c r="BE225" i="30"/>
  <c r="BE228" i="30"/>
  <c r="BE230" i="30"/>
  <c r="BE249" i="30"/>
  <c r="BE256" i="30"/>
  <c r="BE267" i="30"/>
  <c r="BE271" i="30"/>
  <c r="BE287" i="30"/>
  <c r="BE297" i="30"/>
  <c r="BE300" i="30"/>
  <c r="BE302" i="30"/>
  <c r="BE304" i="30"/>
  <c r="BE306" i="30"/>
  <c r="BE325" i="30"/>
  <c r="BE347" i="30"/>
  <c r="BE350" i="30"/>
  <c r="E79" i="29"/>
  <c r="BE94" i="29"/>
  <c r="BE157" i="29"/>
  <c r="BE186" i="29"/>
  <c r="BE188" i="29"/>
  <c r="BE208" i="29"/>
  <c r="BE212" i="29"/>
  <c r="BE222" i="29"/>
  <c r="BE224" i="29"/>
  <c r="BE228" i="29"/>
  <c r="BE237" i="29"/>
  <c r="BE239" i="29"/>
  <c r="BE243" i="29"/>
  <c r="BE245" i="29"/>
  <c r="BE96" i="29"/>
  <c r="BE102" i="29"/>
  <c r="BE115" i="29"/>
  <c r="BE120" i="29"/>
  <c r="BE123" i="29"/>
  <c r="BE146" i="29"/>
  <c r="BE162" i="29"/>
  <c r="BE170" i="29"/>
  <c r="BE176" i="29"/>
  <c r="BE184" i="29"/>
  <c r="BE192" i="29"/>
  <c r="BE194" i="29"/>
  <c r="BE196" i="29"/>
  <c r="BE200" i="29"/>
  <c r="BE214" i="29"/>
  <c r="BE216" i="29"/>
  <c r="BE226" i="29"/>
  <c r="BE241" i="29"/>
  <c r="J85" i="29"/>
  <c r="BE105" i="29"/>
  <c r="BE127" i="29"/>
  <c r="BE130" i="29"/>
  <c r="BE132" i="29"/>
  <c r="BE135" i="29"/>
  <c r="BE149" i="29"/>
  <c r="BE155" i="29"/>
  <c r="BE159" i="29"/>
  <c r="BE164" i="29"/>
  <c r="BE166" i="29"/>
  <c r="BE190" i="29"/>
  <c r="BE210" i="29"/>
  <c r="BE218" i="29"/>
  <c r="BE220" i="29"/>
  <c r="BE230" i="29"/>
  <c r="BE235" i="29"/>
  <c r="F59" i="29"/>
  <c r="BE99" i="29"/>
  <c r="BE108" i="29"/>
  <c r="BE113" i="29"/>
  <c r="BE118" i="29"/>
  <c r="BE125" i="29"/>
  <c r="BE137" i="29"/>
  <c r="BE139" i="29"/>
  <c r="BE141" i="29"/>
  <c r="BE143" i="29"/>
  <c r="BE152" i="29"/>
  <c r="BE168" i="29"/>
  <c r="BE172" i="29"/>
  <c r="BE174" i="29"/>
  <c r="BE178" i="29"/>
  <c r="BE180" i="29"/>
  <c r="BE182" i="29"/>
  <c r="BE198" i="29"/>
  <c r="BE202" i="29"/>
  <c r="BE204" i="29"/>
  <c r="BE206" i="29"/>
  <c r="BE233" i="29"/>
  <c r="BE106" i="28"/>
  <c r="BE151" i="28"/>
  <c r="BE214" i="28"/>
  <c r="BE224" i="28"/>
  <c r="BE264" i="28"/>
  <c r="BE268" i="28"/>
  <c r="BE293" i="28"/>
  <c r="BE304" i="28"/>
  <c r="BE326" i="28"/>
  <c r="BE336" i="28"/>
  <c r="BE341" i="28"/>
  <c r="BE347" i="28"/>
  <c r="BE378" i="28"/>
  <c r="BE389" i="28"/>
  <c r="BE395" i="28"/>
  <c r="J96" i="27"/>
  <c r="J65" i="27"/>
  <c r="E79" i="28"/>
  <c r="BE101" i="28"/>
  <c r="BE122" i="28"/>
  <c r="BE126" i="28"/>
  <c r="BE158" i="28"/>
  <c r="BE161" i="28"/>
  <c r="BE172" i="28"/>
  <c r="BE176" i="28"/>
  <c r="BE196" i="28"/>
  <c r="BE205" i="28"/>
  <c r="BE210" i="28"/>
  <c r="BE219" i="28"/>
  <c r="BE255" i="28"/>
  <c r="BE271" i="28"/>
  <c r="BE275" i="28"/>
  <c r="BE300" i="28"/>
  <c r="BE352" i="28"/>
  <c r="BE359" i="28"/>
  <c r="J85" i="28"/>
  <c r="BE111" i="28"/>
  <c r="BE115" i="28"/>
  <c r="BE131" i="28"/>
  <c r="BE164" i="28"/>
  <c r="BE181" i="28"/>
  <c r="BE185" i="28"/>
  <c r="BE229" i="28"/>
  <c r="BE240" i="28"/>
  <c r="BE243" i="28"/>
  <c r="BE246" i="28"/>
  <c r="BE250" i="28"/>
  <c r="BE259" i="28"/>
  <c r="BE285" i="28"/>
  <c r="BE297" i="28"/>
  <c r="BE307" i="28"/>
  <c r="BE311" i="28"/>
  <c r="BE314" i="28"/>
  <c r="BE320" i="28"/>
  <c r="BE332" i="28"/>
  <c r="F59" i="28"/>
  <c r="BE94" i="28"/>
  <c r="BE139" i="28"/>
  <c r="BE145" i="28"/>
  <c r="BE167" i="28"/>
  <c r="BE191" i="28"/>
  <c r="BE201" i="28"/>
  <c r="BE233" i="28"/>
  <c r="BE280" i="28"/>
  <c r="BE363" i="28"/>
  <c r="BE370" i="28"/>
  <c r="BE383" i="28"/>
  <c r="J93" i="26"/>
  <c r="J65" i="26"/>
  <c r="E50" i="27"/>
  <c r="J88" i="27"/>
  <c r="BE106" i="27"/>
  <c r="BE110" i="27"/>
  <c r="BE120" i="27"/>
  <c r="BE131" i="27"/>
  <c r="BE137" i="27"/>
  <c r="BE145" i="27"/>
  <c r="BE152" i="27"/>
  <c r="BE155" i="27"/>
  <c r="BE160" i="27"/>
  <c r="BE177" i="27"/>
  <c r="BE181" i="27"/>
  <c r="BE189" i="27"/>
  <c r="BE191" i="27"/>
  <c r="BE199" i="27"/>
  <c r="BE205" i="27"/>
  <c r="BE211" i="27"/>
  <c r="BE239" i="27"/>
  <c r="BE246" i="27"/>
  <c r="BE264" i="27"/>
  <c r="BE274" i="27"/>
  <c r="BE281" i="27"/>
  <c r="BE283" i="27"/>
  <c r="BE287" i="27"/>
  <c r="BE292" i="27"/>
  <c r="BE306" i="27"/>
  <c r="BE312" i="27"/>
  <c r="BE340" i="27"/>
  <c r="BE343" i="27"/>
  <c r="BE125" i="27"/>
  <c r="BE134" i="27"/>
  <c r="BE142" i="27"/>
  <c r="BE171" i="27"/>
  <c r="BE173" i="27"/>
  <c r="BE175" i="27"/>
  <c r="BE179" i="27"/>
  <c r="BE187" i="27"/>
  <c r="BE193" i="27"/>
  <c r="BE207" i="27"/>
  <c r="BE209" i="27"/>
  <c r="BE218" i="27"/>
  <c r="BE226" i="27"/>
  <c r="BE243" i="27"/>
  <c r="BE254" i="27"/>
  <c r="BE257" i="27"/>
  <c r="BE261" i="27"/>
  <c r="BE272" i="27"/>
  <c r="BE294" i="27"/>
  <c r="BE309" i="27"/>
  <c r="BE318" i="27"/>
  <c r="F59" i="27"/>
  <c r="BE97" i="27"/>
  <c r="BE100" i="27"/>
  <c r="BE112" i="27"/>
  <c r="BE116" i="27"/>
  <c r="BE118" i="27"/>
  <c r="BE122" i="27"/>
  <c r="BE150" i="27"/>
  <c r="BE163" i="27"/>
  <c r="BE183" i="27"/>
  <c r="BE185" i="27"/>
  <c r="BE215" i="27"/>
  <c r="BE223" i="27"/>
  <c r="BE229" i="27"/>
  <c r="BE232" i="27"/>
  <c r="BE250" i="27"/>
  <c r="BE252" i="27"/>
  <c r="BE268" i="27"/>
  <c r="BE270" i="27"/>
  <c r="BE277" i="27"/>
  <c r="BE279" i="27"/>
  <c r="BE302" i="27"/>
  <c r="BE315" i="27"/>
  <c r="BE330" i="27"/>
  <c r="BE103" i="27"/>
  <c r="BE114" i="27"/>
  <c r="BE167" i="27"/>
  <c r="BE195" i="27"/>
  <c r="BE197" i="27"/>
  <c r="BE201" i="27"/>
  <c r="BE203" i="27"/>
  <c r="BE213" i="27"/>
  <c r="BE220" i="27"/>
  <c r="BE234" i="27"/>
  <c r="BE236" i="27"/>
  <c r="BE285" i="27"/>
  <c r="BE290" i="27"/>
  <c r="BE296" i="27"/>
  <c r="BE321" i="27"/>
  <c r="BE324" i="27"/>
  <c r="BE337" i="27"/>
  <c r="J85" i="26"/>
  <c r="BE99" i="26"/>
  <c r="BE115" i="26"/>
  <c r="BE123" i="26"/>
  <c r="BE141" i="26"/>
  <c r="BE159" i="26"/>
  <c r="BE188" i="26"/>
  <c r="BE216" i="26"/>
  <c r="BE218" i="26"/>
  <c r="BE220" i="26"/>
  <c r="BE222" i="26"/>
  <c r="BE240" i="26"/>
  <c r="BE242" i="26"/>
  <c r="BE253" i="26"/>
  <c r="BE257" i="26"/>
  <c r="BE105" i="26"/>
  <c r="BE132" i="26"/>
  <c r="BE139" i="26"/>
  <c r="BE143" i="26"/>
  <c r="BE148" i="26"/>
  <c r="BE150" i="26"/>
  <c r="BE152" i="26"/>
  <c r="BE156" i="26"/>
  <c r="BE165" i="26"/>
  <c r="BE168" i="26"/>
  <c r="BE173" i="26"/>
  <c r="BE180" i="26"/>
  <c r="BE198" i="26"/>
  <c r="BE202" i="26"/>
  <c r="BE208" i="26"/>
  <c r="BE210" i="26"/>
  <c r="BE212" i="26"/>
  <c r="BE224" i="26"/>
  <c r="BE228" i="26"/>
  <c r="BE230" i="26"/>
  <c r="BE232" i="26"/>
  <c r="BE251" i="26"/>
  <c r="E79" i="26"/>
  <c r="F88" i="26"/>
  <c r="BE94" i="26"/>
  <c r="BE96" i="26"/>
  <c r="BE102" i="26"/>
  <c r="BE113" i="26"/>
  <c r="BE127" i="26"/>
  <c r="BE137" i="26"/>
  <c r="BE154" i="26"/>
  <c r="BE162" i="26"/>
  <c r="BE182" i="26"/>
  <c r="BE186" i="26"/>
  <c r="BE190" i="26"/>
  <c r="BE192" i="26"/>
  <c r="BE194" i="26"/>
  <c r="BE196" i="26"/>
  <c r="BE200" i="26"/>
  <c r="BE206" i="26"/>
  <c r="BE214" i="26"/>
  <c r="BE234" i="26"/>
  <c r="BE236" i="26"/>
  <c r="BE245" i="26"/>
  <c r="BE247" i="26"/>
  <c r="BE249" i="26"/>
  <c r="BE255" i="26"/>
  <c r="BE108" i="26"/>
  <c r="BE118" i="26"/>
  <c r="BE120" i="26"/>
  <c r="BE125" i="26"/>
  <c r="BE130" i="26"/>
  <c r="BE135" i="26"/>
  <c r="BE145" i="26"/>
  <c r="BE171" i="26"/>
  <c r="BE175" i="26"/>
  <c r="BE177" i="26"/>
  <c r="BE184" i="26"/>
  <c r="BE204" i="26"/>
  <c r="BE226" i="26"/>
  <c r="BE238" i="26"/>
  <c r="J56" i="25"/>
  <c r="BE134" i="25"/>
  <c r="BE164" i="25"/>
  <c r="BE171" i="25"/>
  <c r="BE176" i="25"/>
  <c r="BE186" i="25"/>
  <c r="BE194" i="25"/>
  <c r="BE242" i="25"/>
  <c r="BE272" i="25"/>
  <c r="BE288" i="25"/>
  <c r="BE292" i="25"/>
  <c r="BE297" i="25"/>
  <c r="BE307" i="25"/>
  <c r="E50" i="25"/>
  <c r="F59" i="25"/>
  <c r="BE108" i="25"/>
  <c r="BE158" i="25"/>
  <c r="BE210" i="25"/>
  <c r="BE229" i="25"/>
  <c r="BE246" i="25"/>
  <c r="BE250" i="25"/>
  <c r="BE263" i="25"/>
  <c r="BE269" i="25"/>
  <c r="BE285" i="25"/>
  <c r="BE96" i="25"/>
  <c r="BE103" i="25"/>
  <c r="BE139" i="25"/>
  <c r="BE143" i="25"/>
  <c r="BE148" i="25"/>
  <c r="BE168" i="25"/>
  <c r="BE180" i="25"/>
  <c r="BE183" i="25"/>
  <c r="BE198" i="25"/>
  <c r="BE221" i="25"/>
  <c r="BE225" i="25"/>
  <c r="BE238" i="25"/>
  <c r="BE255" i="25"/>
  <c r="BE258" i="25"/>
  <c r="BE300" i="25"/>
  <c r="BE311" i="25"/>
  <c r="BE316" i="25"/>
  <c r="BE111" i="25"/>
  <c r="BE117" i="25"/>
  <c r="BE130" i="25"/>
  <c r="BE152" i="25"/>
  <c r="BE190" i="25"/>
  <c r="BE207" i="25"/>
  <c r="BE214" i="25"/>
  <c r="BE217" i="25"/>
  <c r="BE233" i="25"/>
  <c r="BE275" i="25"/>
  <c r="BE281" i="25"/>
  <c r="BE304" i="25"/>
  <c r="BK97" i="23"/>
  <c r="J97" i="23"/>
  <c r="J66" i="23"/>
  <c r="J56" i="24"/>
  <c r="F88" i="24"/>
  <c r="BE115" i="24"/>
  <c r="BE117" i="24"/>
  <c r="BE139" i="24"/>
  <c r="BE157" i="24"/>
  <c r="BE163" i="24"/>
  <c r="BE201" i="24"/>
  <c r="BE212" i="24"/>
  <c r="BE223" i="24"/>
  <c r="BE236" i="24"/>
  <c r="BE250" i="24"/>
  <c r="BE252" i="24"/>
  <c r="BE256" i="24"/>
  <c r="BE258" i="24"/>
  <c r="BE260" i="24"/>
  <c r="BE266" i="24"/>
  <c r="BE268" i="24"/>
  <c r="BE94" i="24"/>
  <c r="BE101" i="24"/>
  <c r="BE105" i="24"/>
  <c r="BE109" i="24"/>
  <c r="BE113" i="24"/>
  <c r="BE119" i="24"/>
  <c r="BE121" i="24"/>
  <c r="BE123" i="24"/>
  <c r="BE133" i="24"/>
  <c r="BE191" i="24"/>
  <c r="BE195" i="24"/>
  <c r="BE197" i="24"/>
  <c r="BE210" i="24"/>
  <c r="BE216" i="24"/>
  <c r="BE219" i="24"/>
  <c r="BE225" i="24"/>
  <c r="BE244" i="24"/>
  <c r="BE246" i="24"/>
  <c r="BE248" i="24"/>
  <c r="BE96" i="24"/>
  <c r="BE111" i="24"/>
  <c r="BE125" i="24"/>
  <c r="BE127" i="24"/>
  <c r="BE131" i="24"/>
  <c r="BE135" i="24"/>
  <c r="BE137" i="24"/>
  <c r="BE141" i="24"/>
  <c r="BE145" i="24"/>
  <c r="BE149" i="24"/>
  <c r="BE151" i="24"/>
  <c r="BE155" i="24"/>
  <c r="BE159" i="24"/>
  <c r="BE169" i="24"/>
  <c r="BE176" i="24"/>
  <c r="BE178" i="24"/>
  <c r="BE187" i="24"/>
  <c r="BE193" i="24"/>
  <c r="BE205" i="24"/>
  <c r="BE221" i="24"/>
  <c r="BE234" i="24"/>
  <c r="BE238" i="24"/>
  <c r="BE240" i="24"/>
  <c r="BE254" i="24"/>
  <c r="BE264" i="24"/>
  <c r="E50" i="24"/>
  <c r="BE107" i="24"/>
  <c r="BE129" i="24"/>
  <c r="BE143" i="24"/>
  <c r="BE147" i="24"/>
  <c r="BE153" i="24"/>
  <c r="BE165" i="24"/>
  <c r="BE171" i="24"/>
  <c r="BE180" i="24"/>
  <c r="BE182" i="24"/>
  <c r="BE203" i="24"/>
  <c r="BE214" i="24"/>
  <c r="BE227" i="24"/>
  <c r="BE229" i="24"/>
  <c r="BE232" i="24"/>
  <c r="BE242" i="24"/>
  <c r="BE262" i="24"/>
  <c r="J56" i="23"/>
  <c r="F59" i="23"/>
  <c r="BE95" i="23"/>
  <c r="BE99" i="23"/>
  <c r="BE101" i="23"/>
  <c r="BE116" i="23"/>
  <c r="BE129" i="23"/>
  <c r="BE146" i="23"/>
  <c r="BE152" i="23"/>
  <c r="BE154" i="23"/>
  <c r="BE160" i="23"/>
  <c r="BE162" i="23"/>
  <c r="BE164" i="23"/>
  <c r="BE166" i="23"/>
  <c r="BE186" i="23"/>
  <c r="BE190" i="23"/>
  <c r="BE200" i="23"/>
  <c r="BE210" i="23"/>
  <c r="BE212" i="23"/>
  <c r="BE214" i="23"/>
  <c r="BE234" i="23"/>
  <c r="BE236" i="23"/>
  <c r="BE238" i="23"/>
  <c r="BE242" i="23"/>
  <c r="BE244" i="23"/>
  <c r="BE254" i="23"/>
  <c r="BE256" i="23"/>
  <c r="BE258" i="23"/>
  <c r="BE260" i="23"/>
  <c r="BK95" i="22"/>
  <c r="J95" i="22"/>
  <c r="J64" i="22"/>
  <c r="E50" i="23"/>
  <c r="BE93" i="23"/>
  <c r="BE105" i="23"/>
  <c r="BE107" i="23"/>
  <c r="BE137" i="23"/>
  <c r="BE142" i="23"/>
  <c r="BE150" i="23"/>
  <c r="BE172" i="23"/>
  <c r="BE174" i="23"/>
  <c r="BE192" i="23"/>
  <c r="BE226" i="23"/>
  <c r="BE240" i="23"/>
  <c r="BE246" i="23"/>
  <c r="BE252" i="23"/>
  <c r="BE103" i="23"/>
  <c r="BE111" i="23"/>
  <c r="BE114" i="23"/>
  <c r="BE118" i="23"/>
  <c r="BE124" i="23"/>
  <c r="BE126" i="23"/>
  <c r="BE131" i="23"/>
  <c r="BE144" i="23"/>
  <c r="BE148" i="23"/>
  <c r="BE156" i="23"/>
  <c r="BE176" i="23"/>
  <c r="BE180" i="23"/>
  <c r="BE188" i="23"/>
  <c r="BE194" i="23"/>
  <c r="BE196" i="23"/>
  <c r="BE204" i="23"/>
  <c r="BE220" i="23"/>
  <c r="BE228" i="23"/>
  <c r="BE230" i="23"/>
  <c r="BE248" i="23"/>
  <c r="BE250" i="23"/>
  <c r="BE109" i="23"/>
  <c r="BE120" i="23"/>
  <c r="BE122" i="23"/>
  <c r="BE134" i="23"/>
  <c r="BE140" i="23"/>
  <c r="BE158" i="23"/>
  <c r="BE168" i="23"/>
  <c r="BE170" i="23"/>
  <c r="BE178" i="23"/>
  <c r="BE182" i="23"/>
  <c r="BE184" i="23"/>
  <c r="BE198" i="23"/>
  <c r="BE202" i="23"/>
  <c r="BE206" i="23"/>
  <c r="BE208" i="23"/>
  <c r="BE216" i="23"/>
  <c r="BE218" i="23"/>
  <c r="BE222" i="23"/>
  <c r="BE224" i="23"/>
  <c r="BE232" i="23"/>
  <c r="BK92" i="21"/>
  <c r="J92" i="21"/>
  <c r="J64" i="21"/>
  <c r="F59" i="22"/>
  <c r="J88" i="22"/>
  <c r="BE103" i="22"/>
  <c r="BE115" i="22"/>
  <c r="BE124" i="22"/>
  <c r="BE136" i="22"/>
  <c r="BE173" i="22"/>
  <c r="BE183" i="22"/>
  <c r="BE185" i="22"/>
  <c r="BE189" i="22"/>
  <c r="BE191" i="22"/>
  <c r="BE195" i="22"/>
  <c r="BE197" i="22"/>
  <c r="BE199" i="22"/>
  <c r="BE203" i="22"/>
  <c r="BE207" i="22"/>
  <c r="BE209" i="22"/>
  <c r="BE211" i="22"/>
  <c r="BE213" i="22"/>
  <c r="BE227" i="22"/>
  <c r="BE247" i="22"/>
  <c r="BE250" i="22"/>
  <c r="BE267" i="22"/>
  <c r="BE282" i="22"/>
  <c r="BE299" i="22"/>
  <c r="BE306" i="22"/>
  <c r="BE309" i="22"/>
  <c r="BE315" i="22"/>
  <c r="BE324" i="22"/>
  <c r="BE327" i="22"/>
  <c r="BE330" i="22"/>
  <c r="BE97" i="22"/>
  <c r="BE100" i="22"/>
  <c r="BE118" i="22"/>
  <c r="BE121" i="22"/>
  <c r="BE149" i="22"/>
  <c r="BE151" i="22"/>
  <c r="BE176" i="22"/>
  <c r="BE178" i="22"/>
  <c r="BE193" i="22"/>
  <c r="BE205" i="22"/>
  <c r="BE215" i="22"/>
  <c r="BE217" i="22"/>
  <c r="BE219" i="22"/>
  <c r="BE222" i="22"/>
  <c r="BE239" i="22"/>
  <c r="BE243" i="22"/>
  <c r="BE245" i="22"/>
  <c r="BE261" i="22"/>
  <c r="BE278" i="22"/>
  <c r="BE284" i="22"/>
  <c r="BE289" i="22"/>
  <c r="BE293" i="22"/>
  <c r="BE303" i="22"/>
  <c r="BE337" i="22"/>
  <c r="BE345" i="22"/>
  <c r="BE348" i="22"/>
  <c r="BE351" i="22"/>
  <c r="BE109" i="22"/>
  <c r="BE111" i="22"/>
  <c r="BE130" i="22"/>
  <c r="BE141" i="22"/>
  <c r="BE159" i="22"/>
  <c r="BE162" i="22"/>
  <c r="BE166" i="22"/>
  <c r="BE170" i="22"/>
  <c r="BE201" i="22"/>
  <c r="BE233" i="22"/>
  <c r="BE254" i="22"/>
  <c r="BE264" i="22"/>
  <c r="BE271" i="22"/>
  <c r="BE276" i="22"/>
  <c r="BE287" i="22"/>
  <c r="BE312" i="22"/>
  <c r="E50" i="22"/>
  <c r="BE107" i="22"/>
  <c r="BE113" i="22"/>
  <c r="BE133" i="22"/>
  <c r="BE144" i="22"/>
  <c r="BE154" i="22"/>
  <c r="BE180" i="22"/>
  <c r="BE187" i="22"/>
  <c r="BE224" i="22"/>
  <c r="BE230" i="22"/>
  <c r="BE236" i="22"/>
  <c r="BE257" i="22"/>
  <c r="BE269" i="22"/>
  <c r="BE274" i="22"/>
  <c r="BE280" i="22"/>
  <c r="BE291" i="22"/>
  <c r="BE318" i="22"/>
  <c r="BE321" i="22"/>
  <c r="E79" i="21"/>
  <c r="BE104" i="21"/>
  <c r="BE111" i="21"/>
  <c r="BE114" i="21"/>
  <c r="BE116" i="21"/>
  <c r="BE127" i="21"/>
  <c r="BE150" i="21"/>
  <c r="BE156" i="21"/>
  <c r="BE207" i="21"/>
  <c r="BE215" i="21"/>
  <c r="J85" i="21"/>
  <c r="BE102" i="21"/>
  <c r="BE119" i="21"/>
  <c r="BE129" i="21"/>
  <c r="BE131" i="21"/>
  <c r="BE134" i="21"/>
  <c r="BE140" i="21"/>
  <c r="BE146" i="21"/>
  <c r="BE152" i="21"/>
  <c r="BE160" i="21"/>
  <c r="BE172" i="21"/>
  <c r="BE178" i="21"/>
  <c r="BE184" i="21"/>
  <c r="BE192" i="21"/>
  <c r="BE194" i="21"/>
  <c r="BE198" i="21"/>
  <c r="BE201" i="21"/>
  <c r="BE203" i="21"/>
  <c r="BE209" i="21"/>
  <c r="BE211" i="21"/>
  <c r="BE213" i="21"/>
  <c r="F88" i="21"/>
  <c r="BE97" i="21"/>
  <c r="BE107" i="21"/>
  <c r="BE109" i="21"/>
  <c r="BE121" i="21"/>
  <c r="BE142" i="21"/>
  <c r="BE144" i="21"/>
  <c r="BE148" i="21"/>
  <c r="BE154" i="21"/>
  <c r="BE162" i="21"/>
  <c r="BE180" i="21"/>
  <c r="BE182" i="21"/>
  <c r="BE186" i="21"/>
  <c r="BE188" i="21"/>
  <c r="BE94" i="21"/>
  <c r="BE124" i="21"/>
  <c r="BE136" i="21"/>
  <c r="BE138" i="21"/>
  <c r="BE158" i="21"/>
  <c r="BE164" i="21"/>
  <c r="BE166" i="21"/>
  <c r="BE168" i="21"/>
  <c r="BE170" i="21"/>
  <c r="BE174" i="21"/>
  <c r="BE176" i="21"/>
  <c r="BE190" i="21"/>
  <c r="BE196" i="21"/>
  <c r="BE205" i="21"/>
  <c r="E50" i="20"/>
  <c r="F90" i="20"/>
  <c r="BE116" i="20"/>
  <c r="BE159" i="20"/>
  <c r="BE165" i="20"/>
  <c r="BE170" i="20"/>
  <c r="BE206" i="20"/>
  <c r="BE217" i="20"/>
  <c r="BE227" i="20"/>
  <c r="BE231" i="20"/>
  <c r="BE248" i="20"/>
  <c r="BE254" i="20"/>
  <c r="BE323" i="20"/>
  <c r="BE326" i="20"/>
  <c r="BE332" i="20"/>
  <c r="BE338" i="20"/>
  <c r="BE347" i="20"/>
  <c r="BE399" i="20"/>
  <c r="BE433" i="20"/>
  <c r="BE439" i="20"/>
  <c r="BE470" i="20"/>
  <c r="BE126" i="20"/>
  <c r="BE147" i="20"/>
  <c r="BE175" i="20"/>
  <c r="BE179" i="20"/>
  <c r="BE185" i="20"/>
  <c r="BE195" i="20"/>
  <c r="BE200" i="20"/>
  <c r="BE222" i="20"/>
  <c r="BE239" i="20"/>
  <c r="BE243" i="20"/>
  <c r="BE269" i="20"/>
  <c r="BE306" i="20"/>
  <c r="BE310" i="20"/>
  <c r="BE316" i="20"/>
  <c r="BE320" i="20"/>
  <c r="BE355" i="20"/>
  <c r="BE392" i="20"/>
  <c r="BE412" i="20"/>
  <c r="BE428" i="20"/>
  <c r="BE456" i="20"/>
  <c r="BE465" i="20"/>
  <c r="BE476" i="20"/>
  <c r="BK156" i="19"/>
  <c r="J156" i="19"/>
  <c r="J68" i="19"/>
  <c r="J56" i="20"/>
  <c r="BE96" i="20"/>
  <c r="BE109" i="20"/>
  <c r="BE121" i="20"/>
  <c r="BE131" i="20"/>
  <c r="BE135" i="20"/>
  <c r="BE143" i="20"/>
  <c r="BE210" i="20"/>
  <c r="BE213" i="20"/>
  <c r="BE235" i="20"/>
  <c r="BE260" i="20"/>
  <c r="BE265" i="20"/>
  <c r="BE274" i="20"/>
  <c r="BE284" i="20"/>
  <c r="BE302" i="20"/>
  <c r="BE313" i="20"/>
  <c r="BE363" i="20"/>
  <c r="BE368" i="20"/>
  <c r="BE377" i="20"/>
  <c r="BE388" i="20"/>
  <c r="BE423" i="20"/>
  <c r="BE444" i="20"/>
  <c r="BE451" i="20"/>
  <c r="BE151" i="20"/>
  <c r="BE188" i="20"/>
  <c r="BE279" i="20"/>
  <c r="BE298" i="20"/>
  <c r="BE329" i="20"/>
  <c r="BE335" i="20"/>
  <c r="BE341" i="20"/>
  <c r="BE345" i="20"/>
  <c r="BE396" i="20"/>
  <c r="BE401" i="20"/>
  <c r="BE407" i="20"/>
  <c r="BE417" i="20"/>
  <c r="BE460" i="20"/>
  <c r="J123" i="18"/>
  <c r="J69" i="18"/>
  <c r="E50" i="19"/>
  <c r="J89" i="19"/>
  <c r="BE98" i="19"/>
  <c r="BE101" i="19"/>
  <c r="BE104" i="19"/>
  <c r="BE108" i="19"/>
  <c r="BE110" i="19"/>
  <c r="BE112" i="19"/>
  <c r="BE116" i="19"/>
  <c r="BE118" i="19"/>
  <c r="BE127" i="19"/>
  <c r="BE131" i="19"/>
  <c r="BE169" i="19"/>
  <c r="BE173" i="19"/>
  <c r="BE175" i="19"/>
  <c r="BE179" i="19"/>
  <c r="BE191" i="19"/>
  <c r="BE195" i="19"/>
  <c r="BE201" i="19"/>
  <c r="BE203" i="19"/>
  <c r="BE222" i="19"/>
  <c r="BE225" i="19"/>
  <c r="BE242" i="19"/>
  <c r="BE246" i="19"/>
  <c r="BE256" i="19"/>
  <c r="BE258" i="19"/>
  <c r="BE260" i="19"/>
  <c r="BE262" i="19"/>
  <c r="BE269" i="19"/>
  <c r="BE271" i="19"/>
  <c r="BE273" i="19"/>
  <c r="BE278" i="19"/>
  <c r="BE286" i="19"/>
  <c r="BE296" i="19"/>
  <c r="BE305" i="19"/>
  <c r="BE320" i="19"/>
  <c r="BE326" i="19"/>
  <c r="BE329" i="19"/>
  <c r="J95" i="18"/>
  <c r="J65" i="18"/>
  <c r="F59" i="19"/>
  <c r="BE121" i="19"/>
  <c r="BE134" i="19"/>
  <c r="BE139" i="19"/>
  <c r="BE161" i="19"/>
  <c r="BE189" i="19"/>
  <c r="BE193" i="19"/>
  <c r="BE197" i="19"/>
  <c r="BE199" i="19"/>
  <c r="BE207" i="19"/>
  <c r="BE209" i="19"/>
  <c r="BE211" i="19"/>
  <c r="BE231" i="19"/>
  <c r="BE239" i="19"/>
  <c r="BE275" i="19"/>
  <c r="BE284" i="19"/>
  <c r="BE292" i="19"/>
  <c r="BE311" i="19"/>
  <c r="BE317" i="19"/>
  <c r="BE323" i="19"/>
  <c r="BE349" i="19"/>
  <c r="BE352" i="19"/>
  <c r="BE355" i="19"/>
  <c r="BE142" i="19"/>
  <c r="BE149" i="19"/>
  <c r="BE152" i="19"/>
  <c r="BE158" i="19"/>
  <c r="BE165" i="19"/>
  <c r="BE171" i="19"/>
  <c r="BE219" i="19"/>
  <c r="BE228" i="19"/>
  <c r="BE235" i="19"/>
  <c r="BE248" i="19"/>
  <c r="BE250" i="19"/>
  <c r="BE253" i="19"/>
  <c r="BE265" i="19"/>
  <c r="BE267" i="19"/>
  <c r="BE282" i="19"/>
  <c r="BE299" i="19"/>
  <c r="BE302" i="19"/>
  <c r="BE314" i="19"/>
  <c r="BE332" i="19"/>
  <c r="BE340" i="19"/>
  <c r="BE114" i="19"/>
  <c r="BE147" i="19"/>
  <c r="BE177" i="19"/>
  <c r="BE181" i="19"/>
  <c r="BE183" i="19"/>
  <c r="BE185" i="19"/>
  <c r="BE187" i="19"/>
  <c r="BE205" i="19"/>
  <c r="BE214" i="19"/>
  <c r="BE216" i="19"/>
  <c r="BE237" i="19"/>
  <c r="BE280" i="19"/>
  <c r="BE308" i="19"/>
  <c r="BK92" i="17"/>
  <c r="BK91" i="17"/>
  <c r="J91" i="17"/>
  <c r="J63" i="17"/>
  <c r="F59" i="18"/>
  <c r="BE110" i="18"/>
  <c r="BE124" i="18"/>
  <c r="BE126" i="18"/>
  <c r="BE129" i="18"/>
  <c r="BE131" i="18"/>
  <c r="BE145" i="18"/>
  <c r="BE147" i="18"/>
  <c r="BE151" i="18"/>
  <c r="BE165" i="18"/>
  <c r="BE183" i="18"/>
  <c r="BE187" i="18"/>
  <c r="BE209" i="18"/>
  <c r="BE215" i="18"/>
  <c r="BE221" i="18"/>
  <c r="BE223" i="18"/>
  <c r="BE231" i="18"/>
  <c r="BE244" i="18"/>
  <c r="BE250" i="18"/>
  <c r="BE252" i="18"/>
  <c r="E50" i="18"/>
  <c r="BE101" i="18"/>
  <c r="BE107" i="18"/>
  <c r="BE113" i="18"/>
  <c r="BE134" i="18"/>
  <c r="BE136" i="18"/>
  <c r="BE141" i="18"/>
  <c r="BE143" i="18"/>
  <c r="BE162" i="18"/>
  <c r="BE168" i="18"/>
  <c r="BE170" i="18"/>
  <c r="BE172" i="18"/>
  <c r="BE175" i="18"/>
  <c r="BE185" i="18"/>
  <c r="BE203" i="18"/>
  <c r="BE211" i="18"/>
  <c r="BE213" i="18"/>
  <c r="BE225" i="18"/>
  <c r="BE235" i="18"/>
  <c r="BE237" i="18"/>
  <c r="BE248" i="18"/>
  <c r="J87" i="18"/>
  <c r="BE96" i="18"/>
  <c r="BE98" i="18"/>
  <c r="BE120" i="18"/>
  <c r="BE138" i="18"/>
  <c r="BE149" i="18"/>
  <c r="BE153" i="18"/>
  <c r="BE159" i="18"/>
  <c r="BE177" i="18"/>
  <c r="BE191" i="18"/>
  <c r="BE193" i="18"/>
  <c r="BE195" i="18"/>
  <c r="BE197" i="18"/>
  <c r="BE201" i="18"/>
  <c r="BE227" i="18"/>
  <c r="BE240" i="18"/>
  <c r="BE104" i="18"/>
  <c r="BE118" i="18"/>
  <c r="BE156" i="18"/>
  <c r="BE179" i="18"/>
  <c r="BE181" i="18"/>
  <c r="BE189" i="18"/>
  <c r="BE199" i="18"/>
  <c r="BE205" i="18"/>
  <c r="BE207" i="18"/>
  <c r="BE217" i="18"/>
  <c r="BE219" i="18"/>
  <c r="BE229" i="18"/>
  <c r="BE233" i="18"/>
  <c r="BE242" i="18"/>
  <c r="BE246" i="18"/>
  <c r="J96" i="16"/>
  <c r="J65" i="16"/>
  <c r="E50" i="17"/>
  <c r="BE114" i="17"/>
  <c r="BE215" i="17"/>
  <c r="BE219" i="17"/>
  <c r="BE228" i="17"/>
  <c r="BE237" i="17"/>
  <c r="BE240" i="17"/>
  <c r="BE243" i="17"/>
  <c r="BE260" i="17"/>
  <c r="BE269" i="17"/>
  <c r="BE292" i="17"/>
  <c r="F59" i="17"/>
  <c r="BE111" i="17"/>
  <c r="BE120" i="17"/>
  <c r="BE144" i="17"/>
  <c r="BE160" i="17"/>
  <c r="BE164" i="17"/>
  <c r="BE170" i="17"/>
  <c r="BE206" i="17"/>
  <c r="BE249" i="17"/>
  <c r="BE276" i="17"/>
  <c r="BE284" i="17"/>
  <c r="J85" i="17"/>
  <c r="BE138" i="17"/>
  <c r="BE148" i="17"/>
  <c r="BE194" i="17"/>
  <c r="BE224" i="17"/>
  <c r="BE234" i="17"/>
  <c r="BE265" i="17"/>
  <c r="BE94" i="17"/>
  <c r="BE101" i="17"/>
  <c r="BE106" i="17"/>
  <c r="BE125" i="17"/>
  <c r="BE132" i="17"/>
  <c r="BE151" i="17"/>
  <c r="BE155" i="17"/>
  <c r="BE174" i="17"/>
  <c r="BE178" i="17"/>
  <c r="BE182" i="17"/>
  <c r="BE186" i="17"/>
  <c r="BE190" i="17"/>
  <c r="BE198" i="17"/>
  <c r="BE202" i="17"/>
  <c r="BE213" i="17"/>
  <c r="BE231" i="17"/>
  <c r="BE254" i="17"/>
  <c r="BE297" i="17"/>
  <c r="BE302" i="17"/>
  <c r="BE307" i="17"/>
  <c r="E82" i="16"/>
  <c r="BE122" i="16"/>
  <c r="BE173" i="16"/>
  <c r="BE175" i="16"/>
  <c r="BE199" i="16"/>
  <c r="BE203" i="16"/>
  <c r="BE207" i="16"/>
  <c r="BE219" i="16"/>
  <c r="BE232" i="16"/>
  <c r="BE245" i="16"/>
  <c r="BE270" i="16"/>
  <c r="BE280" i="16"/>
  <c r="BE287" i="16"/>
  <c r="BE289" i="16"/>
  <c r="BE291" i="16"/>
  <c r="BE293" i="16"/>
  <c r="BE302" i="16"/>
  <c r="BE304" i="16"/>
  <c r="BE316" i="16"/>
  <c r="BE319" i="16"/>
  <c r="BE331" i="16"/>
  <c r="BE334" i="16"/>
  <c r="BE347" i="16"/>
  <c r="BE350" i="16"/>
  <c r="BE353" i="16"/>
  <c r="BK92" i="15"/>
  <c r="J92" i="15"/>
  <c r="J64" i="15"/>
  <c r="J56" i="16"/>
  <c r="BE97" i="16"/>
  <c r="BE127" i="16"/>
  <c r="BE154" i="16"/>
  <c r="BE157" i="16"/>
  <c r="BE162" i="16"/>
  <c r="BE165" i="16"/>
  <c r="BE181" i="16"/>
  <c r="BE185" i="16"/>
  <c r="BE191" i="16"/>
  <c r="BE195" i="16"/>
  <c r="BE197" i="16"/>
  <c r="BE213" i="16"/>
  <c r="BE229" i="16"/>
  <c r="BE241" i="16"/>
  <c r="BE249" i="16"/>
  <c r="BE260" i="16"/>
  <c r="BE295" i="16"/>
  <c r="BE312" i="16"/>
  <c r="F59" i="16"/>
  <c r="BE100" i="16"/>
  <c r="BE110" i="16"/>
  <c r="BE112" i="16"/>
  <c r="BE114" i="16"/>
  <c r="BE118" i="16"/>
  <c r="BE133" i="16"/>
  <c r="BE177" i="16"/>
  <c r="BE179" i="16"/>
  <c r="BE187" i="16"/>
  <c r="BE189" i="16"/>
  <c r="BE205" i="16"/>
  <c r="BE217" i="16"/>
  <c r="BE221" i="16"/>
  <c r="BE224" i="16"/>
  <c r="BE226" i="16"/>
  <c r="BE247" i="16"/>
  <c r="BE268" i="16"/>
  <c r="BE276" i="16"/>
  <c r="BE278" i="16"/>
  <c r="BE306" i="16"/>
  <c r="BE325" i="16"/>
  <c r="BE328" i="16"/>
  <c r="BE340" i="16"/>
  <c r="BE103" i="16"/>
  <c r="BE106" i="16"/>
  <c r="BE116" i="16"/>
  <c r="BE120" i="16"/>
  <c r="BE124" i="16"/>
  <c r="BE136" i="16"/>
  <c r="BE139" i="16"/>
  <c r="BE144" i="16"/>
  <c r="BE147" i="16"/>
  <c r="BE152" i="16"/>
  <c r="BE169" i="16"/>
  <c r="BE183" i="16"/>
  <c r="BE193" i="16"/>
  <c r="BE201" i="16"/>
  <c r="BE209" i="16"/>
  <c r="BE211" i="16"/>
  <c r="BE215" i="16"/>
  <c r="BE235" i="16"/>
  <c r="BE238" i="16"/>
  <c r="BE252" i="16"/>
  <c r="BE256" i="16"/>
  <c r="BE258" i="16"/>
  <c r="BE263" i="16"/>
  <c r="BE266" i="16"/>
  <c r="BE273" i="16"/>
  <c r="BE282" i="16"/>
  <c r="BE284" i="16"/>
  <c r="BE297" i="16"/>
  <c r="BE300" i="16"/>
  <c r="BE322" i="16"/>
  <c r="F59" i="15"/>
  <c r="BE99" i="15"/>
  <c r="BE102" i="15"/>
  <c r="BE125" i="15"/>
  <c r="BE140" i="15"/>
  <c r="BE188" i="15"/>
  <c r="BE221" i="15"/>
  <c r="BE227" i="15"/>
  <c r="BE229" i="15"/>
  <c r="BE253" i="15"/>
  <c r="BE268" i="15"/>
  <c r="BE272" i="15"/>
  <c r="E50" i="15"/>
  <c r="BE94" i="15"/>
  <c r="BE96" i="15"/>
  <c r="BE105" i="15"/>
  <c r="BE115" i="15"/>
  <c r="BE118" i="15"/>
  <c r="BE148" i="15"/>
  <c r="BE152" i="15"/>
  <c r="BE165" i="15"/>
  <c r="BE171" i="15"/>
  <c r="BE176" i="15"/>
  <c r="BE185" i="15"/>
  <c r="BE190" i="15"/>
  <c r="BE192" i="15"/>
  <c r="BE195" i="15"/>
  <c r="BE203" i="15"/>
  <c r="BE209" i="15"/>
  <c r="BE217" i="15"/>
  <c r="BE223" i="15"/>
  <c r="BE233" i="15"/>
  <c r="BE241" i="15"/>
  <c r="BE255" i="15"/>
  <c r="BE261" i="15"/>
  <c r="BE274" i="15"/>
  <c r="BE276" i="15"/>
  <c r="BE278" i="15"/>
  <c r="J85" i="15"/>
  <c r="BE113" i="15"/>
  <c r="BE146" i="15"/>
  <c r="BE150" i="15"/>
  <c r="BE160" i="15"/>
  <c r="BE167" i="15"/>
  <c r="BE169" i="15"/>
  <c r="BE199" i="15"/>
  <c r="BE205" i="15"/>
  <c r="BE231" i="15"/>
  <c r="BE235" i="15"/>
  <c r="BE237" i="15"/>
  <c r="BE239" i="15"/>
  <c r="BE243" i="15"/>
  <c r="BE245" i="15"/>
  <c r="BE247" i="15"/>
  <c r="BE251" i="15"/>
  <c r="BE259" i="15"/>
  <c r="BE263" i="15"/>
  <c r="BE265" i="15"/>
  <c r="BE270" i="15"/>
  <c r="BE108" i="15"/>
  <c r="BE120" i="15"/>
  <c r="BE123" i="15"/>
  <c r="BE127" i="15"/>
  <c r="BE130" i="15"/>
  <c r="BE132" i="15"/>
  <c r="BE134" i="15"/>
  <c r="BE136" i="15"/>
  <c r="BE138" i="15"/>
  <c r="BE143" i="15"/>
  <c r="BE154" i="15"/>
  <c r="BE156" i="15"/>
  <c r="BE158" i="15"/>
  <c r="BE163" i="15"/>
  <c r="BE173" i="15"/>
  <c r="BE179" i="15"/>
  <c r="BE182" i="15"/>
  <c r="BE197" i="15"/>
  <c r="BE201" i="15"/>
  <c r="BE207" i="15"/>
  <c r="BE211" i="15"/>
  <c r="BE213" i="15"/>
  <c r="BE215" i="15"/>
  <c r="BE219" i="15"/>
  <c r="BE225" i="15"/>
  <c r="BE249" i="15"/>
  <c r="BE257" i="15"/>
  <c r="E79" i="14"/>
  <c r="BE111" i="14"/>
  <c r="BE119" i="14"/>
  <c r="BE143" i="14"/>
  <c r="BE148" i="14"/>
  <c r="BE189" i="14"/>
  <c r="BE210" i="14"/>
  <c r="BE218" i="14"/>
  <c r="BE223" i="14"/>
  <c r="BE229" i="14"/>
  <c r="BE240" i="14"/>
  <c r="BE245" i="14"/>
  <c r="BE249" i="14"/>
  <c r="BE258" i="14"/>
  <c r="BE276" i="14"/>
  <c r="BE289" i="14"/>
  <c r="BE304" i="14"/>
  <c r="BE310" i="14"/>
  <c r="BE321" i="14"/>
  <c r="BE386" i="14"/>
  <c r="BK95" i="13"/>
  <c r="J56" i="14"/>
  <c r="F88" i="14"/>
  <c r="BE94" i="14"/>
  <c r="BE125" i="14"/>
  <c r="BE172" i="14"/>
  <c r="BE185" i="14"/>
  <c r="BE195" i="14"/>
  <c r="BE205" i="14"/>
  <c r="BE284" i="14"/>
  <c r="BE327" i="14"/>
  <c r="BE330" i="14"/>
  <c r="BE393" i="14"/>
  <c r="BE401" i="14"/>
  <c r="BE412" i="14"/>
  <c r="BE419" i="14"/>
  <c r="BE101" i="14"/>
  <c r="BE106" i="14"/>
  <c r="BE131" i="14"/>
  <c r="BE156" i="14"/>
  <c r="BE162" i="14"/>
  <c r="BE168" i="14"/>
  <c r="BE175" i="14"/>
  <c r="BE214" i="14"/>
  <c r="BE253" i="14"/>
  <c r="BE266" i="14"/>
  <c r="BE269" i="14"/>
  <c r="BE333" i="14"/>
  <c r="BE336" i="14"/>
  <c r="BE339" i="14"/>
  <c r="BE345" i="14"/>
  <c r="BE359" i="14"/>
  <c r="BE363" i="14"/>
  <c r="BE367" i="14"/>
  <c r="BE371" i="14"/>
  <c r="BE379" i="14"/>
  <c r="BE136" i="14"/>
  <c r="BE180" i="14"/>
  <c r="BE200" i="14"/>
  <c r="BE235" i="14"/>
  <c r="BE272" i="14"/>
  <c r="BE280" i="14"/>
  <c r="BE297" i="14"/>
  <c r="BE301" i="14"/>
  <c r="BE315" i="14"/>
  <c r="BE351" i="14"/>
  <c r="BE355" i="14"/>
  <c r="BE406" i="14"/>
  <c r="J115" i="12"/>
  <c r="J67" i="12"/>
  <c r="E50" i="13"/>
  <c r="BE97" i="13"/>
  <c r="BE116" i="13"/>
  <c r="BE134" i="13"/>
  <c r="BE175" i="13"/>
  <c r="BE181" i="13"/>
  <c r="BE183" i="13"/>
  <c r="BE219" i="13"/>
  <c r="BE224" i="13"/>
  <c r="BE232" i="13"/>
  <c r="BE235" i="13"/>
  <c r="BE252" i="13"/>
  <c r="BE256" i="13"/>
  <c r="BE274" i="13"/>
  <c r="BE317" i="13"/>
  <c r="BE350" i="13"/>
  <c r="BE358" i="13"/>
  <c r="BE367" i="13"/>
  <c r="BE370" i="13"/>
  <c r="BE373" i="13"/>
  <c r="BK92" i="12"/>
  <c r="J56" i="13"/>
  <c r="F91" i="13"/>
  <c r="BE112" i="13"/>
  <c r="BE120" i="13"/>
  <c r="BE137" i="13"/>
  <c r="BE152" i="13"/>
  <c r="BE160" i="13"/>
  <c r="BE171" i="13"/>
  <c r="BE179" i="13"/>
  <c r="BE189" i="13"/>
  <c r="BE193" i="13"/>
  <c r="BE195" i="13"/>
  <c r="BE199" i="13"/>
  <c r="BE201" i="13"/>
  <c r="BE203" i="13"/>
  <c r="BE217" i="13"/>
  <c r="BE285" i="13"/>
  <c r="BE310" i="13"/>
  <c r="BE338" i="13"/>
  <c r="BE344" i="13"/>
  <c r="BE347" i="13"/>
  <c r="BE103" i="13"/>
  <c r="BE118" i="13"/>
  <c r="BE125" i="13"/>
  <c r="BE131" i="13"/>
  <c r="BE150" i="13"/>
  <c r="BE155" i="13"/>
  <c r="BE177" i="13"/>
  <c r="BE197" i="13"/>
  <c r="BE209" i="13"/>
  <c r="BE211" i="13"/>
  <c r="BE213" i="13"/>
  <c r="BE221" i="13"/>
  <c r="BE229" i="13"/>
  <c r="BE241" i="13"/>
  <c r="BE245" i="13"/>
  <c r="BE249" i="13"/>
  <c r="BE263" i="13"/>
  <c r="BE267" i="13"/>
  <c r="BE291" i="13"/>
  <c r="BE293" i="13"/>
  <c r="BE296" i="13"/>
  <c r="BE314" i="13"/>
  <c r="BE332" i="13"/>
  <c r="BE341" i="13"/>
  <c r="BE100" i="13"/>
  <c r="BE106" i="13"/>
  <c r="BE110" i="13"/>
  <c r="BE114" i="13"/>
  <c r="BE122" i="13"/>
  <c r="BE142" i="13"/>
  <c r="BE145" i="13"/>
  <c r="BE163" i="13"/>
  <c r="BE167" i="13"/>
  <c r="BE173" i="13"/>
  <c r="BE185" i="13"/>
  <c r="BE187" i="13"/>
  <c r="BE191" i="13"/>
  <c r="BE205" i="13"/>
  <c r="BE207" i="13"/>
  <c r="BE215" i="13"/>
  <c r="BE226" i="13"/>
  <c r="BE238" i="13"/>
  <c r="BE247" i="13"/>
  <c r="BE258" i="13"/>
  <c r="BE260" i="13"/>
  <c r="BE270" i="13"/>
  <c r="BE276" i="13"/>
  <c r="BE278" i="13"/>
  <c r="BE280" i="13"/>
  <c r="BE283" i="13"/>
  <c r="BE287" i="13"/>
  <c r="BE289" i="13"/>
  <c r="BE298" i="13"/>
  <c r="BE300" i="13"/>
  <c r="BE302" i="13"/>
  <c r="BE304" i="13"/>
  <c r="BE320" i="13"/>
  <c r="BE323" i="13"/>
  <c r="BE326" i="13"/>
  <c r="BE329" i="13"/>
  <c r="J93" i="11"/>
  <c r="J65" i="11"/>
  <c r="E50" i="12"/>
  <c r="F88" i="12"/>
  <c r="BE96" i="12"/>
  <c r="BE105" i="12"/>
  <c r="BE121" i="12"/>
  <c r="BE125" i="12"/>
  <c r="BE133" i="12"/>
  <c r="BE137" i="12"/>
  <c r="BE147" i="12"/>
  <c r="BE159" i="12"/>
  <c r="BE169" i="12"/>
  <c r="BE173" i="12"/>
  <c r="BE179" i="12"/>
  <c r="BE181" i="12"/>
  <c r="BE191" i="12"/>
  <c r="BE211" i="12"/>
  <c r="BE219" i="12"/>
  <c r="BE230" i="12"/>
  <c r="J56" i="12"/>
  <c r="BE99" i="12"/>
  <c r="BE118" i="12"/>
  <c r="BE123" i="12"/>
  <c r="BE130" i="12"/>
  <c r="BE135" i="12"/>
  <c r="BE139" i="12"/>
  <c r="BE141" i="12"/>
  <c r="BE144" i="12"/>
  <c r="BE150" i="12"/>
  <c r="BE152" i="12"/>
  <c r="BE154" i="12"/>
  <c r="BE161" i="12"/>
  <c r="BE167" i="12"/>
  <c r="BE185" i="12"/>
  <c r="BE187" i="12"/>
  <c r="BE189" i="12"/>
  <c r="BE197" i="12"/>
  <c r="BE199" i="12"/>
  <c r="BE201" i="12"/>
  <c r="BE205" i="12"/>
  <c r="BE207" i="12"/>
  <c r="BE215" i="12"/>
  <c r="BE217" i="12"/>
  <c r="BE223" i="12"/>
  <c r="BE226" i="12"/>
  <c r="BE228" i="12"/>
  <c r="BE232" i="12"/>
  <c r="BE94" i="12"/>
  <c r="BE102" i="12"/>
  <c r="BE108" i="12"/>
  <c r="BE111" i="12"/>
  <c r="BE116" i="12"/>
  <c r="BE128" i="12"/>
  <c r="BE156" i="12"/>
  <c r="BE163" i="12"/>
  <c r="BE165" i="12"/>
  <c r="BE171" i="12"/>
  <c r="BE175" i="12"/>
  <c r="BE177" i="12"/>
  <c r="BE183" i="12"/>
  <c r="BE193" i="12"/>
  <c r="BE195" i="12"/>
  <c r="BE203" i="12"/>
  <c r="BE209" i="12"/>
  <c r="BE213" i="12"/>
  <c r="BE221" i="12"/>
  <c r="BE234" i="12"/>
  <c r="BE236" i="12"/>
  <c r="BE238" i="12"/>
  <c r="BK164" i="10"/>
  <c r="J164" i="10"/>
  <c r="J70" i="10"/>
  <c r="BE129" i="11"/>
  <c r="BE134" i="11"/>
  <c r="BE147" i="11"/>
  <c r="BE164" i="11"/>
  <c r="BE173" i="11"/>
  <c r="BE196" i="11"/>
  <c r="BE225" i="11"/>
  <c r="BE288" i="11"/>
  <c r="BE291" i="11"/>
  <c r="BE297" i="11"/>
  <c r="BE310" i="11"/>
  <c r="E50" i="11"/>
  <c r="J85" i="11"/>
  <c r="BE94" i="11"/>
  <c r="BE101" i="11"/>
  <c r="BE113" i="11"/>
  <c r="BE123" i="11"/>
  <c r="BE157" i="11"/>
  <c r="BE160" i="11"/>
  <c r="BE209" i="11"/>
  <c r="BE213" i="11"/>
  <c r="BE228" i="11"/>
  <c r="BE235" i="11"/>
  <c r="BE239" i="11"/>
  <c r="BE273" i="11"/>
  <c r="BE279" i="11"/>
  <c r="BE282" i="11"/>
  <c r="BE285" i="11"/>
  <c r="BE302" i="11"/>
  <c r="BE306" i="11"/>
  <c r="BE326" i="11"/>
  <c r="BE340" i="11"/>
  <c r="BK152" i="10"/>
  <c r="J152" i="10"/>
  <c r="J67" i="10"/>
  <c r="J154" i="10"/>
  <c r="J69" i="10"/>
  <c r="F88" i="11"/>
  <c r="BE141" i="11"/>
  <c r="BE169" i="11"/>
  <c r="BE179" i="11"/>
  <c r="BE183" i="11"/>
  <c r="BE188" i="11"/>
  <c r="BE200" i="11"/>
  <c r="BE204" i="11"/>
  <c r="BE217" i="11"/>
  <c r="BE248" i="11"/>
  <c r="BE253" i="11"/>
  <c r="BE261" i="11"/>
  <c r="BE265" i="11"/>
  <c r="BE268" i="11"/>
  <c r="BE314" i="11"/>
  <c r="BE358" i="11"/>
  <c r="BE363" i="11"/>
  <c r="BE106" i="11"/>
  <c r="BE118" i="11"/>
  <c r="BE153" i="11"/>
  <c r="BE192" i="11"/>
  <c r="BE231" i="11"/>
  <c r="BE243" i="11"/>
  <c r="BE318" i="11"/>
  <c r="BE333" i="11"/>
  <c r="BE348" i="11"/>
  <c r="BE353" i="11"/>
  <c r="F59" i="10"/>
  <c r="BE98" i="10"/>
  <c r="BE105" i="10"/>
  <c r="BE118" i="10"/>
  <c r="BE172" i="10"/>
  <c r="BE190" i="10"/>
  <c r="BE210" i="10"/>
  <c r="BE227" i="10"/>
  <c r="BE238" i="10"/>
  <c r="BE247" i="10"/>
  <c r="BE249" i="10"/>
  <c r="BE254" i="10"/>
  <c r="BE260" i="10"/>
  <c r="BE267" i="10"/>
  <c r="BE269" i="10"/>
  <c r="BE281" i="10"/>
  <c r="BE291" i="10"/>
  <c r="BE309" i="10"/>
  <c r="BE312" i="10"/>
  <c r="J56" i="10"/>
  <c r="E83" i="10"/>
  <c r="BE107" i="10"/>
  <c r="BE109" i="10"/>
  <c r="BE111" i="10"/>
  <c r="BE124" i="10"/>
  <c r="BE131" i="10"/>
  <c r="BE146" i="10"/>
  <c r="BE155" i="10"/>
  <c r="BE166" i="10"/>
  <c r="BE168" i="10"/>
  <c r="BE176" i="10"/>
  <c r="BE186" i="10"/>
  <c r="BE188" i="10"/>
  <c r="BE194" i="10"/>
  <c r="BE215" i="10"/>
  <c r="BE218" i="10"/>
  <c r="BE241" i="10"/>
  <c r="BE251" i="10"/>
  <c r="BE258" i="10"/>
  <c r="BE275" i="10"/>
  <c r="BE288" i="10"/>
  <c r="BE294" i="10"/>
  <c r="BE319" i="10"/>
  <c r="BE327" i="10"/>
  <c r="BE330" i="10"/>
  <c r="BE333" i="10"/>
  <c r="BE115" i="10"/>
  <c r="BE128" i="10"/>
  <c r="BE136" i="10"/>
  <c r="BE139" i="10"/>
  <c r="BE144" i="10"/>
  <c r="BE149" i="10"/>
  <c r="BE158" i="10"/>
  <c r="BE162" i="10"/>
  <c r="BE182" i="10"/>
  <c r="BE192" i="10"/>
  <c r="BE206" i="10"/>
  <c r="BE208" i="10"/>
  <c r="BE213" i="10"/>
  <c r="BE224" i="10"/>
  <c r="BE236" i="10"/>
  <c r="BE245" i="10"/>
  <c r="BE256" i="10"/>
  <c r="BE262" i="10"/>
  <c r="BE271" i="10"/>
  <c r="BE273" i="10"/>
  <c r="BE285" i="10"/>
  <c r="BE306" i="10"/>
  <c r="BE101" i="10"/>
  <c r="BE113" i="10"/>
  <c r="BE170" i="10"/>
  <c r="BE174" i="10"/>
  <c r="BE178" i="10"/>
  <c r="BE180" i="10"/>
  <c r="BE184" i="10"/>
  <c r="BE196" i="10"/>
  <c r="BE198" i="10"/>
  <c r="BE200" i="10"/>
  <c r="BE202" i="10"/>
  <c r="BE204" i="10"/>
  <c r="BE221" i="10"/>
  <c r="BE230" i="10"/>
  <c r="BE234" i="10"/>
  <c r="BE264" i="10"/>
  <c r="BE297" i="10"/>
  <c r="BE303" i="10"/>
  <c r="J56" i="9"/>
  <c r="BE100" i="9"/>
  <c r="BE109" i="9"/>
  <c r="BE111" i="9"/>
  <c r="BE114" i="9"/>
  <c r="BE116" i="9"/>
  <c r="BE136" i="9"/>
  <c r="BE142" i="9"/>
  <c r="BE145" i="9"/>
  <c r="BE155" i="9"/>
  <c r="BE179" i="9"/>
  <c r="BE187" i="9"/>
  <c r="BE193" i="9"/>
  <c r="BE205" i="9"/>
  <c r="BE226" i="9"/>
  <c r="E50" i="9"/>
  <c r="BE95" i="9"/>
  <c r="BE97" i="9"/>
  <c r="BE119" i="9"/>
  <c r="BE126" i="9"/>
  <c r="BE128" i="9"/>
  <c r="BE131" i="9"/>
  <c r="BE134" i="9"/>
  <c r="BE139" i="9"/>
  <c r="BE148" i="9"/>
  <c r="BE152" i="9"/>
  <c r="BE167" i="9"/>
  <c r="BE181" i="9"/>
  <c r="BE183" i="9"/>
  <c r="BE201" i="9"/>
  <c r="BE214" i="9"/>
  <c r="F59" i="9"/>
  <c r="BE103" i="9"/>
  <c r="BE121" i="9"/>
  <c r="BE150" i="9"/>
  <c r="BE163" i="9"/>
  <c r="BE173" i="9"/>
  <c r="BE189" i="9"/>
  <c r="BE191" i="9"/>
  <c r="BE195" i="9"/>
  <c r="BE203" i="9"/>
  <c r="BE209" i="9"/>
  <c r="BE211" i="9"/>
  <c r="BE216" i="9"/>
  <c r="BE218" i="9"/>
  <c r="BE222" i="9"/>
  <c r="BE224" i="9"/>
  <c r="BE123" i="9"/>
  <c r="BE157" i="9"/>
  <c r="BE159" i="9"/>
  <c r="BE161" i="9"/>
  <c r="BE165" i="9"/>
  <c r="BE169" i="9"/>
  <c r="BE171" i="9"/>
  <c r="BE175" i="9"/>
  <c r="BE177" i="9"/>
  <c r="BE185" i="9"/>
  <c r="BE197" i="9"/>
  <c r="BE199" i="9"/>
  <c r="BE207" i="9"/>
  <c r="BE220" i="9"/>
  <c r="BK159" i="7"/>
  <c r="J159" i="7"/>
  <c r="J67" i="7"/>
  <c r="J171" i="7"/>
  <c r="J70" i="7"/>
  <c r="BE111" i="8"/>
  <c r="BE120" i="8"/>
  <c r="BE133" i="8"/>
  <c r="BE147" i="8"/>
  <c r="BE155" i="8"/>
  <c r="BE176" i="8"/>
  <c r="E50" i="8"/>
  <c r="J56" i="8"/>
  <c r="BE143" i="8"/>
  <c r="BE162" i="8"/>
  <c r="BE205" i="8"/>
  <c r="BE217" i="8"/>
  <c r="BE234" i="8"/>
  <c r="F59" i="8"/>
  <c r="BE94" i="8"/>
  <c r="BE99" i="8"/>
  <c r="BE115" i="8"/>
  <c r="BE124" i="8"/>
  <c r="BE128" i="8"/>
  <c r="BE139" i="8"/>
  <c r="BE165" i="8"/>
  <c r="BE179" i="8"/>
  <c r="BE188" i="8"/>
  <c r="BE106" i="8"/>
  <c r="BE158" i="8"/>
  <c r="BE170" i="8"/>
  <c r="BE182" i="8"/>
  <c r="BE192" i="8"/>
  <c r="BE196" i="8"/>
  <c r="BE201" i="8"/>
  <c r="BE211" i="8"/>
  <c r="BE220" i="8"/>
  <c r="BE227" i="8"/>
  <c r="BE240" i="8"/>
  <c r="E50" i="7"/>
  <c r="F59" i="7"/>
  <c r="BE103" i="7"/>
  <c r="BE106" i="7"/>
  <c r="BE114" i="7"/>
  <c r="BE172" i="7"/>
  <c r="BE196" i="7"/>
  <c r="BE198" i="7"/>
  <c r="BE208" i="7"/>
  <c r="BE220" i="7"/>
  <c r="BE222" i="7"/>
  <c r="BE236" i="7"/>
  <c r="BE286" i="7"/>
  <c r="BE290" i="7"/>
  <c r="BE299" i="7"/>
  <c r="BE309" i="7"/>
  <c r="BE322" i="7"/>
  <c r="BE337" i="7"/>
  <c r="BK114" i="6"/>
  <c r="J114" i="6"/>
  <c r="J66" i="6"/>
  <c r="BE97" i="7"/>
  <c r="BE110" i="7"/>
  <c r="BE112" i="7"/>
  <c r="BE116" i="7"/>
  <c r="BE118" i="7"/>
  <c r="BE131" i="7"/>
  <c r="BE164" i="7"/>
  <c r="BE190" i="7"/>
  <c r="BE202" i="7"/>
  <c r="BE204" i="7"/>
  <c r="BE206" i="7"/>
  <c r="BE216" i="7"/>
  <c r="BE218" i="7"/>
  <c r="BE225" i="7"/>
  <c r="BE233" i="7"/>
  <c r="BE239" i="7"/>
  <c r="BE242" i="7"/>
  <c r="BE250" i="7"/>
  <c r="BE253" i="7"/>
  <c r="BE257" i="7"/>
  <c r="BE268" i="7"/>
  <c r="BE271" i="7"/>
  <c r="BE275" i="7"/>
  <c r="BE279" i="7"/>
  <c r="BE281" i="7"/>
  <c r="BE301" i="7"/>
  <c r="BE303" i="7"/>
  <c r="BE313" i="7"/>
  <c r="BE328" i="7"/>
  <c r="J88" i="7"/>
  <c r="BE135" i="7"/>
  <c r="BE138" i="7"/>
  <c r="BE156" i="7"/>
  <c r="BE168" i="7"/>
  <c r="BE174" i="7"/>
  <c r="BE178" i="7"/>
  <c r="BE182" i="7"/>
  <c r="BE186" i="7"/>
  <c r="BE188" i="7"/>
  <c r="BE200" i="7"/>
  <c r="BE246" i="7"/>
  <c r="BE248" i="7"/>
  <c r="BE277" i="7"/>
  <c r="BE288" i="7"/>
  <c r="BE292" i="7"/>
  <c r="BE294" i="7"/>
  <c r="BE319" i="7"/>
  <c r="BE100" i="7"/>
  <c r="BE120" i="7"/>
  <c r="BE122" i="7"/>
  <c r="BE125" i="7"/>
  <c r="BE143" i="7"/>
  <c r="BE146" i="7"/>
  <c r="BE151" i="7"/>
  <c r="BE153" i="7"/>
  <c r="BE161" i="7"/>
  <c r="BE176" i="7"/>
  <c r="BE180" i="7"/>
  <c r="BE184" i="7"/>
  <c r="BE192" i="7"/>
  <c r="BE194" i="7"/>
  <c r="BE210" i="7"/>
  <c r="BE212" i="7"/>
  <c r="BE214" i="7"/>
  <c r="BE227" i="7"/>
  <c r="BE230" i="7"/>
  <c r="BE260" i="7"/>
  <c r="BE264" i="7"/>
  <c r="BE266" i="7"/>
  <c r="BE284" i="7"/>
  <c r="BE297" i="7"/>
  <c r="BE316" i="7"/>
  <c r="BE325" i="7"/>
  <c r="BE331" i="7"/>
  <c r="BE344" i="7"/>
  <c r="BE347" i="7"/>
  <c r="BE350" i="7"/>
  <c r="E50" i="6"/>
  <c r="BE102" i="6"/>
  <c r="BE108" i="6"/>
  <c r="BE121" i="6"/>
  <c r="BE164" i="6"/>
  <c r="BE177" i="6"/>
  <c r="BE185" i="6"/>
  <c r="BE187" i="6"/>
  <c r="BE189" i="6"/>
  <c r="BE199" i="6"/>
  <c r="BE201" i="6"/>
  <c r="BE205" i="6"/>
  <c r="BE211" i="6"/>
  <c r="BE213" i="6"/>
  <c r="BE215" i="6"/>
  <c r="BE221" i="6"/>
  <c r="BE225" i="6"/>
  <c r="F59" i="6"/>
  <c r="J85" i="6"/>
  <c r="BE105" i="6"/>
  <c r="BE111" i="6"/>
  <c r="BE118" i="6"/>
  <c r="BE133" i="6"/>
  <c r="BE135" i="6"/>
  <c r="BE138" i="6"/>
  <c r="BE140" i="6"/>
  <c r="BE160" i="6"/>
  <c r="BE173" i="6"/>
  <c r="BE175" i="6"/>
  <c r="BE191" i="6"/>
  <c r="BE203" i="6"/>
  <c r="BE207" i="6"/>
  <c r="BE209" i="6"/>
  <c r="BE217" i="6"/>
  <c r="BE227" i="6"/>
  <c r="BE230" i="6"/>
  <c r="BE232" i="6"/>
  <c r="BE116" i="6"/>
  <c r="BE123" i="6"/>
  <c r="BE126" i="6"/>
  <c r="BE130" i="6"/>
  <c r="BE142" i="6"/>
  <c r="BE144" i="6"/>
  <c r="BE146" i="6"/>
  <c r="BE152" i="6"/>
  <c r="BE162" i="6"/>
  <c r="BE167" i="6"/>
  <c r="BE169" i="6"/>
  <c r="BE234" i="6"/>
  <c r="BE240" i="6"/>
  <c r="BE94" i="6"/>
  <c r="BE96" i="6"/>
  <c r="BE99" i="6"/>
  <c r="BE128" i="6"/>
  <c r="BE149" i="6"/>
  <c r="BE155" i="6"/>
  <c r="BE158" i="6"/>
  <c r="BE171" i="6"/>
  <c r="BE179" i="6"/>
  <c r="BE181" i="6"/>
  <c r="BE183" i="6"/>
  <c r="BE193" i="6"/>
  <c r="BE195" i="6"/>
  <c r="BE197" i="6"/>
  <c r="BE219" i="6"/>
  <c r="BE223" i="6"/>
  <c r="BE236" i="6"/>
  <c r="BE238" i="6"/>
  <c r="BE242" i="6"/>
  <c r="BK168" i="4"/>
  <c r="J168" i="4"/>
  <c r="J67" i="4"/>
  <c r="E81" i="5"/>
  <c r="BE96" i="5"/>
  <c r="BE99" i="5"/>
  <c r="BE116" i="5"/>
  <c r="BE119" i="5"/>
  <c r="BE121" i="5"/>
  <c r="BE123" i="5"/>
  <c r="BE126" i="5"/>
  <c r="BE160" i="5"/>
  <c r="BE168" i="5"/>
  <c r="BE175" i="5"/>
  <c r="BE180" i="5"/>
  <c r="BE183" i="5"/>
  <c r="BE227" i="5"/>
  <c r="BE255" i="5"/>
  <c r="BE267" i="5"/>
  <c r="BE276" i="5"/>
  <c r="BE285" i="5"/>
  <c r="BE288" i="5"/>
  <c r="BE295" i="5"/>
  <c r="BE301" i="5"/>
  <c r="BE309" i="5"/>
  <c r="BE321" i="5"/>
  <c r="BE339" i="5"/>
  <c r="BE367" i="5"/>
  <c r="J87" i="5"/>
  <c r="BE109" i="5"/>
  <c r="BE198" i="5"/>
  <c r="BE202" i="5"/>
  <c r="BE235" i="5"/>
  <c r="BE243" i="5"/>
  <c r="BE252" i="5"/>
  <c r="BE271" i="5"/>
  <c r="BE280" i="5"/>
  <c r="BE291" i="5"/>
  <c r="BE356" i="5"/>
  <c r="BE378" i="5"/>
  <c r="BE384" i="5"/>
  <c r="BE412" i="5"/>
  <c r="BE418" i="5"/>
  <c r="F59" i="5"/>
  <c r="BE137" i="5"/>
  <c r="BE143" i="5"/>
  <c r="BE149" i="5"/>
  <c r="BE172" i="5"/>
  <c r="BE189" i="5"/>
  <c r="BE214" i="5"/>
  <c r="BE231" i="5"/>
  <c r="BE240" i="5"/>
  <c r="BE247" i="5"/>
  <c r="BE283" i="5"/>
  <c r="BE298" i="5"/>
  <c r="BE331" i="5"/>
  <c r="BE335" i="5"/>
  <c r="BE351" i="5"/>
  <c r="BE363" i="5"/>
  <c r="BE370" i="5"/>
  <c r="BE373" i="5"/>
  <c r="BE390" i="5"/>
  <c r="BE402" i="5"/>
  <c r="BE423" i="5"/>
  <c r="BE101" i="5"/>
  <c r="BE104" i="5"/>
  <c r="BE106" i="5"/>
  <c r="BE111" i="5"/>
  <c r="BE114" i="5"/>
  <c r="BE131" i="5"/>
  <c r="BE155" i="5"/>
  <c r="BE164" i="5"/>
  <c r="BE194" i="5"/>
  <c r="BE207" i="5"/>
  <c r="BE211" i="5"/>
  <c r="BE218" i="5"/>
  <c r="BE223" i="5"/>
  <c r="BE307" i="5"/>
  <c r="BE318" i="5"/>
  <c r="BE326" i="5"/>
  <c r="BE361" i="5"/>
  <c r="BE396" i="5"/>
  <c r="BE407" i="5"/>
  <c r="BE429" i="5"/>
  <c r="F92" i="4"/>
  <c r="BE104" i="4"/>
  <c r="BE107" i="4"/>
  <c r="BE118" i="4"/>
  <c r="BE120" i="4"/>
  <c r="BE122" i="4"/>
  <c r="BE129" i="4"/>
  <c r="BE132" i="4"/>
  <c r="BE135" i="4"/>
  <c r="BE141" i="4"/>
  <c r="BE147" i="4"/>
  <c r="BE155" i="4"/>
  <c r="BE165" i="4"/>
  <c r="BE177" i="4"/>
  <c r="BE180" i="4"/>
  <c r="BE182" i="4"/>
  <c r="BE188" i="4"/>
  <c r="BE195" i="4"/>
  <c r="BE197" i="4"/>
  <c r="BE205" i="4"/>
  <c r="BE209" i="4"/>
  <c r="BE219" i="4"/>
  <c r="BE235" i="4"/>
  <c r="BE250" i="4"/>
  <c r="BE273" i="4"/>
  <c r="BE314" i="4"/>
  <c r="BE318" i="4"/>
  <c r="BE320" i="4"/>
  <c r="BE329" i="4"/>
  <c r="BE339" i="4"/>
  <c r="BE355" i="4"/>
  <c r="E83" i="4"/>
  <c r="BE110" i="4"/>
  <c r="BE144" i="4"/>
  <c r="BE160" i="4"/>
  <c r="BE162" i="4"/>
  <c r="BE170" i="4"/>
  <c r="BE173" i="4"/>
  <c r="BE193" i="4"/>
  <c r="BE199" i="4"/>
  <c r="BE221" i="4"/>
  <c r="BE231" i="4"/>
  <c r="BE239" i="4"/>
  <c r="BE265" i="4"/>
  <c r="BE269" i="4"/>
  <c r="BE271" i="4"/>
  <c r="BE276" i="4"/>
  <c r="BE291" i="4"/>
  <c r="BE294" i="4"/>
  <c r="BE311" i="4"/>
  <c r="BE333" i="4"/>
  <c r="BE346" i="4"/>
  <c r="BE358" i="4"/>
  <c r="BE361" i="4"/>
  <c r="BE370" i="4"/>
  <c r="BE377" i="4"/>
  <c r="BE385" i="4"/>
  <c r="BE388" i="4"/>
  <c r="BE391" i="4"/>
  <c r="BK91" i="3"/>
  <c r="J91" i="3"/>
  <c r="J64" i="3"/>
  <c r="J56" i="4"/>
  <c r="BE114" i="4"/>
  <c r="BE116" i="4"/>
  <c r="BE124" i="4"/>
  <c r="BE152" i="4"/>
  <c r="BE213" i="4"/>
  <c r="BE215" i="4"/>
  <c r="BE217" i="4"/>
  <c r="BE223" i="4"/>
  <c r="BE233" i="4"/>
  <c r="BE237" i="4"/>
  <c r="BE241" i="4"/>
  <c r="BE256" i="4"/>
  <c r="BE262" i="4"/>
  <c r="BE301" i="4"/>
  <c r="BE309" i="4"/>
  <c r="BE316" i="4"/>
  <c r="BE322" i="4"/>
  <c r="BE324" i="4"/>
  <c r="BE349" i="4"/>
  <c r="BE352" i="4"/>
  <c r="BE98" i="4"/>
  <c r="BE101" i="4"/>
  <c r="BE126" i="4"/>
  <c r="BE191" i="4"/>
  <c r="BE201" i="4"/>
  <c r="BE203" i="4"/>
  <c r="BE207" i="4"/>
  <c r="BE211" i="4"/>
  <c r="BE225" i="4"/>
  <c r="BE227" i="4"/>
  <c r="BE229" i="4"/>
  <c r="BE243" i="4"/>
  <c r="BE245" i="4"/>
  <c r="BE248" i="4"/>
  <c r="BE253" i="4"/>
  <c r="BE259" i="4"/>
  <c r="BE280" i="4"/>
  <c r="BE283" i="4"/>
  <c r="BE287" i="4"/>
  <c r="BE289" i="4"/>
  <c r="BE298" i="4"/>
  <c r="BE305" i="4"/>
  <c r="BE307" i="4"/>
  <c r="BE327" i="4"/>
  <c r="BE331" i="4"/>
  <c r="BE343" i="4"/>
  <c r="BE364" i="4"/>
  <c r="BE367" i="4"/>
  <c r="E50" i="3"/>
  <c r="J56" i="3"/>
  <c r="BE104" i="3"/>
  <c r="BE119" i="3"/>
  <c r="BE136" i="3"/>
  <c r="BE143" i="3"/>
  <c r="BE145" i="3"/>
  <c r="BE157" i="3"/>
  <c r="BE164" i="3"/>
  <c r="BE169" i="3"/>
  <c r="BE173" i="3"/>
  <c r="BE175" i="3"/>
  <c r="BE189" i="3"/>
  <c r="BE215" i="3"/>
  <c r="BE219" i="3"/>
  <c r="BE223" i="3"/>
  <c r="BE225" i="3"/>
  <c r="BE235" i="3"/>
  <c r="BE242" i="3"/>
  <c r="BE246" i="3"/>
  <c r="BE248" i="3"/>
  <c r="BE250" i="3"/>
  <c r="BE93" i="3"/>
  <c r="BE95" i="3"/>
  <c r="BE101" i="3"/>
  <c r="BE114" i="3"/>
  <c r="BE128" i="3"/>
  <c r="BE138" i="3"/>
  <c r="BE151" i="3"/>
  <c r="BE154" i="3"/>
  <c r="BE160" i="3"/>
  <c r="BE177" i="3"/>
  <c r="BE179" i="3"/>
  <c r="BE191" i="3"/>
  <c r="BE193" i="3"/>
  <c r="BE195" i="3"/>
  <c r="BE197" i="3"/>
  <c r="BE199" i="3"/>
  <c r="BE213" i="3"/>
  <c r="BE217" i="3"/>
  <c r="BE231" i="3"/>
  <c r="BE233" i="3"/>
  <c r="BE244" i="3"/>
  <c r="F59" i="3"/>
  <c r="BE121" i="3"/>
  <c r="BE124" i="3"/>
  <c r="BE126" i="3"/>
  <c r="BE131" i="3"/>
  <c r="BE181" i="3"/>
  <c r="BE185" i="3"/>
  <c r="BE221" i="3"/>
  <c r="BE227" i="3"/>
  <c r="BE229" i="3"/>
  <c r="BE238" i="3"/>
  <c r="BE98" i="3"/>
  <c r="BE107" i="3"/>
  <c r="BE110" i="3"/>
  <c r="BE116" i="3"/>
  <c r="BE133" i="3"/>
  <c r="BE141" i="3"/>
  <c r="BE148" i="3"/>
  <c r="BE162" i="3"/>
  <c r="BE166" i="3"/>
  <c r="BE171" i="3"/>
  <c r="BE183" i="3"/>
  <c r="BE187" i="3"/>
  <c r="BE201" i="3"/>
  <c r="BE203" i="3"/>
  <c r="BE205" i="3"/>
  <c r="BE207" i="3"/>
  <c r="BE209" i="3"/>
  <c r="BE211" i="3"/>
  <c r="BE240" i="3"/>
  <c r="BE104" i="2"/>
  <c r="BE108" i="2"/>
  <c r="BE150" i="2"/>
  <c r="BE206" i="2"/>
  <c r="BE209" i="2"/>
  <c r="BE219" i="2"/>
  <c r="BE259" i="2"/>
  <c r="BE275" i="2"/>
  <c r="BE288" i="2"/>
  <c r="BE305" i="2"/>
  <c r="E82" i="2"/>
  <c r="F91" i="2"/>
  <c r="BE144" i="2"/>
  <c r="BE154" i="2"/>
  <c r="BE171" i="2"/>
  <c r="BE176" i="2"/>
  <c r="BE191" i="2"/>
  <c r="BE195" i="2"/>
  <c r="BE198" i="2"/>
  <c r="BE213" i="2"/>
  <c r="BE230" i="2"/>
  <c r="BE234" i="2"/>
  <c r="BE242" i="2"/>
  <c r="BE255" i="2"/>
  <c r="BE269" i="2"/>
  <c r="BE339" i="2"/>
  <c r="BE346" i="2"/>
  <c r="BE350" i="2"/>
  <c r="BE355" i="2"/>
  <c r="J56" i="2"/>
  <c r="BE112" i="2"/>
  <c r="BE135" i="2"/>
  <c r="BE139" i="2"/>
  <c r="BE216" i="2"/>
  <c r="BE222" i="2"/>
  <c r="BE238" i="2"/>
  <c r="BE251" i="2"/>
  <c r="BE266" i="2"/>
  <c r="BE293" i="2"/>
  <c r="BE296" i="2"/>
  <c r="BE299" i="2"/>
  <c r="BE311" i="2"/>
  <c r="BE322" i="2"/>
  <c r="BE97" i="2"/>
  <c r="BE117" i="2"/>
  <c r="BE131" i="2"/>
  <c r="BE164" i="2"/>
  <c r="BE168" i="2"/>
  <c r="BE180" i="2"/>
  <c r="BE202" i="2"/>
  <c r="BE226" i="2"/>
  <c r="BE262" i="2"/>
  <c r="BE279" i="2"/>
  <c r="BE316" i="2"/>
  <c r="BE331" i="2"/>
  <c r="BE336" i="2"/>
  <c r="BE343" i="2"/>
  <c r="F36" i="2"/>
  <c r="BA56" i="1"/>
  <c r="F37" i="7"/>
  <c r="BB62" i="1"/>
  <c r="F37" i="10"/>
  <c r="BB66" i="1"/>
  <c r="F36" i="13"/>
  <c r="BA70" i="1"/>
  <c r="F39" i="17"/>
  <c r="BD76" i="1"/>
  <c r="F36" i="19"/>
  <c r="BA78" i="1"/>
  <c r="F38" i="22"/>
  <c r="BC82" i="1"/>
  <c r="F37" i="26"/>
  <c r="BB88" i="1"/>
  <c r="F36" i="28"/>
  <c r="BA91" i="1"/>
  <c r="F37" i="33"/>
  <c r="BB97" i="1"/>
  <c r="F36" i="35"/>
  <c r="BA99" i="1"/>
  <c r="F36" i="43"/>
  <c r="BA111" i="1"/>
  <c r="BA110" i="1"/>
  <c r="AW110" i="1"/>
  <c r="F36" i="44"/>
  <c r="BC112" i="1"/>
  <c r="F38" i="4"/>
  <c r="BC58" i="1"/>
  <c r="F39" i="7"/>
  <c r="BD62" i="1"/>
  <c r="F36" i="12"/>
  <c r="BA69" i="1"/>
  <c r="F37" i="14"/>
  <c r="BB72" i="1"/>
  <c r="F37" i="19"/>
  <c r="BB78" i="1"/>
  <c r="F37" i="22"/>
  <c r="BB82" i="1"/>
  <c r="F37" i="25"/>
  <c r="BB87" i="1"/>
  <c r="F37" i="28"/>
  <c r="BB91" i="1"/>
  <c r="J36" i="33"/>
  <c r="AW97" i="1"/>
  <c r="F36" i="34"/>
  <c r="BA98" i="1"/>
  <c r="F36" i="36"/>
  <c r="BA101" i="1"/>
  <c r="F39" i="38"/>
  <c r="BD103" i="1"/>
  <c r="F39" i="39"/>
  <c r="BD105" i="1"/>
  <c r="F38" i="42"/>
  <c r="BC109" i="1"/>
  <c r="F38" i="5"/>
  <c r="BC60" i="1"/>
  <c r="J36" i="12"/>
  <c r="AW69" i="1"/>
  <c r="F36" i="14"/>
  <c r="BA72" i="1"/>
  <c r="J36" i="16"/>
  <c r="AW74" i="1"/>
  <c r="F38" i="19"/>
  <c r="BC78" i="1"/>
  <c r="F38" i="23"/>
  <c r="BC84" i="1"/>
  <c r="F38" i="26"/>
  <c r="BC88" i="1"/>
  <c r="F36" i="31"/>
  <c r="BA95" i="1"/>
  <c r="J36" i="36"/>
  <c r="AW101" i="1"/>
  <c r="F37" i="38"/>
  <c r="BB103" i="1"/>
  <c r="F38" i="40"/>
  <c r="BC106" i="1"/>
  <c r="F34" i="44"/>
  <c r="BA112" i="1"/>
  <c r="F39" i="2"/>
  <c r="BD56" i="1"/>
  <c r="F39" i="5"/>
  <c r="BD60" i="1"/>
  <c r="F39" i="13"/>
  <c r="BD70" i="1"/>
  <c r="F39" i="15"/>
  <c r="BD73" i="1"/>
  <c r="J36" i="21"/>
  <c r="AW81" i="1"/>
  <c r="J36" i="22"/>
  <c r="AW82" i="1"/>
  <c r="J36" i="25"/>
  <c r="AW87" i="1"/>
  <c r="F39" i="28"/>
  <c r="BD91" i="1"/>
  <c r="F36" i="32"/>
  <c r="BA96" i="1"/>
  <c r="F39" i="33"/>
  <c r="BD97" i="1"/>
  <c r="F38" i="34"/>
  <c r="BC98" i="1"/>
  <c r="F39" i="37"/>
  <c r="BD102" i="1"/>
  <c r="F37" i="39"/>
  <c r="BB105" i="1"/>
  <c r="J36" i="42"/>
  <c r="AW109" i="1"/>
  <c r="F35" i="44"/>
  <c r="BB112" i="1"/>
  <c r="F36" i="3"/>
  <c r="BA57" i="1"/>
  <c r="J36" i="5"/>
  <c r="AW60" i="1"/>
  <c r="F37" i="9"/>
  <c r="BB65" i="1"/>
  <c r="F37" i="12"/>
  <c r="BB69" i="1"/>
  <c r="F36" i="15"/>
  <c r="BA73" i="1"/>
  <c r="F38" i="16"/>
  <c r="BC74" i="1"/>
  <c r="F38" i="20"/>
  <c r="BC80" i="1"/>
  <c r="J36" i="24"/>
  <c r="AW85" i="1"/>
  <c r="F36" i="27"/>
  <c r="BA89" i="1"/>
  <c r="F37" i="31"/>
  <c r="BB95" i="1"/>
  <c r="J36" i="37"/>
  <c r="AW102" i="1"/>
  <c r="F38" i="38"/>
  <c r="BC103" i="1"/>
  <c r="F37" i="40"/>
  <c r="BB106" i="1"/>
  <c r="F36" i="42"/>
  <c r="BA109" i="1"/>
  <c r="J36" i="3"/>
  <c r="AW57" i="1"/>
  <c r="F39" i="4"/>
  <c r="BD58" i="1"/>
  <c r="F37" i="6"/>
  <c r="BB61" i="1"/>
  <c r="F39" i="9"/>
  <c r="BD65" i="1"/>
  <c r="F39" i="12"/>
  <c r="BD69" i="1"/>
  <c r="F38" i="13"/>
  <c r="BC70" i="1"/>
  <c r="F38" i="17"/>
  <c r="BC76" i="1"/>
  <c r="F39" i="21"/>
  <c r="BD81" i="1"/>
  <c r="F37" i="24"/>
  <c r="BB85" i="1"/>
  <c r="F37" i="27"/>
  <c r="BB89" i="1"/>
  <c r="F39" i="31"/>
  <c r="BD95" i="1"/>
  <c r="F37" i="36"/>
  <c r="BB101" i="1"/>
  <c r="F37" i="41"/>
  <c r="BB108" i="1"/>
  <c r="J36" i="2"/>
  <c r="AW56" i="1"/>
  <c r="J36" i="4"/>
  <c r="AW58" i="1"/>
  <c r="F38" i="6"/>
  <c r="BC61" i="1"/>
  <c r="F36" i="10"/>
  <c r="BA66" i="1"/>
  <c r="F37" i="17"/>
  <c r="BB76" i="1"/>
  <c r="F39" i="22"/>
  <c r="BD82" i="1"/>
  <c r="F36" i="23"/>
  <c r="BA84" i="1"/>
  <c r="F36" i="29"/>
  <c r="BA92" i="1"/>
  <c r="F38" i="31"/>
  <c r="BC95" i="1"/>
  <c r="F36" i="38"/>
  <c r="BA103" i="1"/>
  <c r="F39" i="40"/>
  <c r="BD106" i="1"/>
  <c r="F39" i="42"/>
  <c r="BD109" i="1"/>
  <c r="F39" i="3"/>
  <c r="BD57" i="1"/>
  <c r="F36" i="5"/>
  <c r="BA60" i="1"/>
  <c r="F36" i="8"/>
  <c r="BA64" i="1"/>
  <c r="F36" i="9"/>
  <c r="BA65" i="1"/>
  <c r="F39" i="11"/>
  <c r="BD68" i="1"/>
  <c r="F39" i="14"/>
  <c r="BD72" i="1"/>
  <c r="F38" i="18"/>
  <c r="BC77" i="1"/>
  <c r="F39" i="26"/>
  <c r="BD88" i="1"/>
  <c r="J36" i="29"/>
  <c r="AW92" i="1"/>
  <c r="F39" i="30"/>
  <c r="BD93" i="1"/>
  <c r="F39" i="36"/>
  <c r="BD101" i="1"/>
  <c r="J36" i="40"/>
  <c r="AW106" i="1"/>
  <c r="F38" i="41"/>
  <c r="BC108" i="1"/>
  <c r="F36" i="4"/>
  <c r="BA58" i="1"/>
  <c r="J36" i="7"/>
  <c r="AW62" i="1"/>
  <c r="F38" i="10"/>
  <c r="BC66" i="1"/>
  <c r="J36" i="14"/>
  <c r="AW72" i="1"/>
  <c r="F36" i="18"/>
  <c r="BA77" i="1"/>
  <c r="F39" i="19"/>
  <c r="BD78" i="1"/>
  <c r="F36" i="22"/>
  <c r="BA82" i="1"/>
  <c r="F36" i="25"/>
  <c r="BA87" i="1"/>
  <c r="J36" i="30"/>
  <c r="AW93" i="1"/>
  <c r="F36" i="33"/>
  <c r="BA97" i="1"/>
  <c r="J36" i="34"/>
  <c r="AW98" i="1"/>
  <c r="J36" i="38"/>
  <c r="AW103" i="1"/>
  <c r="J32" i="38"/>
  <c r="F38" i="39"/>
  <c r="BC105" i="1"/>
  <c r="F37" i="43"/>
  <c r="BB111" i="1"/>
  <c r="BB110" i="1"/>
  <c r="AX110" i="1"/>
  <c r="F38" i="2"/>
  <c r="BC56" i="1"/>
  <c r="F39" i="6"/>
  <c r="BD61" i="1"/>
  <c r="F38" i="9"/>
  <c r="BC65" i="1"/>
  <c r="F37" i="11"/>
  <c r="BB68" i="1"/>
  <c r="F37" i="15"/>
  <c r="BB73" i="1"/>
  <c r="F37" i="16"/>
  <c r="BB74" i="1"/>
  <c r="J36" i="20"/>
  <c r="AW80" i="1"/>
  <c r="F38" i="24"/>
  <c r="BC85" i="1"/>
  <c r="F39" i="27"/>
  <c r="BD89" i="1"/>
  <c r="F36" i="30"/>
  <c r="BA93" i="1"/>
  <c r="F38" i="30"/>
  <c r="BC93" i="1"/>
  <c r="F37" i="37"/>
  <c r="BB102" i="1"/>
  <c r="F36" i="39"/>
  <c r="BA105" i="1"/>
  <c r="F38" i="43"/>
  <c r="BC111" i="1"/>
  <c r="BC110" i="1"/>
  <c r="AY110" i="1"/>
  <c r="J34" i="44"/>
  <c r="AW112" i="1"/>
  <c r="F36" i="7"/>
  <c r="BA62" i="1"/>
  <c r="F37" i="8"/>
  <c r="BB64" i="1"/>
  <c r="J36" i="11"/>
  <c r="AW68" i="1"/>
  <c r="F37" i="20"/>
  <c r="BB80" i="1"/>
  <c r="F36" i="24"/>
  <c r="BA85" i="1"/>
  <c r="J36" i="27"/>
  <c r="AW89" i="1"/>
  <c r="J36" i="28"/>
  <c r="AW91" i="1"/>
  <c r="F37" i="29"/>
  <c r="BB92" i="1"/>
  <c r="F37" i="34"/>
  <c r="BB98" i="1"/>
  <c r="F38" i="36"/>
  <c r="BC101" i="1"/>
  <c r="AS54" i="1"/>
  <c r="F37" i="3"/>
  <c r="BB57" i="1"/>
  <c r="F36" i="6"/>
  <c r="BA61" i="1"/>
  <c r="F38" i="7"/>
  <c r="BC62" i="1"/>
  <c r="F37" i="13"/>
  <c r="BB70" i="1"/>
  <c r="F39" i="16"/>
  <c r="BD74" i="1"/>
  <c r="J36" i="23"/>
  <c r="AW84" i="1"/>
  <c r="F36" i="26"/>
  <c r="BA88" i="1"/>
  <c r="F38" i="27"/>
  <c r="BC89" i="1"/>
  <c r="J36" i="31"/>
  <c r="AW95" i="1"/>
  <c r="F39" i="32"/>
  <c r="BD96" i="1"/>
  <c r="F38" i="35"/>
  <c r="BC99" i="1"/>
  <c r="J36" i="43"/>
  <c r="AW111" i="1"/>
  <c r="F37" i="2"/>
  <c r="BB56" i="1"/>
  <c r="J36" i="6"/>
  <c r="AW61" i="1"/>
  <c r="F38" i="8"/>
  <c r="BC64" i="1"/>
  <c r="F38" i="11"/>
  <c r="BC68" i="1"/>
  <c r="F38" i="15"/>
  <c r="BC73" i="1"/>
  <c r="F36" i="17"/>
  <c r="BA76" i="1"/>
  <c r="F37" i="18"/>
  <c r="BB77" i="1"/>
  <c r="F37" i="21"/>
  <c r="BB81" i="1"/>
  <c r="F38" i="21"/>
  <c r="BC81" i="1"/>
  <c r="F37" i="23"/>
  <c r="BB84" i="1"/>
  <c r="F38" i="25"/>
  <c r="BC87" i="1"/>
  <c r="F39" i="29"/>
  <c r="BD92" i="1"/>
  <c r="F37" i="32"/>
  <c r="BB96" i="1"/>
  <c r="J36" i="32"/>
  <c r="AW96" i="1"/>
  <c r="F39" i="34"/>
  <c r="BD98" i="1"/>
  <c r="F38" i="37"/>
  <c r="BC102" i="1"/>
  <c r="F39" i="41"/>
  <c r="BD108" i="1"/>
  <c r="F37" i="44"/>
  <c r="BD112" i="1"/>
  <c r="F37" i="5"/>
  <c r="BB60" i="1"/>
  <c r="F39" i="8"/>
  <c r="BD64" i="1"/>
  <c r="F39" i="10"/>
  <c r="BD66" i="1"/>
  <c r="F36" i="16"/>
  <c r="BA74" i="1"/>
  <c r="F39" i="18"/>
  <c r="BD77" i="1"/>
  <c r="F36" i="21"/>
  <c r="BA81" i="1"/>
  <c r="F39" i="23"/>
  <c r="BD84" i="1"/>
  <c r="J36" i="26"/>
  <c r="AW88" i="1"/>
  <c r="F38" i="29"/>
  <c r="BC92" i="1"/>
  <c r="F38" i="32"/>
  <c r="BC96" i="1"/>
  <c r="F38" i="33"/>
  <c r="BC97" i="1"/>
  <c r="F37" i="35"/>
  <c r="BB99" i="1"/>
  <c r="F36" i="40"/>
  <c r="BA106" i="1"/>
  <c r="F36" i="41"/>
  <c r="BA108" i="1"/>
  <c r="AU110" i="1"/>
  <c r="F38" i="3"/>
  <c r="BC57" i="1"/>
  <c r="J36" i="9"/>
  <c r="AW65" i="1"/>
  <c r="J36" i="13"/>
  <c r="AW70" i="1"/>
  <c r="J36" i="15"/>
  <c r="AW73" i="1"/>
  <c r="J36" i="18"/>
  <c r="AW77" i="1"/>
  <c r="F39" i="20"/>
  <c r="BD80" i="1"/>
  <c r="F39" i="25"/>
  <c r="BD87" i="1"/>
  <c r="F37" i="30"/>
  <c r="BB93" i="1"/>
  <c r="J36" i="35"/>
  <c r="AW99" i="1"/>
  <c r="F36" i="37"/>
  <c r="BA102" i="1"/>
  <c r="J36" i="39"/>
  <c r="AW105" i="1"/>
  <c r="J36" i="41"/>
  <c r="AW108" i="1"/>
  <c r="F37" i="42"/>
  <c r="BB109" i="1"/>
  <c r="F37" i="4"/>
  <c r="BB58" i="1"/>
  <c r="J36" i="8"/>
  <c r="AW64" i="1"/>
  <c r="J36" i="10"/>
  <c r="AW66" i="1"/>
  <c r="F36" i="11"/>
  <c r="BA68" i="1"/>
  <c r="F38" i="12"/>
  <c r="BC69" i="1"/>
  <c r="F38" i="14"/>
  <c r="BC72" i="1"/>
  <c r="J36" i="17"/>
  <c r="AW76" i="1"/>
  <c r="J36" i="19"/>
  <c r="AW78" i="1"/>
  <c r="F36" i="20"/>
  <c r="BA80" i="1"/>
  <c r="F39" i="24"/>
  <c r="BD85" i="1"/>
  <c r="F38" i="28"/>
  <c r="BC91" i="1"/>
  <c r="F39" i="35"/>
  <c r="BD99" i="1"/>
  <c r="F39" i="43"/>
  <c r="BD111" i="1"/>
  <c r="BD110" i="1"/>
  <c r="T94" i="20" l="1"/>
  <c r="T93" i="20"/>
  <c r="P94" i="20"/>
  <c r="P93" i="20"/>
  <c r="AU80" i="1"/>
  <c r="P103" i="42"/>
  <c r="P91" i="42"/>
  <c r="AU109" i="1"/>
  <c r="R91" i="34"/>
  <c r="T92" i="31"/>
  <c r="T91" i="31"/>
  <c r="T90" i="23"/>
  <c r="R91" i="3"/>
  <c r="R90" i="3"/>
  <c r="T95" i="35"/>
  <c r="T96" i="4"/>
  <c r="P91" i="3"/>
  <c r="P90" i="3"/>
  <c r="AU57" i="1"/>
  <c r="P87" i="44"/>
  <c r="P86" i="44"/>
  <c r="AU112" i="1"/>
  <c r="R103" i="42"/>
  <c r="R91" i="42"/>
  <c r="T89" i="41"/>
  <c r="T88" i="41"/>
  <c r="P89" i="39"/>
  <c r="P88" i="39"/>
  <c r="AU105" i="1"/>
  <c r="R95" i="35"/>
  <c r="R94" i="35"/>
  <c r="P92" i="31"/>
  <c r="P91" i="31"/>
  <c r="AU95" i="1"/>
  <c r="P95" i="30"/>
  <c r="R169" i="27"/>
  <c r="P97" i="23"/>
  <c r="P167" i="19"/>
  <c r="P114" i="12"/>
  <c r="P92" i="11"/>
  <c r="P91" i="11"/>
  <c r="AU68" i="1"/>
  <c r="R152" i="10"/>
  <c r="T91" i="3"/>
  <c r="T90" i="3"/>
  <c r="R89" i="41"/>
  <c r="R88" i="41"/>
  <c r="T89" i="39"/>
  <c r="T88" i="39"/>
  <c r="P89" i="32"/>
  <c r="P88" i="32"/>
  <c r="AU96" i="1"/>
  <c r="P169" i="30"/>
  <c r="R95" i="30"/>
  <c r="R111" i="29"/>
  <c r="R91" i="29"/>
  <c r="R103" i="24"/>
  <c r="R97" i="23"/>
  <c r="R96" i="19"/>
  <c r="R91" i="15"/>
  <c r="P164" i="10"/>
  <c r="T96" i="10"/>
  <c r="P96" i="10"/>
  <c r="R95" i="7"/>
  <c r="R94" i="7"/>
  <c r="P92" i="28"/>
  <c r="P91" i="28"/>
  <c r="AU91" i="1"/>
  <c r="R155" i="19"/>
  <c r="R92" i="36"/>
  <c r="R91" i="36"/>
  <c r="R169" i="30"/>
  <c r="T92" i="28"/>
  <c r="T91" i="28"/>
  <c r="R92" i="24"/>
  <c r="R91" i="24"/>
  <c r="BK114" i="12"/>
  <c r="J114" i="12"/>
  <c r="J66" i="12"/>
  <c r="P107" i="9"/>
  <c r="P106" i="9"/>
  <c r="P92" i="8"/>
  <c r="P91" i="8"/>
  <c r="AU64" i="1"/>
  <c r="P95" i="7"/>
  <c r="P94" i="7"/>
  <c r="AU62" i="1"/>
  <c r="R91" i="6"/>
  <c r="P95" i="2"/>
  <c r="P94" i="2"/>
  <c r="AU56" i="1"/>
  <c r="R91" i="26"/>
  <c r="T103" i="24"/>
  <c r="T92" i="24"/>
  <c r="T91" i="24"/>
  <c r="P95" i="22"/>
  <c r="P94" i="22"/>
  <c r="AU82" i="1"/>
  <c r="T100" i="21"/>
  <c r="R91" i="21"/>
  <c r="BK122" i="18"/>
  <c r="J122" i="18"/>
  <c r="J68" i="18"/>
  <c r="P92" i="17"/>
  <c r="P91" i="17"/>
  <c r="AU76" i="1"/>
  <c r="R95" i="16"/>
  <c r="R94" i="16"/>
  <c r="T95" i="7"/>
  <c r="P114" i="6"/>
  <c r="P91" i="6"/>
  <c r="AU61" i="1"/>
  <c r="R87" i="44"/>
  <c r="R86" i="44"/>
  <c r="P92" i="36"/>
  <c r="P91" i="36"/>
  <c r="AU101" i="1"/>
  <c r="R92" i="31"/>
  <c r="R91" i="31"/>
  <c r="R92" i="28"/>
  <c r="R91" i="28"/>
  <c r="R95" i="27"/>
  <c r="R94" i="27"/>
  <c r="P90" i="23"/>
  <c r="AU84" i="1"/>
  <c r="T91" i="21"/>
  <c r="P155" i="19"/>
  <c r="P171" i="16"/>
  <c r="T95" i="13"/>
  <c r="T94" i="13"/>
  <c r="T152" i="10"/>
  <c r="R96" i="10"/>
  <c r="R95" i="10"/>
  <c r="R186" i="4"/>
  <c r="T168" i="4"/>
  <c r="T94" i="30"/>
  <c r="T94" i="27"/>
  <c r="T94" i="22"/>
  <c r="R122" i="18"/>
  <c r="P111" i="15"/>
  <c r="P91" i="15"/>
  <c r="AU73" i="1"/>
  <c r="P95" i="13"/>
  <c r="P94" i="13"/>
  <c r="AU70" i="1"/>
  <c r="T92" i="11"/>
  <c r="T91" i="11"/>
  <c r="R107" i="9"/>
  <c r="R106" i="9"/>
  <c r="R92" i="9"/>
  <c r="T91" i="26"/>
  <c r="T96" i="19"/>
  <c r="T116" i="18"/>
  <c r="P152" i="10"/>
  <c r="BK89" i="37"/>
  <c r="J89" i="37"/>
  <c r="J64" i="37"/>
  <c r="R94" i="25"/>
  <c r="R93" i="25"/>
  <c r="P94" i="25"/>
  <c r="P93" i="25"/>
  <c r="AU87" i="1"/>
  <c r="P96" i="19"/>
  <c r="P95" i="19"/>
  <c r="AU78" i="1"/>
  <c r="T92" i="17"/>
  <c r="T91" i="17"/>
  <c r="R92" i="14"/>
  <c r="R91" i="14"/>
  <c r="R94" i="13"/>
  <c r="P91" i="12"/>
  <c r="AU69" i="1"/>
  <c r="T94" i="5"/>
  <c r="T93" i="5"/>
  <c r="T169" i="35"/>
  <c r="P95" i="35"/>
  <c r="P94" i="35"/>
  <c r="AU99" i="1"/>
  <c r="P111" i="34"/>
  <c r="P91" i="34"/>
  <c r="AU98" i="1"/>
  <c r="P100" i="21"/>
  <c r="P91" i="21"/>
  <c r="AU81" i="1"/>
  <c r="T167" i="19"/>
  <c r="T155" i="19"/>
  <c r="P122" i="18"/>
  <c r="T93" i="18"/>
  <c r="R94" i="5"/>
  <c r="R93" i="5"/>
  <c r="R116" i="18"/>
  <c r="R93" i="18"/>
  <c r="R92" i="17"/>
  <c r="R91" i="17"/>
  <c r="R92" i="8"/>
  <c r="R91" i="8"/>
  <c r="T95" i="2"/>
  <c r="T94" i="2"/>
  <c r="T87" i="44"/>
  <c r="T86" i="44"/>
  <c r="R89" i="37"/>
  <c r="R88" i="37"/>
  <c r="P91" i="29"/>
  <c r="AU92" i="1"/>
  <c r="R95" i="22"/>
  <c r="R94" i="22"/>
  <c r="T92" i="14"/>
  <c r="T91" i="14"/>
  <c r="P92" i="9"/>
  <c r="AU65" i="1"/>
  <c r="P168" i="4"/>
  <c r="P95" i="4"/>
  <c r="AU58" i="1"/>
  <c r="T111" i="34"/>
  <c r="T91" i="34"/>
  <c r="R90" i="23"/>
  <c r="P116" i="18"/>
  <c r="P93" i="18"/>
  <c r="AU77" i="1"/>
  <c r="T107" i="9"/>
  <c r="T106" i="9"/>
  <c r="T92" i="9"/>
  <c r="T170" i="7"/>
  <c r="R95" i="2"/>
  <c r="R94" i="2"/>
  <c r="P89" i="37"/>
  <c r="P88" i="37"/>
  <c r="AU102" i="1"/>
  <c r="P169" i="27"/>
  <c r="P94" i="27"/>
  <c r="AU89" i="1"/>
  <c r="P111" i="26"/>
  <c r="P91" i="26"/>
  <c r="AU88" i="1"/>
  <c r="T94" i="25"/>
  <c r="T93" i="25"/>
  <c r="P95" i="16"/>
  <c r="P94" i="16"/>
  <c r="AU74" i="1"/>
  <c r="T111" i="15"/>
  <c r="T91" i="15"/>
  <c r="R114" i="12"/>
  <c r="R91" i="12"/>
  <c r="BK92" i="11"/>
  <c r="J92" i="11"/>
  <c r="J64" i="11"/>
  <c r="T92" i="8"/>
  <c r="T91" i="8"/>
  <c r="R96" i="4"/>
  <c r="R95" i="4"/>
  <c r="BK96" i="4"/>
  <c r="J96" i="4"/>
  <c r="J64" i="4"/>
  <c r="BK94" i="5"/>
  <c r="J94" i="5"/>
  <c r="J64" i="5"/>
  <c r="BK107" i="9"/>
  <c r="J107" i="9"/>
  <c r="J67" i="9"/>
  <c r="BK160" i="16"/>
  <c r="J160" i="16"/>
  <c r="J67" i="16"/>
  <c r="BK168" i="22"/>
  <c r="J168" i="22"/>
  <c r="J69" i="22"/>
  <c r="BK91" i="23"/>
  <c r="J91" i="23"/>
  <c r="J64" i="23"/>
  <c r="BK111" i="29"/>
  <c r="J111" i="29"/>
  <c r="J66" i="29"/>
  <c r="BK92" i="36"/>
  <c r="J92" i="36"/>
  <c r="J64" i="36"/>
  <c r="BK89" i="39"/>
  <c r="J89" i="39"/>
  <c r="J64" i="39"/>
  <c r="BK103" i="42"/>
  <c r="J103" i="42"/>
  <c r="J66" i="42"/>
  <c r="BK169" i="13"/>
  <c r="J169" i="13"/>
  <c r="J69" i="13"/>
  <c r="BK92" i="14"/>
  <c r="J92" i="14"/>
  <c r="J64" i="14"/>
  <c r="BK111" i="15"/>
  <c r="J111" i="15"/>
  <c r="J66" i="15"/>
  <c r="BK167" i="19"/>
  <c r="J167" i="19"/>
  <c r="J70" i="19"/>
  <c r="BK94" i="20"/>
  <c r="J94" i="20"/>
  <c r="J64" i="20"/>
  <c r="BK103" i="24"/>
  <c r="J103" i="24"/>
  <c r="J66" i="24"/>
  <c r="BK169" i="27"/>
  <c r="J169" i="27"/>
  <c r="J69" i="27"/>
  <c r="BK89" i="32"/>
  <c r="J89" i="32"/>
  <c r="J64" i="32"/>
  <c r="BK88" i="33"/>
  <c r="J88" i="33"/>
  <c r="J64" i="33"/>
  <c r="BK111" i="34"/>
  <c r="J111" i="34"/>
  <c r="J66" i="34"/>
  <c r="BK158" i="35"/>
  <c r="J158" i="35"/>
  <c r="J67" i="35"/>
  <c r="BK95" i="2"/>
  <c r="BK94" i="2"/>
  <c r="J94" i="2"/>
  <c r="J63" i="2"/>
  <c r="BK96" i="10"/>
  <c r="J96" i="10"/>
  <c r="J64" i="10"/>
  <c r="BK171" i="16"/>
  <c r="J171" i="16"/>
  <c r="J69" i="16"/>
  <c r="BK96" i="19"/>
  <c r="J96" i="19"/>
  <c r="J64" i="19"/>
  <c r="BK157" i="22"/>
  <c r="J157" i="22"/>
  <c r="J67" i="22"/>
  <c r="BK94" i="25"/>
  <c r="J94" i="25"/>
  <c r="J64" i="25"/>
  <c r="BK158" i="30"/>
  <c r="J158" i="30"/>
  <c r="J67" i="30"/>
  <c r="BK88" i="40"/>
  <c r="J88" i="40"/>
  <c r="J64" i="40"/>
  <c r="BK87" i="44"/>
  <c r="BK86" i="44"/>
  <c r="J86" i="44"/>
  <c r="J59" i="44"/>
  <c r="BK186" i="4"/>
  <c r="J186" i="4"/>
  <c r="J70" i="4"/>
  <c r="BK92" i="6"/>
  <c r="J92" i="6"/>
  <c r="J64" i="6"/>
  <c r="BK95" i="7"/>
  <c r="J95" i="7"/>
  <c r="J64" i="7"/>
  <c r="BK92" i="8"/>
  <c r="J92" i="8"/>
  <c r="J64" i="8"/>
  <c r="BK93" i="9"/>
  <c r="J93" i="9"/>
  <c r="J64" i="9"/>
  <c r="BK158" i="13"/>
  <c r="J158" i="13"/>
  <c r="J67" i="13"/>
  <c r="BK100" i="21"/>
  <c r="J100" i="21"/>
  <c r="J66" i="21"/>
  <c r="BK111" i="26"/>
  <c r="J111" i="26"/>
  <c r="J66" i="26"/>
  <c r="BK158" i="27"/>
  <c r="J158" i="27"/>
  <c r="J67" i="27"/>
  <c r="BK92" i="28"/>
  <c r="J92" i="28"/>
  <c r="J64" i="28"/>
  <c r="BK169" i="30"/>
  <c r="J169" i="30"/>
  <c r="J69" i="30"/>
  <c r="BK88" i="43"/>
  <c r="J88" i="43"/>
  <c r="J64" i="43"/>
  <c r="BK88" i="41"/>
  <c r="J88" i="41"/>
  <c r="J63" i="41"/>
  <c r="AG103" i="1"/>
  <c r="J95" i="35"/>
  <c r="J64" i="35"/>
  <c r="BK91" i="34"/>
  <c r="J91" i="34"/>
  <c r="BK91" i="31"/>
  <c r="J91" i="31"/>
  <c r="J63" i="31"/>
  <c r="J95" i="30"/>
  <c r="J64" i="30"/>
  <c r="BK91" i="29"/>
  <c r="J91" i="29"/>
  <c r="J63" i="29"/>
  <c r="BK90" i="23"/>
  <c r="J90" i="23"/>
  <c r="J63" i="23"/>
  <c r="BK94" i="22"/>
  <c r="J94" i="22"/>
  <c r="J63" i="22"/>
  <c r="BK91" i="21"/>
  <c r="J91" i="21"/>
  <c r="J63" i="21"/>
  <c r="BK155" i="19"/>
  <c r="BK95" i="19"/>
  <c r="J95" i="19"/>
  <c r="J63" i="19"/>
  <c r="J92" i="17"/>
  <c r="J64" i="17"/>
  <c r="BK91" i="15"/>
  <c r="J91" i="15"/>
  <c r="J63" i="15"/>
  <c r="J95" i="13"/>
  <c r="J64" i="13"/>
  <c r="J92" i="12"/>
  <c r="J64" i="12"/>
  <c r="BK95" i="10"/>
  <c r="J95" i="10"/>
  <c r="BK94" i="7"/>
  <c r="J94" i="7"/>
  <c r="BK91" i="6"/>
  <c r="J91" i="6"/>
  <c r="BK95" i="4"/>
  <c r="J95" i="4"/>
  <c r="J63" i="4"/>
  <c r="BK90" i="3"/>
  <c r="J90" i="3"/>
  <c r="J63" i="3"/>
  <c r="AU107" i="1"/>
  <c r="BB55" i="1"/>
  <c r="AX55" i="1"/>
  <c r="J35" i="6"/>
  <c r="AV61" i="1"/>
  <c r="AT61" i="1"/>
  <c r="J35" i="10"/>
  <c r="AV66" i="1"/>
  <c r="AT66" i="1"/>
  <c r="J35" i="19"/>
  <c r="AV78" i="1"/>
  <c r="AT78" i="1"/>
  <c r="BA86" i="1"/>
  <c r="AW86" i="1"/>
  <c r="BC86" i="1"/>
  <c r="AY86" i="1"/>
  <c r="F35" i="28"/>
  <c r="AZ91" i="1"/>
  <c r="BA100" i="1"/>
  <c r="AW100" i="1"/>
  <c r="BB100" i="1"/>
  <c r="AX100" i="1"/>
  <c r="BA107" i="1"/>
  <c r="AW107" i="1"/>
  <c r="J35" i="42"/>
  <c r="AV109" i="1"/>
  <c r="AT109" i="1"/>
  <c r="BA59" i="1"/>
  <c r="AW59" i="1"/>
  <c r="J32" i="7"/>
  <c r="AG62" i="1"/>
  <c r="F35" i="8"/>
  <c r="AZ64" i="1"/>
  <c r="F35" i="12"/>
  <c r="AZ69" i="1"/>
  <c r="J35" i="15"/>
  <c r="AV73" i="1"/>
  <c r="AT73" i="1"/>
  <c r="F35" i="19"/>
  <c r="AZ78" i="1"/>
  <c r="BB83" i="1"/>
  <c r="AX83" i="1"/>
  <c r="F35" i="27"/>
  <c r="AZ89" i="1"/>
  <c r="J35" i="37"/>
  <c r="AV102" i="1"/>
  <c r="AT102" i="1"/>
  <c r="J35" i="43"/>
  <c r="AV111" i="1"/>
  <c r="AT111" i="1"/>
  <c r="F35" i="3"/>
  <c r="AZ57" i="1"/>
  <c r="J35" i="4"/>
  <c r="AV58" i="1"/>
  <c r="AT58" i="1"/>
  <c r="F35" i="9"/>
  <c r="AZ65" i="1"/>
  <c r="F35" i="16"/>
  <c r="AZ74" i="1"/>
  <c r="BB79" i="1"/>
  <c r="AX79" i="1"/>
  <c r="J35" i="23"/>
  <c r="AV84" i="1"/>
  <c r="AT84" i="1"/>
  <c r="AU104" i="1"/>
  <c r="F35" i="2"/>
  <c r="AZ56" i="1"/>
  <c r="BA63" i="1"/>
  <c r="AW63" i="1"/>
  <c r="BD67" i="1"/>
  <c r="J32" i="17"/>
  <c r="AG76" i="1"/>
  <c r="J35" i="18"/>
  <c r="AV77" i="1"/>
  <c r="AT77" i="1"/>
  <c r="F35" i="23"/>
  <c r="AZ84" i="1"/>
  <c r="BD86" i="1"/>
  <c r="BA90" i="1"/>
  <c r="AW90" i="1"/>
  <c r="J35" i="34"/>
  <c r="AV98" i="1"/>
  <c r="AT98" i="1"/>
  <c r="BB107" i="1"/>
  <c r="AX107" i="1"/>
  <c r="BD107" i="1"/>
  <c r="BD59" i="1"/>
  <c r="BB59" i="1"/>
  <c r="AX59" i="1"/>
  <c r="J35" i="8"/>
  <c r="AV64" i="1"/>
  <c r="AT64" i="1"/>
  <c r="F35" i="13"/>
  <c r="AZ70" i="1"/>
  <c r="F35" i="22"/>
  <c r="AZ82" i="1"/>
  <c r="F35" i="33"/>
  <c r="AZ97" i="1"/>
  <c r="BD94" i="1"/>
  <c r="BC94" i="1"/>
  <c r="AY94" i="1"/>
  <c r="F35" i="36"/>
  <c r="AZ101" i="1"/>
  <c r="F35" i="4"/>
  <c r="AZ58" i="1"/>
  <c r="J35" i="30"/>
  <c r="AV93" i="1"/>
  <c r="AT93" i="1"/>
  <c r="J33" i="44"/>
  <c r="AV112" i="1"/>
  <c r="AT112" i="1"/>
  <c r="BC67" i="1"/>
  <c r="AY67" i="1"/>
  <c r="BB67" i="1"/>
  <c r="AX67" i="1"/>
  <c r="J35" i="14"/>
  <c r="AV72" i="1"/>
  <c r="AT72" i="1"/>
  <c r="BD79" i="1"/>
  <c r="BC83" i="1"/>
  <c r="AY83" i="1"/>
  <c r="J35" i="25"/>
  <c r="AV87" i="1"/>
  <c r="AT87" i="1"/>
  <c r="F35" i="30"/>
  <c r="AZ93" i="1"/>
  <c r="J32" i="34"/>
  <c r="AG98" i="1"/>
  <c r="BB94" i="1"/>
  <c r="AX94" i="1"/>
  <c r="F35" i="37"/>
  <c r="AZ102" i="1"/>
  <c r="BD100" i="1"/>
  <c r="BB104" i="1"/>
  <c r="AX104" i="1"/>
  <c r="F35" i="40"/>
  <c r="AZ106" i="1"/>
  <c r="F33" i="44"/>
  <c r="AZ112" i="1"/>
  <c r="J35" i="5"/>
  <c r="AV60" i="1"/>
  <c r="AT60" i="1"/>
  <c r="J35" i="11"/>
  <c r="AV68" i="1"/>
  <c r="AT68" i="1"/>
  <c r="BB75" i="1"/>
  <c r="AX75" i="1"/>
  <c r="BC79" i="1"/>
  <c r="AY79" i="1"/>
  <c r="BA83" i="1"/>
  <c r="AW83" i="1"/>
  <c r="J35" i="26"/>
  <c r="AV88" i="1"/>
  <c r="AT88" i="1"/>
  <c r="F35" i="31"/>
  <c r="AZ95" i="1"/>
  <c r="J35" i="36"/>
  <c r="AV101" i="1"/>
  <c r="AT101" i="1"/>
  <c r="J35" i="2"/>
  <c r="AV56" i="1"/>
  <c r="AT56" i="1"/>
  <c r="J35" i="12"/>
  <c r="AV69" i="1"/>
  <c r="AT69" i="1"/>
  <c r="BD71" i="1"/>
  <c r="BB71" i="1"/>
  <c r="AX71" i="1"/>
  <c r="J35" i="17"/>
  <c r="AV76" i="1"/>
  <c r="AT76" i="1"/>
  <c r="J35" i="24"/>
  <c r="AV85" i="1"/>
  <c r="AT85" i="1"/>
  <c r="BD90" i="1"/>
  <c r="BB90" i="1"/>
  <c r="AX90" i="1"/>
  <c r="J35" i="31"/>
  <c r="AV95" i="1"/>
  <c r="AT95" i="1"/>
  <c r="J35" i="3"/>
  <c r="AV57" i="1"/>
  <c r="AT57" i="1"/>
  <c r="BA71" i="1"/>
  <c r="AW71" i="1"/>
  <c r="J35" i="21"/>
  <c r="AV81" i="1"/>
  <c r="AT81" i="1"/>
  <c r="F35" i="25"/>
  <c r="AZ87" i="1"/>
  <c r="J35" i="35"/>
  <c r="AV99" i="1"/>
  <c r="AT99" i="1"/>
  <c r="J35" i="7"/>
  <c r="AV62" i="1"/>
  <c r="AT62" i="1"/>
  <c r="F35" i="18"/>
  <c r="AZ77" i="1"/>
  <c r="BD83" i="1"/>
  <c r="J35" i="27"/>
  <c r="AV89" i="1"/>
  <c r="AT89" i="1"/>
  <c r="J35" i="29"/>
  <c r="AV92" i="1"/>
  <c r="AT92" i="1"/>
  <c r="F35" i="32"/>
  <c r="AZ96" i="1"/>
  <c r="F35" i="35"/>
  <c r="AZ99" i="1"/>
  <c r="BC100" i="1"/>
  <c r="AY100" i="1"/>
  <c r="BA104" i="1"/>
  <c r="AW104" i="1"/>
  <c r="BD104" i="1"/>
  <c r="J35" i="41"/>
  <c r="AV108" i="1"/>
  <c r="AT108" i="1"/>
  <c r="AU83" i="1"/>
  <c r="BD55" i="1"/>
  <c r="J32" i="6"/>
  <c r="AG61" i="1"/>
  <c r="J35" i="9"/>
  <c r="AV65" i="1"/>
  <c r="AT65" i="1"/>
  <c r="BA67" i="1"/>
  <c r="AW67" i="1"/>
  <c r="J35" i="16"/>
  <c r="AV74" i="1"/>
  <c r="AT74" i="1"/>
  <c r="F35" i="20"/>
  <c r="AZ80" i="1"/>
  <c r="BB86" i="1"/>
  <c r="AX86" i="1"/>
  <c r="BC90" i="1"/>
  <c r="AY90" i="1"/>
  <c r="J35" i="33"/>
  <c r="AV97" i="1"/>
  <c r="AT97" i="1"/>
  <c r="F35" i="38"/>
  <c r="AZ103" i="1"/>
  <c r="BC107" i="1"/>
  <c r="AY107" i="1"/>
  <c r="BC55" i="1"/>
  <c r="F35" i="5"/>
  <c r="AZ60" i="1"/>
  <c r="F35" i="15"/>
  <c r="AZ73" i="1"/>
  <c r="F35" i="21"/>
  <c r="AZ81" i="1"/>
  <c r="F35" i="26"/>
  <c r="AZ88" i="1"/>
  <c r="F35" i="34"/>
  <c r="AZ98" i="1"/>
  <c r="J35" i="39"/>
  <c r="AV105" i="1"/>
  <c r="AT105" i="1"/>
  <c r="F35" i="6"/>
  <c r="AZ61" i="1"/>
  <c r="BC59" i="1"/>
  <c r="AY59" i="1"/>
  <c r="F35" i="10"/>
  <c r="AZ66" i="1"/>
  <c r="J35" i="13"/>
  <c r="AV70" i="1"/>
  <c r="AT70" i="1"/>
  <c r="BC71" i="1"/>
  <c r="AY71" i="1"/>
  <c r="F35" i="17"/>
  <c r="AZ76" i="1"/>
  <c r="J35" i="22"/>
  <c r="AV82" i="1"/>
  <c r="AT82" i="1"/>
  <c r="F35" i="29"/>
  <c r="AZ92" i="1"/>
  <c r="J35" i="32"/>
  <c r="AV96" i="1"/>
  <c r="AT96" i="1"/>
  <c r="J35" i="38"/>
  <c r="AV103" i="1"/>
  <c r="AT103" i="1"/>
  <c r="AN103" i="1"/>
  <c r="BC104" i="1"/>
  <c r="AY104" i="1"/>
  <c r="J35" i="40"/>
  <c r="AV106" i="1"/>
  <c r="AT106" i="1"/>
  <c r="F35" i="41"/>
  <c r="AZ108" i="1"/>
  <c r="BC63" i="1"/>
  <c r="AY63" i="1"/>
  <c r="BB63" i="1"/>
  <c r="AX63" i="1"/>
  <c r="J32" i="10"/>
  <c r="AG66" i="1"/>
  <c r="F35" i="11"/>
  <c r="AZ68" i="1"/>
  <c r="BC75" i="1"/>
  <c r="AY75" i="1"/>
  <c r="BA75" i="1"/>
  <c r="AW75" i="1"/>
  <c r="J35" i="20"/>
  <c r="AV80" i="1"/>
  <c r="AT80" i="1"/>
  <c r="F35" i="43"/>
  <c r="AZ111" i="1"/>
  <c r="AZ110" i="1"/>
  <c r="AV110" i="1"/>
  <c r="AT110" i="1"/>
  <c r="BA55" i="1"/>
  <c r="AW55" i="1"/>
  <c r="F35" i="7"/>
  <c r="AZ62" i="1"/>
  <c r="BD63" i="1"/>
  <c r="F35" i="14"/>
  <c r="AZ72" i="1"/>
  <c r="BD75" i="1"/>
  <c r="BA79" i="1"/>
  <c r="AW79" i="1"/>
  <c r="F35" i="24"/>
  <c r="AZ85" i="1"/>
  <c r="J35" i="28"/>
  <c r="AV91" i="1"/>
  <c r="AT91" i="1"/>
  <c r="BA94" i="1"/>
  <c r="AW94" i="1"/>
  <c r="F35" i="39"/>
  <c r="AZ105" i="1"/>
  <c r="F35" i="42"/>
  <c r="AZ109" i="1"/>
  <c r="T94" i="7" l="1"/>
  <c r="T95" i="10"/>
  <c r="R94" i="30"/>
  <c r="T94" i="35"/>
  <c r="R95" i="19"/>
  <c r="P94" i="30"/>
  <c r="AU93" i="1"/>
  <c r="T95" i="19"/>
  <c r="P95" i="10"/>
  <c r="AU66" i="1"/>
  <c r="T95" i="4"/>
  <c r="BK92" i="24"/>
  <c r="J92" i="24"/>
  <c r="J64" i="24"/>
  <c r="BK94" i="16"/>
  <c r="J94" i="16"/>
  <c r="J63" i="16"/>
  <c r="J95" i="2"/>
  <c r="J64" i="2"/>
  <c r="BK93" i="20"/>
  <c r="J93" i="20"/>
  <c r="J63" i="20"/>
  <c r="BK91" i="28"/>
  <c r="J91" i="28"/>
  <c r="BK91" i="8"/>
  <c r="J91" i="8"/>
  <c r="BK88" i="32"/>
  <c r="J88" i="32"/>
  <c r="J63" i="32"/>
  <c r="J87" i="44"/>
  <c r="J60" i="44"/>
  <c r="BK91" i="11"/>
  <c r="J91" i="11"/>
  <c r="BK87" i="33"/>
  <c r="J87" i="33"/>
  <c r="J63" i="33"/>
  <c r="BK91" i="36"/>
  <c r="J91" i="36"/>
  <c r="J63" i="36"/>
  <c r="BK88" i="39"/>
  <c r="J88" i="39"/>
  <c r="J63" i="39"/>
  <c r="BK87" i="40"/>
  <c r="J87" i="40"/>
  <c r="J63" i="40"/>
  <c r="BK94" i="27"/>
  <c r="J94" i="27"/>
  <c r="J63" i="27"/>
  <c r="BK94" i="30"/>
  <c r="J94" i="30"/>
  <c r="BK91" i="14"/>
  <c r="J91" i="14"/>
  <c r="BK93" i="25"/>
  <c r="J93" i="25"/>
  <c r="BK88" i="37"/>
  <c r="J88" i="37"/>
  <c r="J63" i="37"/>
  <c r="BK116" i="18"/>
  <c r="J116" i="18"/>
  <c r="J66" i="18"/>
  <c r="BK91" i="12"/>
  <c r="J91" i="12"/>
  <c r="J63" i="12"/>
  <c r="BK91" i="42"/>
  <c r="J91" i="42"/>
  <c r="J63" i="42"/>
  <c r="BK106" i="9"/>
  <c r="J106" i="9"/>
  <c r="J66" i="9"/>
  <c r="BK93" i="5"/>
  <c r="J93" i="5"/>
  <c r="BK91" i="26"/>
  <c r="J91" i="26"/>
  <c r="J63" i="26"/>
  <c r="BK94" i="13"/>
  <c r="J94" i="13"/>
  <c r="BK94" i="35"/>
  <c r="J94" i="35"/>
  <c r="BK87" i="43"/>
  <c r="J87" i="43"/>
  <c r="J63" i="43"/>
  <c r="J41" i="38"/>
  <c r="AN98" i="1"/>
  <c r="J63" i="34"/>
  <c r="J41" i="34"/>
  <c r="J155" i="19"/>
  <c r="J67" i="19"/>
  <c r="AN76" i="1"/>
  <c r="J41" i="17"/>
  <c r="AN66" i="1"/>
  <c r="J63" i="10"/>
  <c r="J41" i="10"/>
  <c r="AN62" i="1"/>
  <c r="J63" i="7"/>
  <c r="AN61" i="1"/>
  <c r="J63" i="6"/>
  <c r="J41" i="7"/>
  <c r="J41" i="6"/>
  <c r="AU90" i="1"/>
  <c r="AU71" i="1"/>
  <c r="J32" i="2"/>
  <c r="AG56" i="1"/>
  <c r="J32" i="21"/>
  <c r="AG81" i="1"/>
  <c r="BC54" i="1"/>
  <c r="AY54" i="1"/>
  <c r="J32" i="3"/>
  <c r="AG57" i="1"/>
  <c r="AZ79" i="1"/>
  <c r="AV79" i="1"/>
  <c r="AT79" i="1"/>
  <c r="AU63" i="1"/>
  <c r="J32" i="35"/>
  <c r="AG99" i="1"/>
  <c r="J32" i="19"/>
  <c r="AG78" i="1"/>
  <c r="AN78" i="1"/>
  <c r="AZ100" i="1"/>
  <c r="AV100" i="1"/>
  <c r="AT100" i="1"/>
  <c r="AZ67" i="1"/>
  <c r="AV67" i="1"/>
  <c r="AT67" i="1"/>
  <c r="J32" i="29"/>
  <c r="AG92" i="1"/>
  <c r="AU67" i="1"/>
  <c r="J32" i="8"/>
  <c r="AG64" i="1"/>
  <c r="AZ71" i="1"/>
  <c r="AV71" i="1"/>
  <c r="AT71" i="1"/>
  <c r="AU94" i="1"/>
  <c r="J32" i="25"/>
  <c r="AG87" i="1"/>
  <c r="J32" i="13"/>
  <c r="AG70" i="1"/>
  <c r="J32" i="15"/>
  <c r="AG73" i="1"/>
  <c r="AZ107" i="1"/>
  <c r="AV107" i="1"/>
  <c r="AT107" i="1"/>
  <c r="J32" i="11"/>
  <c r="AG68" i="1"/>
  <c r="J32" i="5"/>
  <c r="AG60" i="1"/>
  <c r="AG59" i="1"/>
  <c r="AY55" i="1"/>
  <c r="J32" i="23"/>
  <c r="AG84" i="1"/>
  <c r="J32" i="41"/>
  <c r="AG108" i="1"/>
  <c r="J32" i="4"/>
  <c r="AG58" i="1"/>
  <c r="AN58" i="1"/>
  <c r="AZ83" i="1"/>
  <c r="AV83" i="1"/>
  <c r="AT83" i="1"/>
  <c r="AU75" i="1"/>
  <c r="AU59" i="1"/>
  <c r="AU55" i="1"/>
  <c r="AU100" i="1"/>
  <c r="AZ59" i="1"/>
  <c r="AV59" i="1"/>
  <c r="AT59" i="1"/>
  <c r="BB54" i="1"/>
  <c r="W31" i="1"/>
  <c r="J32" i="22"/>
  <c r="AG82" i="1"/>
  <c r="AN82" i="1"/>
  <c r="J32" i="31"/>
  <c r="AG95" i="1"/>
  <c r="BA54" i="1"/>
  <c r="W30" i="1"/>
  <c r="AZ104" i="1"/>
  <c r="AV104" i="1"/>
  <c r="AT104" i="1"/>
  <c r="AU86" i="1"/>
  <c r="AZ55" i="1"/>
  <c r="AV55" i="1"/>
  <c r="AT55" i="1"/>
  <c r="AZ90" i="1"/>
  <c r="AV90" i="1"/>
  <c r="AT90" i="1"/>
  <c r="AU79" i="1"/>
  <c r="J30" i="44"/>
  <c r="AG112" i="1"/>
  <c r="AZ94" i="1"/>
  <c r="AV94" i="1"/>
  <c r="AT94" i="1"/>
  <c r="J32" i="28"/>
  <c r="AG91" i="1"/>
  <c r="J32" i="14"/>
  <c r="AG72" i="1"/>
  <c r="AZ63" i="1"/>
  <c r="AV63" i="1"/>
  <c r="AT63" i="1"/>
  <c r="AZ86" i="1"/>
  <c r="AV86" i="1"/>
  <c r="AT86" i="1"/>
  <c r="J32" i="30"/>
  <c r="AG93" i="1"/>
  <c r="AZ75" i="1"/>
  <c r="AV75" i="1"/>
  <c r="AT75" i="1"/>
  <c r="BD54" i="1"/>
  <c r="W33" i="1"/>
  <c r="J41" i="25" l="1"/>
  <c r="J41" i="11"/>
  <c r="J39" i="44"/>
  <c r="BK92" i="9"/>
  <c r="J92" i="9"/>
  <c r="J41" i="14"/>
  <c r="J41" i="35"/>
  <c r="J41" i="8"/>
  <c r="J41" i="28"/>
  <c r="J41" i="30"/>
  <c r="J41" i="5"/>
  <c r="J41" i="13"/>
  <c r="J41" i="2"/>
  <c r="BK93" i="18"/>
  <c r="J93" i="18"/>
  <c r="J63" i="14"/>
  <c r="J63" i="28"/>
  <c r="J63" i="11"/>
  <c r="J63" i="5"/>
  <c r="J63" i="13"/>
  <c r="BK91" i="24"/>
  <c r="J91" i="24"/>
  <c r="J63" i="24"/>
  <c r="J63" i="25"/>
  <c r="J63" i="8"/>
  <c r="J63" i="30"/>
  <c r="J63" i="35"/>
  <c r="J41" i="41"/>
  <c r="AN108" i="1"/>
  <c r="J41" i="31"/>
  <c r="AN95" i="1"/>
  <c r="J41" i="29"/>
  <c r="AN92" i="1"/>
  <c r="J41" i="23"/>
  <c r="AN84" i="1"/>
  <c r="J41" i="22"/>
  <c r="J41" i="21"/>
  <c r="AN81" i="1"/>
  <c r="J41" i="19"/>
  <c r="J41" i="15"/>
  <c r="AN73" i="1"/>
  <c r="AN59" i="1"/>
  <c r="J41" i="4"/>
  <c r="J41" i="3"/>
  <c r="AN57" i="1"/>
  <c r="AN56" i="1"/>
  <c r="AN64" i="1"/>
  <c r="AN70" i="1"/>
  <c r="AN93" i="1"/>
  <c r="AN99" i="1"/>
  <c r="AN112" i="1"/>
  <c r="AN72" i="1"/>
  <c r="AN87" i="1"/>
  <c r="AN60" i="1"/>
  <c r="AN68" i="1"/>
  <c r="AN91" i="1"/>
  <c r="J32" i="18"/>
  <c r="AG77" i="1"/>
  <c r="AN77" i="1"/>
  <c r="AG55" i="1"/>
  <c r="AX54" i="1"/>
  <c r="AW54" i="1"/>
  <c r="AK30" i="1"/>
  <c r="AU54" i="1"/>
  <c r="W32" i="1"/>
  <c r="J32" i="27"/>
  <c r="AG89" i="1"/>
  <c r="AN89" i="1"/>
  <c r="J32" i="43"/>
  <c r="AG111" i="1"/>
  <c r="AG110" i="1"/>
  <c r="AN110" i="1"/>
  <c r="AZ54" i="1"/>
  <c r="W29" i="1"/>
  <c r="J32" i="9"/>
  <c r="AG65" i="1"/>
  <c r="J32" i="26"/>
  <c r="AG88" i="1"/>
  <c r="AN88" i="1"/>
  <c r="J32" i="42"/>
  <c r="AG109" i="1"/>
  <c r="AN109" i="1"/>
  <c r="J32" i="20"/>
  <c r="AG80" i="1"/>
  <c r="AG79" i="1"/>
  <c r="AN79" i="1"/>
  <c r="J32" i="12"/>
  <c r="AG69" i="1"/>
  <c r="AN69" i="1"/>
  <c r="J32" i="40"/>
  <c r="AG106" i="1"/>
  <c r="J32" i="16"/>
  <c r="AG74" i="1"/>
  <c r="AN74" i="1"/>
  <c r="AG90" i="1"/>
  <c r="J32" i="33"/>
  <c r="AG97" i="1"/>
  <c r="J32" i="37"/>
  <c r="AG102" i="1"/>
  <c r="AN102" i="1"/>
  <c r="J32" i="39"/>
  <c r="AG105" i="1"/>
  <c r="J32" i="32"/>
  <c r="AG96" i="1"/>
  <c r="J32" i="36"/>
  <c r="AG101" i="1"/>
  <c r="AN90" i="1" l="1"/>
  <c r="J41" i="37"/>
  <c r="J41" i="26"/>
  <c r="J41" i="42"/>
  <c r="J41" i="43"/>
  <c r="J41" i="40"/>
  <c r="J41" i="33"/>
  <c r="J63" i="9"/>
  <c r="J41" i="27"/>
  <c r="J41" i="39"/>
  <c r="J41" i="36"/>
  <c r="J41" i="16"/>
  <c r="J41" i="9"/>
  <c r="J41" i="18"/>
  <c r="J41" i="20"/>
  <c r="J41" i="32"/>
  <c r="J41" i="12"/>
  <c r="J63" i="18"/>
  <c r="AN55" i="1"/>
  <c r="AN105" i="1"/>
  <c r="AN96" i="1"/>
  <c r="AN106" i="1"/>
  <c r="AN111" i="1"/>
  <c r="AN80" i="1"/>
  <c r="AN65" i="1"/>
  <c r="AN97" i="1"/>
  <c r="AN101" i="1"/>
  <c r="AG63" i="1"/>
  <c r="AG104" i="1"/>
  <c r="J32" i="24"/>
  <c r="AG85" i="1"/>
  <c r="AG83" i="1"/>
  <c r="AN83" i="1"/>
  <c r="AV54" i="1"/>
  <c r="AK29" i="1"/>
  <c r="AG67" i="1"/>
  <c r="AG75" i="1"/>
  <c r="AN75" i="1"/>
  <c r="AG86" i="1"/>
  <c r="AN86" i="1"/>
  <c r="AG100" i="1"/>
  <c r="AG107" i="1"/>
  <c r="AN107" i="1"/>
  <c r="AG71" i="1"/>
  <c r="AN71" i="1"/>
  <c r="AG94" i="1"/>
  <c r="AN94" i="1"/>
  <c r="AN63" i="1" l="1"/>
  <c r="J41" i="24"/>
  <c r="AN85" i="1"/>
  <c r="AN100" i="1"/>
  <c r="AN67" i="1"/>
  <c r="AN104" i="1"/>
  <c r="AG54" i="1"/>
  <c r="AK26" i="1"/>
  <c r="AT54" i="1"/>
  <c r="AN54" i="1"/>
  <c r="AK35" i="1" l="1"/>
</calcChain>
</file>

<file path=xl/sharedStrings.xml><?xml version="1.0" encoding="utf-8"?>
<sst xmlns="http://schemas.openxmlformats.org/spreadsheetml/2006/main" count="71605" uniqueCount="4000">
  <si>
    <t>Export Komplet</t>
  </si>
  <si>
    <t>VZ</t>
  </si>
  <si>
    <t>2.0</t>
  </si>
  <si>
    <t>ZAMOK</t>
  </si>
  <si>
    <t>False</t>
  </si>
  <si>
    <t>{51471ada-9196-4e4e-b85f-eac989248af9}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</si>
  <si>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</si>
  <si>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</si>
  <si>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</si>
  <si>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</si>
  <si>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</si>
  <si>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</si>
  <si>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</si>
  <si>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</si>
  <si>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742024SP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</si>
  <si>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</si>
  <si>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</si>
  <si>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Cheb, Křižovatky upgrade</t>
  </si>
  <si>
    <t>KSO:</t>
  </si>
  <si>
    <t>822 27</t>
  </si>
  <si>
    <t>CC-CZ:</t>
  </si>
  <si>
    <t>21121</t>
  </si>
  <si>
    <t>Místo:</t>
  </si>
  <si>
    <t>Cheb</t>
  </si>
  <si>
    <t>Datum:</t>
  </si>
  <si>
    <t>3. 11. 2025</t>
  </si>
  <si>
    <t>Zadavatel:</t>
  </si>
  <si>
    <t>IČ:</t>
  </si>
  <si>
    <t>00253979</t>
  </si>
  <si>
    <t>Město Cheb, nám. Krále Jiřího 1/14, Cheb</t>
  </si>
  <si>
    <t>DIČ:</t>
  </si>
  <si>
    <t>CZ00253979</t>
  </si>
  <si>
    <t>Účastník:</t>
  </si>
  <si>
    <t>Vyplň údaj</t>
  </si>
  <si>
    <t>Projektant:</t>
  </si>
  <si>
    <t>26392526</t>
  </si>
  <si>
    <t>DSVA, s.r.o.</t>
  </si>
  <si>
    <t>CZ26392526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</si>
  <si>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</si>
  <si>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</si>
  <si>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</si>
  <si>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</si>
  <si>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</si>
  <si>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</si>
  <si>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</si>
  <si>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</si>
  <si>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</si>
  <si>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</si>
  <si>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</si>
  <si>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</si>
  <si>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</si>
  <si>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</si>
  <si>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</si>
  <si>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</si>
  <si>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</si>
  <si>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</si>
  <si>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</si>
  <si>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</si>
  <si>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</si>
  <si>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</si>
  <si>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</si>
  <si>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</si>
  <si>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</si>
  <si>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</si>
  <si>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</si>
  <si>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</si>
  <si>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</si>
  <si>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</si>
  <si>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</si>
  <si>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</si>
  <si>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</si>
  <si>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</si>
  <si>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</si>
  <si>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</si>
  <si>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</si>
  <si>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/>
  </si>
  <si>
    <t>D</t>
  </si>
  <si>
    <t>0</t>
  </si>
  <si>
    <t>###NOIMPORT###</t>
  </si>
  <si>
    <t>IMPORT</t>
  </si>
  <si>
    <t>{00000000-0000-0000-0000-000000000000}</t>
  </si>
  <si>
    <t>D_1_1</t>
  </si>
  <si>
    <t>CHK 01 Pivovarská - Májová a CHK02 Evropská - Pivovarská</t>
  </si>
  <si>
    <t>STA</t>
  </si>
  <si>
    <t>1</t>
  </si>
  <si>
    <t>{dd03bbbe-f2b3-42a7-8cb8-1dc5b7dde9fb}</t>
  </si>
  <si>
    <t>2</t>
  </si>
  <si>
    <t>/</t>
  </si>
  <si>
    <t>D.1.1.1</t>
  </si>
  <si>
    <t>Dopravní řešení - stavební část</t>
  </si>
  <si>
    <t>Soupis</t>
  </si>
  <si>
    <t>{358beacb-5acc-4c8f-8f15-a40c7fc4d65a}</t>
  </si>
  <si>
    <t>D.1.1.2</t>
  </si>
  <si>
    <t>Dopravní řešení SSZ</t>
  </si>
  <si>
    <t>{8a33b008-c5d6-4233-8f14-5883f572a4f1}</t>
  </si>
  <si>
    <t>D.1.1.3</t>
  </si>
  <si>
    <t>Kabeláž SSZ</t>
  </si>
  <si>
    <t>{c73f6e64-b6b4-4cad-a589-1307e1a2ffa1}</t>
  </si>
  <si>
    <t>D_1_3</t>
  </si>
  <si>
    <t>CHK 03 Evropská - Dukelská</t>
  </si>
  <si>
    <t>{0a4af8f4-fc1a-4fc4-a290-6b67b1d92ae7}</t>
  </si>
  <si>
    <t>D.1.3.1</t>
  </si>
  <si>
    <t>{31b1c1df-804b-41eb-ba77-5e4bbe73275b}</t>
  </si>
  <si>
    <t>D.1.3.2</t>
  </si>
  <si>
    <t>{dd55affb-3318-4635-838b-dd6b04b50b83}</t>
  </si>
  <si>
    <t>D.1.3.3</t>
  </si>
  <si>
    <t>{97e2c02d-963e-4143-9b3a-29c8233e6090}</t>
  </si>
  <si>
    <t>D_1_4</t>
  </si>
  <si>
    <t>CHK 04 Evropská - Svobody</t>
  </si>
  <si>
    <t>{df4193e4-17a5-4b3f-9888-093c352c9ea1}</t>
  </si>
  <si>
    <t>815</t>
  </si>
  <si>
    <t>D.1.4.1</t>
  </si>
  <si>
    <t>{86873a7c-ca2b-4372-813f-495be796f729}</t>
  </si>
  <si>
    <t>822</t>
  </si>
  <si>
    <t>D.1.4.2</t>
  </si>
  <si>
    <t>D.1.4.2. Dopravní řešení SSZ</t>
  </si>
  <si>
    <t>{3ec21441-d463-4bf1-b3ca-5c2f4040ab32}</t>
  </si>
  <si>
    <t>D.1.4.3</t>
  </si>
  <si>
    <t>D.1.4.3 Kabeláž SSZ</t>
  </si>
  <si>
    <t>{a9e34fc5-8d3f-42b2-a8ad-055b4a960a38}</t>
  </si>
  <si>
    <t>D_1_5</t>
  </si>
  <si>
    <t>CHK 05 Evropská - Mánesova a CHK 06 Evropská - Valdštějnova</t>
  </si>
  <si>
    <t>{fc553436-0446-479a-954d-83ee3a39c9ac}</t>
  </si>
  <si>
    <t>D.1.5.1</t>
  </si>
  <si>
    <t>{ab3a577b-f6ea-4985-b068-de040e42ff21}</t>
  </si>
  <si>
    <t>D.1.5.2</t>
  </si>
  <si>
    <t>{19e4f2a1-2208-44e5-acfd-5fcbe50122f0}</t>
  </si>
  <si>
    <t>D.1.5.3</t>
  </si>
  <si>
    <t>{157e306d-05de-453c-8e61-79e028fcdab5}</t>
  </si>
  <si>
    <t>D_1_7</t>
  </si>
  <si>
    <t>CHK 07 Evropská - 26.dubna</t>
  </si>
  <si>
    <t>{dc6e0fc9-3088-41c3-98f4-f340d05e6807}</t>
  </si>
  <si>
    <t>D.1.7.1</t>
  </si>
  <si>
    <t>{37823a55-baf4-4819-bdf4-72230deebccb}</t>
  </si>
  <si>
    <t>D.1.7.2</t>
  </si>
  <si>
    <t>{d9ed546b-053f-4584-ad14-779bcd0e7529}</t>
  </si>
  <si>
    <t>D.1.7.3</t>
  </si>
  <si>
    <t>{cb7affbf-fc7e-4d16-86e2-d71ee7d2548d}</t>
  </si>
  <si>
    <t>D_1_8</t>
  </si>
  <si>
    <t>CHK 08 Evropská - K Nemocnici</t>
  </si>
  <si>
    <t>{932ec80f-4d25-4ce5-aa4c-4936c27b3afa}</t>
  </si>
  <si>
    <t>D.1.8.1</t>
  </si>
  <si>
    <t>{23ab2d30-1ac7-46e6-91b6-2dcf7c587f6f}</t>
  </si>
  <si>
    <t>D.1.8.2</t>
  </si>
  <si>
    <t>{2603e3d7-9212-4bde-9436-c88b958639c0}</t>
  </si>
  <si>
    <t>D.1.8.3</t>
  </si>
  <si>
    <t>{5c76aedc-05d6-4d48-b01b-e51f9cf3bc00}</t>
  </si>
  <si>
    <t>D_1_9</t>
  </si>
  <si>
    <t>CHK 09 Evropská - 17. listopadu</t>
  </si>
  <si>
    <t>{0f10ffd9-e44d-4910-8584-8f100bea8e98}</t>
  </si>
  <si>
    <t>D.1.9.1</t>
  </si>
  <si>
    <t>{e57d8d36-3a69-43a5-8dc3-3212cb73ee93}</t>
  </si>
  <si>
    <t>D.1.9.2</t>
  </si>
  <si>
    <t>{2ade999e-f10e-456d-99e6-232eeeab4b0f}</t>
  </si>
  <si>
    <t>D.1.9.3</t>
  </si>
  <si>
    <t>{85ff06b9-4243-478c-ab4b-a9d12e7f47f9}</t>
  </si>
  <si>
    <t>D_1_10</t>
  </si>
  <si>
    <t>CHK 10 Evropská - Ašská - Pražská</t>
  </si>
  <si>
    <t>{f47f5dc4-50de-48bf-9546-96ced63369e8}</t>
  </si>
  <si>
    <t>D.1.10.2</t>
  </si>
  <si>
    <t>{02f7523a-4973-49ef-ac66-ca49c5f681cd}</t>
  </si>
  <si>
    <t>D.1.10.3</t>
  </si>
  <si>
    <t>{7fc89607-5f23-4b03-84cc-60a40d260876}</t>
  </si>
  <si>
    <t>D_1_11</t>
  </si>
  <si>
    <t>CHK 11 Ašská - U Hilárie - Vodní</t>
  </si>
  <si>
    <t>{8685b99d-bd42-4151-bea6-0078314abce4}</t>
  </si>
  <si>
    <t>D.1.11.1</t>
  </si>
  <si>
    <t>{49b36db7-97f9-4edc-be4c-932d27b38881}</t>
  </si>
  <si>
    <t>D.1.11.2</t>
  </si>
  <si>
    <t>{032d5c74-862c-4a4e-bf76-9e3e0fd75405}</t>
  </si>
  <si>
    <t>D.1.11.3</t>
  </si>
  <si>
    <t>{1a26a5f9-b2f0-412c-bc97-8a7d7eab9df5}</t>
  </si>
  <si>
    <t>D_1_13</t>
  </si>
  <si>
    <t>CHK 13 Ašská - Ke Skalce - Topolová</t>
  </si>
  <si>
    <t>{cb1ceb70-46fd-4dc0-a837-6ef03ac42353}</t>
  </si>
  <si>
    <t>D.1.13.1</t>
  </si>
  <si>
    <t>{76aad944-2a3e-4ed2-a571-d1cf2a4a88b7}</t>
  </si>
  <si>
    <t>D.1.13.2</t>
  </si>
  <si>
    <t>{97dfeb8a-7be0-450b-97f2-638864e5dd55}</t>
  </si>
  <si>
    <t>D.1.13.3</t>
  </si>
  <si>
    <t>{ab0e4cc3-cb6f-4a67-87bb-2e3c6a7d8063}</t>
  </si>
  <si>
    <t>D_1_14</t>
  </si>
  <si>
    <t>CHK 14 Pražská - Wolkerova a CHK 15 Pražská - Truhlářská</t>
  </si>
  <si>
    <t>{bd6e8667-8c43-45fe-96f4-4f39908f78f9}</t>
  </si>
  <si>
    <t>D.1.14.1</t>
  </si>
  <si>
    <t>{bd0bde17-da33-4786-947f-1dd92c351a3c}</t>
  </si>
  <si>
    <t>D.1.14.2</t>
  </si>
  <si>
    <t>{64909c30-bf4a-45be-b6df-3853d2123783}</t>
  </si>
  <si>
    <t>D.1.14.3</t>
  </si>
  <si>
    <t>{76c635b7-490e-499b-9c02-dea9cf35fb7b}</t>
  </si>
  <si>
    <t>D.1.15.2</t>
  </si>
  <si>
    <t>{1cdf096f-5534-430c-9710-0d75b9258233}</t>
  </si>
  <si>
    <t>D.1.15.3</t>
  </si>
  <si>
    <t>{17d271a5-afca-4665-ab1c-89a114c03348}</t>
  </si>
  <si>
    <t>D_1_16</t>
  </si>
  <si>
    <t>CHK 16 Pivovarská-Žižkova a CHK 17 Pivovarská - Wolkerova</t>
  </si>
  <si>
    <t>{3a8408a2-6be6-424b-a613-f9555787ee11}</t>
  </si>
  <si>
    <t>D.1.16.1</t>
  </si>
  <si>
    <t>{31fb44c1-e72a-47a5-aa43-817277a00b83}</t>
  </si>
  <si>
    <t>D.1.16.2</t>
  </si>
  <si>
    <t>{eb52341b-a166-42f6-aca6-7e6799b43f50}</t>
  </si>
  <si>
    <t>D.1.16.3</t>
  </si>
  <si>
    <t>{b0a3473b-da60-44eb-add9-b9a16490f313}</t>
  </si>
  <si>
    <t>D_1_18</t>
  </si>
  <si>
    <t>CHK 18 Dukelská - Žižkova</t>
  </si>
  <si>
    <t>{c18210c7-8f26-4b94-aae4-82dca89bc823}</t>
  </si>
  <si>
    <t>D.1.18.2</t>
  </si>
  <si>
    <t>{ba4fb137-8f04-4e02-aac2-fc37528cd08f}</t>
  </si>
  <si>
    <t>D.1.18.3</t>
  </si>
  <si>
    <t>{2c6e0d1a-b156-462f-b17a-bcbb5c8fcd5e}</t>
  </si>
  <si>
    <t>D_1_19</t>
  </si>
  <si>
    <t>CHK 19 Májová - Svobody přechod</t>
  </si>
  <si>
    <t>{11c98433-d988-4501-8bcf-f21c00a144a2}</t>
  </si>
  <si>
    <t>D.1.19.2</t>
  </si>
  <si>
    <t>{b0619ed5-9e69-48d0-a270-492275aeb550}</t>
  </si>
  <si>
    <t>D.1.19.3</t>
  </si>
  <si>
    <t>{5621d186-f28f-45e5-9f07-723e9bfc58c9}</t>
  </si>
  <si>
    <t>D_1_20</t>
  </si>
  <si>
    <t>Dopravní řídící ústředna DŘÚ</t>
  </si>
  <si>
    <t>{b2e42826-c5a8-4279-8478-ebda575e8535}</t>
  </si>
  <si>
    <t>D.1.20.2</t>
  </si>
  <si>
    <t>Dopravní řídící ústředna</t>
  </si>
  <si>
    <t>{e0ea3918-8a54-4d2c-a575-e8105a64f692}</t>
  </si>
  <si>
    <t>VRN</t>
  </si>
  <si>
    <t>Vedlejší rozpočtové náklady</t>
  </si>
  <si>
    <t>{73a74d50-0eb6-4fa0-bf71-3b07b41e2cac}</t>
  </si>
  <si>
    <t>KRYCÍ LIST SOUPISU PRACÍ</t>
  </si>
  <si>
    <t>Objekt:</t>
  </si>
  <si>
    <t>D_1_1 - CHK 01 Pivovarská - Májová a CHK02 Evropská - Pivovarská</t>
  </si>
  <si>
    <t>Soupis:</t>
  </si>
  <si>
    <t>D.1.1.1 - Dopravní řešení - stavební část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</si>
  <si>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</si>
  <si>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</si>
  <si>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</si>
  <si>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</si>
  <si>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</si>
  <si>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01 - Příprava staveniště</t>
  </si>
  <si>
    <t xml:space="preserve">    1 - Zemní práce</t>
  </si>
  <si>
    <t xml:space="preserve">    16 - Přemístění výkopku</t>
  </si>
  <si>
    <t xml:space="preserve">    5 - Komunikace pozemní</t>
  </si>
  <si>
    <t xml:space="preserve">    8 - Vedení trubní dálková a přípojná</t>
  </si>
  <si>
    <t xml:space="preserve">    9 - Ostatní konstrukce a práce, bourání</t>
  </si>
  <si>
    <t xml:space="preserve">    997 - Přesun sutě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</si>
  <si>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</si>
  <si>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</si>
  <si>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</si>
  <si>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</si>
  <si>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</si>
  <si>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</si>
  <si>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</si>
  <si>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</si>
  <si>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</si>
  <si>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</si>
  <si>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</si>
  <si>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</si>
  <si>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</si>
  <si>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</si>
  <si>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</si>
  <si>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</si>
  <si>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</si>
  <si>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01</t>
  </si>
  <si>
    <t>Příprava staveniště</t>
  </si>
  <si>
    <t>K</t>
  </si>
  <si>
    <t>162751115</t>
  </si>
  <si>
    <t>Vodorovné přemístění přes 7 000 do 8000 m výkopku/sypaniny z horniny třídy těžitelnosti I skupiny 1 až 3</t>
  </si>
  <si>
    <t>m3</t>
  </si>
  <si>
    <t>4</t>
  </si>
  <si>
    <t>-1288754931</t>
  </si>
  <si>
    <t>PP</t>
  </si>
  <si>
    <t>Vodorovné přemístění výkopku nebo sypaniny po suchu na obvyklém dopravním prostředku, bez naložení výkopku, avšak se složením bez rozhrnutí z horniny třídy těžitelnosti I skupiny 1 až 3 na vzdálenost přes 7 000 do 8 000 m</t>
  </si>
  <si>
    <t>Online PSC</t>
  </si>
  <si>
    <t>https://podminky.urs.cz/item/CS_URS_2025_01/162751115</t>
  </si>
  <si>
    <t>P</t>
  </si>
  <si>
    <t>Poznámka k položce:_x000D_
Štěrk</t>
  </si>
  <si>
    <t>VV</t>
  </si>
  <si>
    <t>60,3*1,3</t>
  </si>
  <si>
    <t>63,050*1,3 "+ 30% nakypření</t>
  </si>
  <si>
    <t>Součet</t>
  </si>
  <si>
    <t>171251201</t>
  </si>
  <si>
    <t>Uložení sypaniny na skládky nebo meziskládky</t>
  </si>
  <si>
    <t>-375961102</t>
  </si>
  <si>
    <t>Uložení sypaniny na skládky nebo meziskládky bez hutnění s upravením uložené sypaniny do předepsaného tvaru</t>
  </si>
  <si>
    <t>https://podminky.urs.cz/item/CS_URS_2025_01/171251201</t>
  </si>
  <si>
    <t>60,3+63,05</t>
  </si>
  <si>
    <t>3</t>
  </si>
  <si>
    <t>181951112</t>
  </si>
  <si>
    <t>Úprava pláně v hornině třídy těžitelnosti I skupiny 1 až 3 se zhutněním strojně</t>
  </si>
  <si>
    <t>m2</t>
  </si>
  <si>
    <t>682824349</t>
  </si>
  <si>
    <t>Úprava pláně vyrovnáním výškových rozdílů strojně v hornině třídy těžitelnosti I, skupiny 1 až 3 se zhutněním</t>
  </si>
  <si>
    <t>https://podminky.urs.cz/item/CS_URS_2025_01/181951112</t>
  </si>
  <si>
    <t>334,21+60,3</t>
  </si>
  <si>
    <t>171201231</t>
  </si>
  <si>
    <t>Poplatek za uložení zeminy a kamení na recyklační skládce (skládkovné) kód odpadu 17 05 04</t>
  </si>
  <si>
    <t>t</t>
  </si>
  <si>
    <t>-1569148216</t>
  </si>
  <si>
    <t>Poplatek za uložení stavebního odpadu na recyklační skládce (skládkovné) zeminy a kamení zatříděného do Katalogu odpadů pod kódem 17 05 04</t>
  </si>
  <si>
    <t>https://podminky.urs.cz/item/CS_URS_2025_01/171201231</t>
  </si>
  <si>
    <t>(63,05+60,3)*1,9</t>
  </si>
  <si>
    <t>Zemní práce</t>
  </si>
  <si>
    <t>5</t>
  </si>
  <si>
    <t>113106121</t>
  </si>
  <si>
    <t>Rozebrání dlažeb z betonových nebo kamenných dlaždic komunikací pro pěší ručně</t>
  </si>
  <si>
    <t>-797439531</t>
  </si>
  <si>
    <t>Rozebrání dlažeb komunikací pro pěší s přemístěním hmot na skládku na vzdálenost do 3 m nebo s naložením na dopravní prostředek s ložem z kameniva nebo živice a s jakoukoliv výplní spár ručně z betonových nebo kameninových dlaždic, desek nebo tvarovek</t>
  </si>
  <si>
    <t>https://podminky.urs.cz/item/CS_URS_2025_01/113106121</t>
  </si>
  <si>
    <t>odměřeno ze situace D.1.1.1.2</t>
  </si>
  <si>
    <t>překopy a startovací jámy</t>
  </si>
  <si>
    <t>6,3+1,6</t>
  </si>
  <si>
    <t>chodník komplet</t>
  </si>
  <si>
    <t>9,2+8,1+9,9+3,5+6,3</t>
  </si>
  <si>
    <t>stávající hmatové úpravy</t>
  </si>
  <si>
    <t>4*0,4*2</t>
  </si>
  <si>
    <t>0,8*1</t>
  </si>
  <si>
    <t>3,1</t>
  </si>
  <si>
    <t>8,3</t>
  </si>
  <si>
    <t>6</t>
  </si>
  <si>
    <t>113107142</t>
  </si>
  <si>
    <t>Odstranění podkladu živičného tl přes 50 do 100 mm ručně</t>
  </si>
  <si>
    <t>-1827024582</t>
  </si>
  <si>
    <t>Odstranění podkladů nebo krytů ručně s přemístěním hmot na skládku na vzdálenost do 3 m nebo s naložením na dopravní prostředek živičných, o tl. vrstvy přes 50 do 100 mm</t>
  </si>
  <si>
    <t>https://podminky.urs.cz/item/CS_URS_2025_01/113107142</t>
  </si>
  <si>
    <t>Poznámka k položce:_x000D_
včetně naložení na dopravní prostředek</t>
  </si>
  <si>
    <t>7</t>
  </si>
  <si>
    <t>113107222</t>
  </si>
  <si>
    <t>Odstranění podkladu z kameniva drceného tl přes 100 do 200 mm strojně pl přes 200 m2</t>
  </si>
  <si>
    <t>-307464511</t>
  </si>
  <si>
    <t>Odstranění podkladů nebo krytů strojně plochy jednotlivě přes 200 m2 s přemístěním hmot na skládku na vzdálenost do 20 m nebo s naložením na dopravní prostředek z kameniva hrubého drceného, o tl. vrstvy přes 100 do 200 mm</t>
  </si>
  <si>
    <t>https://podminky.urs.cz/item/CS_URS_2025_01/113107222</t>
  </si>
  <si>
    <t>Poznámka k položce:_x000D_
odstranění štěrkových vrstev v překopech</t>
  </si>
  <si>
    <t>8</t>
  </si>
  <si>
    <t>113202111</t>
  </si>
  <si>
    <t>Vytrhání obrub krajníků obrubníků stojatých</t>
  </si>
  <si>
    <t>m</t>
  </si>
  <si>
    <t>1266876323</t>
  </si>
  <si>
    <t>Vytrhání obrub s vybouráním lože, s přemístěním hmot na skládku na vzdálenost do 3 m nebo s naložením na dopravní prostředek z krajníků nebo obrubníků stojatých</t>
  </si>
  <si>
    <t>https://podminky.urs.cz/item/CS_URS_2025_01/113202111</t>
  </si>
  <si>
    <t>obrubníky</t>
  </si>
  <si>
    <t>11,2+18+6</t>
  </si>
  <si>
    <t>9</t>
  </si>
  <si>
    <t>113203111</t>
  </si>
  <si>
    <t>Vytrhání obrub z dlažebních kostek</t>
  </si>
  <si>
    <t>1814212409</t>
  </si>
  <si>
    <t>Vytrhání obrub s vybouráním lože, s přemístěním hmot na skládku na vzdálenost do 3 m nebo s naložením na dopravní prostředek z dlažebních kostek</t>
  </si>
  <si>
    <t>https://podminky.urs.cz/item/CS_URS_2025_01/113203111</t>
  </si>
  <si>
    <t>Poznámka k položce:_x000D_
včetně odvozu na mezideponii a zpětné navrácení včetně betonového lože</t>
  </si>
  <si>
    <t>přídlažba</t>
  </si>
  <si>
    <t>14,5+4,9+5,24</t>
  </si>
  <si>
    <t>10</t>
  </si>
  <si>
    <t>121151103</t>
  </si>
  <si>
    <t>Sejmutí ornice plochy do 100 m2 tl vrstvy do 200 mm strojně</t>
  </si>
  <si>
    <t>754779541</t>
  </si>
  <si>
    <t>Sejmutí ornice strojně při souvislé ploše do 100 m2, tl. vrstvy do 200 mm</t>
  </si>
  <si>
    <t>https://podminky.urs.cz/item/CS_URS_2025_01/121151103</t>
  </si>
  <si>
    <t>Poznámka k položce:_x000D_
včetně přesunu na mezideponii a složení</t>
  </si>
  <si>
    <t>11</t>
  </si>
  <si>
    <t>122251103</t>
  </si>
  <si>
    <t>Odkopávky a prokopávky nezapažené v hornině třídy těžitelnosti I skupiny 3 objem do 100 m3 strojně</t>
  </si>
  <si>
    <t>576854715</t>
  </si>
  <si>
    <t>Odkopávky a prokopávky nezapažené strojně v hornině třídy těžitelnosti I skupiny 3 přes 50 do 100 m3</t>
  </si>
  <si>
    <t>https://podminky.urs.cz/item/CS_URS_2025_01/122251103</t>
  </si>
  <si>
    <t>v zeleni</t>
  </si>
  <si>
    <t>-5</t>
  </si>
  <si>
    <t>7,5+1,8+28,1+10,3+2,8+1,4+0,4</t>
  </si>
  <si>
    <t>přesunované a nové sloupy</t>
  </si>
  <si>
    <t>1,5*1,5*1*7</t>
  </si>
  <si>
    <t>181351003</t>
  </si>
  <si>
    <t>Rozprostření ornice tl vrstvy do 200 mm pl do 100 m2 v rovině nebo ve svahu do 1:5 strojně</t>
  </si>
  <si>
    <t>1455782871</t>
  </si>
  <si>
    <t>Rozprostření a urovnání ornice v rovině nebo ve svahu sklonu do 1:5 strojně při souvislé ploše do 100 m2, tl. vrstvy do 200 mm</t>
  </si>
  <si>
    <t>https://podminky.urs.cz/item/CS_URS_2025_01/181351003</t>
  </si>
  <si>
    <t>Poznámka k položce:_x000D_
použití stávající ornice</t>
  </si>
  <si>
    <t>13</t>
  </si>
  <si>
    <t>181411131</t>
  </si>
  <si>
    <t>Založení parkového trávníku výsevem pl do 1000 m2 v rovině a ve svahu do 1:5</t>
  </si>
  <si>
    <t>-1887153458</t>
  </si>
  <si>
    <t>Založení trávníku na půdě předem připravené plochy do 1000 m2 výsevem včetně utažení parkového v rovině nebo na svahu do 1:5</t>
  </si>
  <si>
    <t>https://podminky.urs.cz/item/CS_URS_2025_01/181411131</t>
  </si>
  <si>
    <t>14</t>
  </si>
  <si>
    <t>185804312</t>
  </si>
  <si>
    <t>Zalití rostlin vodou plocha přes 20 m2</t>
  </si>
  <si>
    <t>-1633256845</t>
  </si>
  <si>
    <t>Zalití rostlin vodou plochy záhonů jednotlivě přes 20 m2</t>
  </si>
  <si>
    <t>https://podminky.urs.cz/item/CS_URS_2025_01/185804312</t>
  </si>
  <si>
    <t xml:space="preserve">Poznámka k položce:_x000D_
plochy výsadeb trávníku 10l/m2_x000D_
</t>
  </si>
  <si>
    <t>50*0,01</t>
  </si>
  <si>
    <t>15</t>
  </si>
  <si>
    <t>M</t>
  </si>
  <si>
    <t>00572410</t>
  </si>
  <si>
    <t>osivo směs travní parková</t>
  </si>
  <si>
    <t>kg</t>
  </si>
  <si>
    <t>571212356</t>
  </si>
  <si>
    <t>50*0,03</t>
  </si>
  <si>
    <t>16</t>
  </si>
  <si>
    <t>Přemístění výkopku</t>
  </si>
  <si>
    <t>113154334</t>
  </si>
  <si>
    <t>Frézování živičného krytu tl 80 mm pruh š přes 1 do 2 m pl přes 1000 do 10000 m2 bez překážek v trase</t>
  </si>
  <si>
    <t>922884891</t>
  </si>
  <si>
    <t>Frézování živičného podkladu nebo krytu s naložením na dopravní prostředek plochy přes 1 000 do 10 000 m2 bez překážek v trase pruhu šířky přes 1 m do 2 m, tloušťky vrstvy 80 mm</t>
  </si>
  <si>
    <t>https://podminky.urs.cz/item/CS_URS_2022_01/113154334</t>
  </si>
  <si>
    <t>pracovní prostory</t>
  </si>
  <si>
    <t>13,1+4,4</t>
  </si>
  <si>
    <t>překopy+startovací jámy</t>
  </si>
  <si>
    <t>4,1+7,51+2,25+2,25+18,7+5+1+32,9+5+4</t>
  </si>
  <si>
    <t>stávající asfaltová plocha a chodník</t>
  </si>
  <si>
    <t>234</t>
  </si>
  <si>
    <t>17</t>
  </si>
  <si>
    <t>915611111</t>
  </si>
  <si>
    <t>Předznačení vodorovného liniového značení</t>
  </si>
  <si>
    <t>-1950935786</t>
  </si>
  <si>
    <t>Předznačení pro vodorovné značení stříkané barvou nebo prováděné z nátěrových hmot liniové dělicí čáry, vodicí proužky</t>
  </si>
  <si>
    <t>https://podminky.urs.cz/item/CS_URS_2025_01/915611111</t>
  </si>
  <si>
    <t>40,9+66,8</t>
  </si>
  <si>
    <t>18</t>
  </si>
  <si>
    <t>915621111</t>
  </si>
  <si>
    <t>Předznačení vodorovného plošného značení</t>
  </si>
  <si>
    <t>33704708</t>
  </si>
  <si>
    <t>Předznačení pro vodorovné značení stříkané barvou nebo prováděné z nátěrových hmot plošné šipky, symboly, nápisy</t>
  </si>
  <si>
    <t>https://podminky.urs.cz/item/CS_URS_2025_01/915621111</t>
  </si>
  <si>
    <t>19</t>
  </si>
  <si>
    <t>938908411</t>
  </si>
  <si>
    <t>Čištění vozovek splachováním vodou</t>
  </si>
  <si>
    <t>1410389182</t>
  </si>
  <si>
    <t>Čištění vozovek splachováním vodou povrchu podkladu nebo krytu živičného, betonového nebo dlážděného</t>
  </si>
  <si>
    <t>https://podminky.urs.cz/item/CS_URS_2025_01/938908411</t>
  </si>
  <si>
    <t>Komunikace pozemní</t>
  </si>
  <si>
    <t>20</t>
  </si>
  <si>
    <t>564851011</t>
  </si>
  <si>
    <t>Podklad ze štěrkodrtě ŠD plochy do 100 m2 tl 150 mm</t>
  </si>
  <si>
    <t>1421153221</t>
  </si>
  <si>
    <t>Podklad ze štěrkodrti ŠD s rozprostřením a zhutněním plochy jednotlivě do 100 m2, po zhutnění tl. 150 mm</t>
  </si>
  <si>
    <t>https://podminky.urs.cz/item/CS_URS_2025_01/564851011</t>
  </si>
  <si>
    <t>394,510+60,3</t>
  </si>
  <si>
    <t>564871011</t>
  </si>
  <si>
    <t>Podklad ze štěrkodrtě ŠD plochy do 100 m2 tl 250 mm</t>
  </si>
  <si>
    <t>-1242693075</t>
  </si>
  <si>
    <t>Podklad ze štěrkodrti ŠD s rozprostřením a zhutněním plochy jednotlivě do 100 m2, po zhutnění tl. 250 mm</t>
  </si>
  <si>
    <t>https://podminky.urs.cz/item/CS_URS_2025_01/564871011</t>
  </si>
  <si>
    <t>22</t>
  </si>
  <si>
    <t>564910411</t>
  </si>
  <si>
    <t>Podklad z asfaltového recyklátu plochy do 100 m2 tl 50 mm</t>
  </si>
  <si>
    <t>1318275753</t>
  </si>
  <si>
    <t>Podklad nebo podsyp z asfaltového recyklátu s rozprostřením a zhutněním plochy jednotlivě do 100 m2, po zhutnění tl. 50 mm</t>
  </si>
  <si>
    <t>https://podminky.urs.cz/item/CS_URS_2025_01/564910411</t>
  </si>
  <si>
    <t>Poznámka k položce:_x000D_
nová konstrukce pro asfaltový chodník</t>
  </si>
  <si>
    <t>23</t>
  </si>
  <si>
    <t>564952113</t>
  </si>
  <si>
    <t>Podklad z mechanicky zpevněného kameniva MZK tl 170 mm</t>
  </si>
  <si>
    <t>523590190</t>
  </si>
  <si>
    <t>Podklad z mechanicky zpevněného kameniva MZK (minerální beton) s rozprostřením a s hutněním, po zhutnění tl. 170 mm</t>
  </si>
  <si>
    <t>https://podminky.urs.cz/item/CS_URS_2025_01/564952113</t>
  </si>
  <si>
    <t>24</t>
  </si>
  <si>
    <t>565135101</t>
  </si>
  <si>
    <t>Asfaltový beton vrstva podkladní ACP 16 (obalované kamenivo OKS) tl 50 mm š do 1,5 m</t>
  </si>
  <si>
    <t>1696218651</t>
  </si>
  <si>
    <t>Asfaltový beton vrstva podkladní ACP 16 (obalované kamenivo střednězrnné - OKS) s rozprostřením a zhutněním v pruhu šířky do 1,5 m, po zhutnění tl. 50 mm</t>
  </si>
  <si>
    <t>https://podminky.urs.cz/item/CS_URS_2025_01/565135101</t>
  </si>
  <si>
    <t>25</t>
  </si>
  <si>
    <t>573111114</t>
  </si>
  <si>
    <t>Postřik živičný infiltrační s posypem z asfaltu množství 2 kg/m2</t>
  </si>
  <si>
    <t>-576063747</t>
  </si>
  <si>
    <t>Postřik infiltrační PI z asfaltu silničního s posypem kamenivem, v množství 2,00 kg/m2</t>
  </si>
  <si>
    <t>https://podminky.urs.cz/item/CS_URS_2025_01/573111114</t>
  </si>
  <si>
    <t>26</t>
  </si>
  <si>
    <t>573231107</t>
  </si>
  <si>
    <t>Postřik živičný spojovací ze silniční emulze v množství 0,40 kg/m2</t>
  </si>
  <si>
    <t>1192662368</t>
  </si>
  <si>
    <t>Postřik spojovací PS bez posypu kamenivem ze silniční emulze, v množství 0,40 kg/m2</t>
  </si>
  <si>
    <t>https://podminky.urs.cz/item/CS_URS_2025_01/573231107</t>
  </si>
  <si>
    <t>394,51+(30*2)</t>
  </si>
  <si>
    <t>27</t>
  </si>
  <si>
    <t>577133111</t>
  </si>
  <si>
    <t>Asfaltový beton vrstva obrusná ACO 8 (ABJ) tl 40 mm š do 3 m z nemodifikovaného asfaltu</t>
  </si>
  <si>
    <t>-1528489645</t>
  </si>
  <si>
    <t>Asfaltový beton vrstva obrusná ACO 8 (ABJ) s rozprostřením a se zhutněním z nemodifikovaného asfaltu v pruhu šířky do 3 m, po zhutnění tl. 40 mm</t>
  </si>
  <si>
    <t>https://podminky.urs.cz/item/CS_URS_2025_01/577133111</t>
  </si>
  <si>
    <t>28</t>
  </si>
  <si>
    <t>577134141</t>
  </si>
  <si>
    <t>Asfaltový beton vrstva obrusná ACO 11 (ABS) tl 40 mm š přes 3 m z modifikovaného asfaltu</t>
  </si>
  <si>
    <t>1901403777</t>
  </si>
  <si>
    <t>Asfaltový beton vrstva obrusná ACO 11 (ABS) s rozprostřením a se zhutněním z modifikovaného asfaltu v pruhu šířky přes 3 m, po zhutnění tl. 40 mm</t>
  </si>
  <si>
    <t>https://podminky.urs.cz/item/CS_URS_2025_01/577134141</t>
  </si>
  <si>
    <t>30</t>
  </si>
  <si>
    <t>29</t>
  </si>
  <si>
    <t>577165142</t>
  </si>
  <si>
    <t>Asfaltový beton vrstva ložní ACL 16 (ABH) tl 70 mm š přes 3 m z modifikovaného asfaltu</t>
  </si>
  <si>
    <t>787759345</t>
  </si>
  <si>
    <t>Asfaltový beton vrstva ložní ACL 16 (ABH) s rozprostřením a zhutněním z modifikovaného asfaltu v pruhu šířky přes 3 m, po zhutnění tl. 70 mm</t>
  </si>
  <si>
    <t>https://podminky.urs.cz/item/CS_URS_2025_01/577165142</t>
  </si>
  <si>
    <t>596811120</t>
  </si>
  <si>
    <t>Kladení betonové dlažby komunikací pro pěší do lože z kameniva velikosti do 0,09 m2 pl do 50 m2</t>
  </si>
  <si>
    <t>-1685048954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</si>
  <si>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</si>
  <si>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https://podminky.urs.cz/item/CS_URS_2025_01/596811120</t>
  </si>
  <si>
    <t>Poznámka k položce:_x000D_
včetně samotného lože z kameniva tl. 30 mm (drcené kamenivo frakce 2/5)_x000D_
včetně 2x zásypu zásypovým materiálem dle ČSN spar dlažby včetně dohutnění</t>
  </si>
  <si>
    <t>31</t>
  </si>
  <si>
    <t>59245006</t>
  </si>
  <si>
    <t>dlažba pro nevidomé betonová 200x100mm tl 60mm barevná</t>
  </si>
  <si>
    <t>886922250</t>
  </si>
  <si>
    <t>hmatové úpravy</t>
  </si>
  <si>
    <t>15,4*1,1 'Přepočtené koeficientem množství</t>
  </si>
  <si>
    <t>32</t>
  </si>
  <si>
    <t>59245015</t>
  </si>
  <si>
    <t>dlažba zámková betonová tvaru I 200x165mm tl 60mm přírodní</t>
  </si>
  <si>
    <t>-1304604635</t>
  </si>
  <si>
    <t>60,3-15,4</t>
  </si>
  <si>
    <t>44,9*1,1 'Přepočtené koeficientem množství</t>
  </si>
  <si>
    <t>33</t>
  </si>
  <si>
    <t>596991111</t>
  </si>
  <si>
    <t>Řezání betonové, kameninové a kamenné dlažby tl do 60 mm</t>
  </si>
  <si>
    <t>844851779</t>
  </si>
  <si>
    <t>https://podminky.urs.cz/item/CS_URS_2025_01/596991111</t>
  </si>
  <si>
    <t>Vedení trubní dálková a přípojná</t>
  </si>
  <si>
    <t>34</t>
  </si>
  <si>
    <t>899132111</t>
  </si>
  <si>
    <t>Výměna (výšková úprava) poklopu kanalizačního samonivelačního s ošetřením podkladu hloubky do 25 cm</t>
  </si>
  <si>
    <t>kus</t>
  </si>
  <si>
    <t>-1570734213</t>
  </si>
  <si>
    <t>Výměna (výšková úprava) poklopu kanalizačního s rámem samonivelačním s ošetřením podkladních vrstev hloubky do 25 cm</t>
  </si>
  <si>
    <t>https://podminky.urs.cz/item/CS_URS_2025_01/899132111</t>
  </si>
  <si>
    <t>35</t>
  </si>
  <si>
    <t>899132212</t>
  </si>
  <si>
    <t>Výměna (výšková úprava) poklopu vodovodního samonivelačního nebo pevného šoupátkového</t>
  </si>
  <si>
    <t>-260354549</t>
  </si>
  <si>
    <t>https://podminky.urs.cz/item/CS_URS_2025_01/899132212</t>
  </si>
  <si>
    <t>Ostatní konstrukce a práce, bourání</t>
  </si>
  <si>
    <t>36</t>
  </si>
  <si>
    <t>915221112</t>
  </si>
  <si>
    <t>Vodorovné dopravní značení vodící čáry souvislé š 250 mm retroreflexní bílý plast</t>
  </si>
  <si>
    <t>-2043358923</t>
  </si>
  <si>
    <t>Vodorovné dopravní značení stříkaným plastem vodící čára bílá šířky 250 mm souvislá retroreflexní</t>
  </si>
  <si>
    <t>https://podminky.urs.cz/item/CS_URS_2025_01/915221112</t>
  </si>
  <si>
    <t>37</t>
  </si>
  <si>
    <t>915223121</t>
  </si>
  <si>
    <t>Vodicí linie z plastu pro orientaci nevidomých na přechodu pro 2x3 pásky</t>
  </si>
  <si>
    <t>1726480835</t>
  </si>
  <si>
    <t>https://podminky.urs.cz/item/CS_URS_2025_01/915223121</t>
  </si>
  <si>
    <t>Poznámka k položce:_x000D_
výška reliéfu 3-5 mm</t>
  </si>
  <si>
    <t>odměřeno ze situce D.1.1.1.2</t>
  </si>
  <si>
    <t>17,5*2+11*2+12*2+14,5*2+12,5*2</t>
  </si>
  <si>
    <t>38</t>
  </si>
  <si>
    <t>59761259</t>
  </si>
  <si>
    <t>tvarovka pro nevidomé š 400 mm s drážkami přírodní</t>
  </si>
  <si>
    <t>9263593</t>
  </si>
  <si>
    <t>Poznámka k položce:_x000D_
jedná se o betonovou dlažbu s drážkami_x000D_
včetně nákupu, dopravy, položení a všech prací pomocných</t>
  </si>
  <si>
    <t>39</t>
  </si>
  <si>
    <t>915231112</t>
  </si>
  <si>
    <t>Vodorovné dopravní značení přechody pro chodce, šipky, symboly retroreflexní bílý plast</t>
  </si>
  <si>
    <t>-298379442</t>
  </si>
  <si>
    <t>Vodorovné dopravní značení stříkaným plastem přechody pro chodce, šipky, symboly nápisy bílé retroreflexní</t>
  </si>
  <si>
    <t>https://podminky.urs.cz/item/CS_URS_2025_01/915231112</t>
  </si>
  <si>
    <t>přechody</t>
  </si>
  <si>
    <t>1,6*69</t>
  </si>
  <si>
    <t>šipky</t>
  </si>
  <si>
    <t>1,5*10</t>
  </si>
  <si>
    <t>40</t>
  </si>
  <si>
    <t>916111123-1</t>
  </si>
  <si>
    <t>Osazení obruby z drobných kostek s boční opěrou do lože z betonu prostého</t>
  </si>
  <si>
    <t>-1717337027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</si>
  <si>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</si>
  <si>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Poznámka k položce:_x000D_
proužek v pozemku MK. použití stáv. kostky</t>
  </si>
  <si>
    <t>24,64</t>
  </si>
  <si>
    <t>41</t>
  </si>
  <si>
    <t>916131213</t>
  </si>
  <si>
    <t>Osazení silničního obrubníku betonového stojatého s boční opěrou do lože z betonu prostého</t>
  </si>
  <si>
    <t>-350235223</t>
  </si>
  <si>
    <t>Osazení silničního obrubníku betonového se zřízením lože, s vyplněním a zatřením spár cementovou maltou stojatého s boční opěrou z betonu prostého, do lože z betonu prostého</t>
  </si>
  <si>
    <t>https://podminky.urs.cz/item/CS_URS_2025_01/916131213</t>
  </si>
  <si>
    <t>42</t>
  </si>
  <si>
    <t>59217031</t>
  </si>
  <si>
    <t>obrubník silniční betonový 1000x150x250mm</t>
  </si>
  <si>
    <t>-1571876350</t>
  </si>
  <si>
    <t>50*1,02 'Přepočtené koeficientem množství</t>
  </si>
  <si>
    <t>43</t>
  </si>
  <si>
    <t>916991121</t>
  </si>
  <si>
    <t>Lože pod obrubníky, krajníky nebo obruby z dlažebních kostek z betonu prostého - silniční obruby</t>
  </si>
  <si>
    <t>706081663</t>
  </si>
  <si>
    <t>Lože pod obrubníky, krajníky nebo obruby z dlažebních kostek z betonu prostého</t>
  </si>
  <si>
    <t>https://podminky.urs.cz/item/CS_URS_2025_01/916991121</t>
  </si>
  <si>
    <t>Poznámka k položce:_x000D_
navýšení lože obrubníků po obvodě a ve spodu tlouštky 15 cm pro větší udržitelnost oproti standartním 10 cm</t>
  </si>
  <si>
    <t>0,05*0,10*2*50+0,45*0,05*50"navýšení bet lože o 5 cm po vniřní a vnější straně a spodní hrany silničních obrubníků</t>
  </si>
  <si>
    <t>44</t>
  </si>
  <si>
    <t>919122112</t>
  </si>
  <si>
    <t>Těsnění spár zálivkou za tepla pro komůrky š 10 mm hl 25 mm s těsnicím profilem</t>
  </si>
  <si>
    <t>-1550965993</t>
  </si>
  <si>
    <t>Utěsnění dilatačních spár zálivkou za tepla v cementobetonovém nebo živičném krytu včetně adhezního nátěru s těsnicím profilem pod zálivkou, pro komůrky šířky 10 mm, hloubky 25 mm</t>
  </si>
  <si>
    <t>https://podminky.urs.cz/item/CS_URS_2025_01/919122112</t>
  </si>
  <si>
    <t>Poznámka k položce:_x000D_
zálivka kolem obnovené části asfaltového chodníku</t>
  </si>
  <si>
    <t>123+12+9+10+6+15+15+12+80</t>
  </si>
  <si>
    <t>45</t>
  </si>
  <si>
    <t>919735113</t>
  </si>
  <si>
    <t>Řezání stávajícího živičného krytu hl přes 100 do 150 mm</t>
  </si>
  <si>
    <t>350815282</t>
  </si>
  <si>
    <t>Řezání stávajícího živičného krytu nebo podkladu hloubky přes 100 do 150 mm</t>
  </si>
  <si>
    <t>https://podminky.urs.cz/item/CS_URS_2025_01/919735113</t>
  </si>
  <si>
    <t>46</t>
  </si>
  <si>
    <t>966007221</t>
  </si>
  <si>
    <t>Odstranění vodorovného dopravního značení vodním paprskem čáry značené plastem š do 125 mm</t>
  </si>
  <si>
    <t>1229968046</t>
  </si>
  <si>
    <t>Odstranění vodorovného dopravního značení vodním paprskem pod tlakem 2 500 barů (např. Peel Jet) z betonového nebo živičného povrchu značeného plastem čáry šířky do 125 mm</t>
  </si>
  <si>
    <t>https://podminky.urs.cz/item/CS_URS_2025_01/966007221</t>
  </si>
  <si>
    <t>čáry</t>
  </si>
  <si>
    <t>1,4+3,5+2,2+3,5+6,6+3,5+1,4+6,4+1,4+3,5+7,5</t>
  </si>
  <si>
    <t>47</t>
  </si>
  <si>
    <t>966007223</t>
  </si>
  <si>
    <t>Odstranění vodorovného dopravního značení vodním paprskem z plochy značené plastem</t>
  </si>
  <si>
    <t>-588434276</t>
  </si>
  <si>
    <t>Odstranění vodorovného dopravního značení vodním paprskem pod tlakem 2 500 barů (např. Peel Jet) z betonového nebo živičného povrchu značeného plastem plošného</t>
  </si>
  <si>
    <t>https://podminky.urs.cz/item/CS_URS_2025_01/966007223</t>
  </si>
  <si>
    <t>1,6*73</t>
  </si>
  <si>
    <t>48</t>
  </si>
  <si>
    <t>979054441</t>
  </si>
  <si>
    <t>Očištění vybouraných z desek nebo dlaždic s původním spárováním z kameniva těženého</t>
  </si>
  <si>
    <t>329935266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</si>
  <si>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</si>
  <si>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https://podminky.urs.cz/item/CS_URS_2025_01/979054441</t>
  </si>
  <si>
    <t>Poznámka k položce:_x000D_
očištění dlažby která bude navrácena zpět</t>
  </si>
  <si>
    <t>997</t>
  </si>
  <si>
    <t>Přesun sutě</t>
  </si>
  <si>
    <t>49</t>
  </si>
  <si>
    <t>997221612</t>
  </si>
  <si>
    <t>Nakládání vybouraných hmot na dopravní prostředky pro vodorovnou dopravu</t>
  </si>
  <si>
    <t>-877394726</t>
  </si>
  <si>
    <t>Nakládání na dopravní prostředky pro vodorovnou dopravu vybouraných hmot</t>
  </si>
  <si>
    <t>https://podminky.urs.cz/item/CS_URS_2025_01/997221612</t>
  </si>
  <si>
    <t>50</t>
  </si>
  <si>
    <t>997221569</t>
  </si>
  <si>
    <t>Příplatek ZKD 1 km u vodorovné dopravy suti z kusových materiálů</t>
  </si>
  <si>
    <t>1064847631</t>
  </si>
  <si>
    <t>Vodorovná doprava suti bez naložení, ale se složením a s hrubým urovnáním Příplatek k ceně za každý další započatý 1 km přes 1 km</t>
  </si>
  <si>
    <t>https://podminky.urs.cz/item/CS_URS_2025_01/997221569</t>
  </si>
  <si>
    <t>197,993*7</t>
  </si>
  <si>
    <t>51</t>
  </si>
  <si>
    <t>997221561</t>
  </si>
  <si>
    <t>Vodorovná doprava suti z kusových materiálů do 1 km</t>
  </si>
  <si>
    <t>-1613067758</t>
  </si>
  <si>
    <t>Vodorovná doprava suti bez naložení, ale se složením a s hrubým urovnáním z kusových materiálů, na vzdálenost do 1 km</t>
  </si>
  <si>
    <t>https://podminky.urs.cz/item/CS_URS_2025_01/997221561</t>
  </si>
  <si>
    <t>52</t>
  </si>
  <si>
    <t>997221645</t>
  </si>
  <si>
    <t>Poplatek za uložení na skládce (skládkovné) odpadu asfaltového bez dehtu kód odpadu 17 03 02</t>
  </si>
  <si>
    <t>-796759082</t>
  </si>
  <si>
    <t>Poplatek za uložení stavebního odpadu na skládce (skládkovné) asfaltového bez obsahu dehtu zatříděného do Katalogu odpadů pod kódem 17 03 02</t>
  </si>
  <si>
    <t>https://podminky.urs.cz/item/CS_URS_2025_01/997221645</t>
  </si>
  <si>
    <t>Poznámka k položce:_x000D_
Skládka Chocovice</t>
  </si>
  <si>
    <t>53</t>
  </si>
  <si>
    <t>997221861</t>
  </si>
  <si>
    <t>Poplatek za uložení na recyklační skládce (skládkovné) stavebního odpadu z prostého betonu pod kódem 17 01 01</t>
  </si>
  <si>
    <t>-1483501913</t>
  </si>
  <si>
    <t>Poplatek za uložení stavebního odpadu na recyklační skládce (skládkovné) z prostého betonu zatříděného do Katalogu odpadů pod kódem 17 01 01</t>
  </si>
  <si>
    <t>https://podminky.urs.cz/item/CS_URS_2025_01/997221861</t>
  </si>
  <si>
    <t>197,993-148,3</t>
  </si>
  <si>
    <t>998</t>
  </si>
  <si>
    <t>Přesun hmot</t>
  </si>
  <si>
    <t>54</t>
  </si>
  <si>
    <t>998225111</t>
  </si>
  <si>
    <t>Přesun hmot pro pozemní komunikace s krytem z kamene, monolitickým betonovým nebo živičným</t>
  </si>
  <si>
    <t>-716695976</t>
  </si>
  <si>
    <t>Přesun hmot pro komunikace s krytem z kameniva, monolitickým betonovým nebo živičným dopravní vzdálenost do 200 m jakékoliv délky objektu</t>
  </si>
  <si>
    <t>https://podminky.urs.cz/item/CS_URS_2025_01/998225111</t>
  </si>
  <si>
    <t>D.1.1.2 - Dopravní řešení SSZ</t>
  </si>
  <si>
    <t>HSV - HSV</t>
  </si>
  <si>
    <t xml:space="preserve">    04 - Demontáž SSZ</t>
  </si>
  <si>
    <t xml:space="preserve">    21-M - Elektromontáže</t>
  </si>
  <si>
    <t xml:space="preserve">    22-M - Montáže technologických zařízení pro dopravní stavby</t>
  </si>
  <si>
    <t xml:space="preserve">    04-1 - Dopravní značení</t>
  </si>
  <si>
    <t>04</t>
  </si>
  <si>
    <t>Demontáž SSZ</t>
  </si>
  <si>
    <t>220700696R</t>
  </si>
  <si>
    <t>Demontáž třmenu návěstidla pro montáž na výložník</t>
  </si>
  <si>
    <t>-1572633507</t>
  </si>
  <si>
    <t>228960031</t>
  </si>
  <si>
    <t>Demontáž návěstidla jednokomorového ze stožáru</t>
  </si>
  <si>
    <t>-2011220043</t>
  </si>
  <si>
    <t>Demontáž návěstidla včetně otevření a uvolnění paraboly, vytažení kabelu ze stožáru, odmontování návěstidla ze stožáru nebo výložníku, odpojení kabelu ze svorkovnice ve stožáru a návěstidle jednokomorového ze stožáru</t>
  </si>
  <si>
    <t>https://podminky.urs.cz/item/CS_URS_2023_02/228960031</t>
  </si>
  <si>
    <t>228960032</t>
  </si>
  <si>
    <t>Demontáž návěstidla jednokomorového z výložníku</t>
  </si>
  <si>
    <t>785685991</t>
  </si>
  <si>
    <t>Demontáž návěstidla včetně otevření a uvolnění paraboly, vytažení kabelu ze stožáru, odmontování návěstidla ze stožáru nebo výložníku, odpojení kabelu ze svorkovnice ve stožáru a návěstidle jednokomorového z výložníku</t>
  </si>
  <si>
    <t>https://podminky.urs.cz/item/CS_URS_2023_02/228960032</t>
  </si>
  <si>
    <t>228960036</t>
  </si>
  <si>
    <t>Demontáž návěstidla dvoukomorového ze stožáru</t>
  </si>
  <si>
    <t>721992569</t>
  </si>
  <si>
    <t>Demontáž návěstidla včetně otevření a uvolnění paraboly, vytažení kabelu ze stožáru, odmontování návěstidla ze stožáru nebo výložníku, odpojení kabelu ze svorkovnice ve stožáru a návěstidle dvoukomorového ze stožáru</t>
  </si>
  <si>
    <t>https://podminky.urs.cz/item/CS_URS_2023_02/228960036</t>
  </si>
  <si>
    <t>228960041</t>
  </si>
  <si>
    <t>Demontáž návěstidla tříkomorového ze stožáru</t>
  </si>
  <si>
    <t>-1061097962</t>
  </si>
  <si>
    <t>Demontáž návěstidla včetně otevření a uvolnění paraboly, vytažení kabelu ze stožáru, odmontování návěstidla ze stožáru nebo výložníku, odpojení kabelu ze svorkovnice ve stožáru a návěstidle tříkomorového ze stožáru</t>
  </si>
  <si>
    <t>https://podminky.urs.cz/item/CS_URS_2023_02/228960041</t>
  </si>
  <si>
    <t>228960044</t>
  </si>
  <si>
    <t>Demontáž návěstidla tříkomorového průměru 300 mm z výložníku</t>
  </si>
  <si>
    <t>1756449933</t>
  </si>
  <si>
    <t>Demontáž návěstidla včetně otevření a uvolnění paraboly, vytažení kabelu ze stožáru, odmontování návěstidla ze stožáru nebo výložníku, odpojení kabelu ze svorkovnice ve stožáru a návěstidle tříkomorového průměru 300 mm z výložníku</t>
  </si>
  <si>
    <t>https://podminky.urs.cz/item/CS_URS_2023_02/228960044</t>
  </si>
  <si>
    <t>228960126</t>
  </si>
  <si>
    <t>Demontáž tlačítka pro chodce na stožár</t>
  </si>
  <si>
    <t>357000308</t>
  </si>
  <si>
    <t>Demontáž stožárových doplňků včetně demontáže tlačítka nebo spínače a odpojení ze svorkovnice ve stožáru tlačítka pro chodce</t>
  </si>
  <si>
    <t>https://podminky.urs.cz/item/CS_URS_2023_02/228960126</t>
  </si>
  <si>
    <t>21-M</t>
  </si>
  <si>
    <t>Elektromontáže</t>
  </si>
  <si>
    <t>34143274</t>
  </si>
  <si>
    <t>kabel ovládací flexibilní jádro Cu lanované izolace PVC plášť PVC 300/500V (CMSM) 3x1,50mm2</t>
  </si>
  <si>
    <t>256</t>
  </si>
  <si>
    <t>64</t>
  </si>
  <si>
    <t>543391847</t>
  </si>
  <si>
    <t>210812011</t>
  </si>
  <si>
    <t>Montáž kabelu Cu plného nebo laněného do 1 kV žíly 3x1,5 až 6 mm2 (např. CYKY) bez ukončení uloženého volně nebo v liště</t>
  </si>
  <si>
    <t>986766377</t>
  </si>
  <si>
    <t>Montáž izolovaných kabelů měděných do 1 kV bez ukončení plných nebo laněných kulatých (např. CYKY, CHKE-R) uložených volně nebo v liště počtu a průřezu žil 3x1,5 až 6 mm2</t>
  </si>
  <si>
    <t>https://podminky.urs.cz/item/CS_URS_2023_02/210812011</t>
  </si>
  <si>
    <t>34143306</t>
  </si>
  <si>
    <t>kabel ovládací flexibilní jádro Cu lanované izolace PVC plášť PVC 300/500V (CMSM) 5x1,50mm2</t>
  </si>
  <si>
    <t>-846521090</t>
  </si>
  <si>
    <t>210812061</t>
  </si>
  <si>
    <t>Montáž kabelu Cu plného nebo laněného do 1 kV žíly 5x1,5 až 2,5 mm2 (např. CYKY) bez ukončení uloženého volně nebo v liště</t>
  </si>
  <si>
    <t>-1225140032</t>
  </si>
  <si>
    <t>Montáž izolovaných kabelů měděných do 1 kV bez ukončení plných nebo laněných kulatých (např. CYKY, CHKE-R) uložených volně nebo v liště počtu a průřezu žil 5x1,5 až 2,5 mm2</t>
  </si>
  <si>
    <t>https://podminky.urs.cz/item/CS_URS_2023_02/210812061</t>
  </si>
  <si>
    <t>34143332</t>
  </si>
  <si>
    <t>kabel ovládací flexibilní jádro Cu lanované izolace PVC plášť PVC 300/500V (CMSM) 12x0,75mm2</t>
  </si>
  <si>
    <t>2060243523</t>
  </si>
  <si>
    <t>741120502</t>
  </si>
  <si>
    <t>Montáž kabelů flexibilních měděných bez ukončení uložených volně lehkých a středních (např. CGSG), počtu žil do 16</t>
  </si>
  <si>
    <t>-820250981</t>
  </si>
  <si>
    <t>220300529R</t>
  </si>
  <si>
    <t>Ukončení šňůr lisovací trubičkou</t>
  </si>
  <si>
    <t>296819028</t>
  </si>
  <si>
    <t>22-M</t>
  </si>
  <si>
    <t>Montáže technologických zařízení pro dopravní stavby</t>
  </si>
  <si>
    <t>Pol1000</t>
  </si>
  <si>
    <t>Kryt základu řadiče včetně montáže</t>
  </si>
  <si>
    <t>1243206903</t>
  </si>
  <si>
    <t>220960201</t>
  </si>
  <si>
    <t>Adresace řadiče přes čtyři světelné skupiny</t>
  </si>
  <si>
    <t>2075319862</t>
  </si>
  <si>
    <t>Adresace řadiče MR přes čtyři světelné skupiny</t>
  </si>
  <si>
    <t>https://podminky.urs.cz/item/CS_URS_2023_02/220960201</t>
  </si>
  <si>
    <t>220960222R</t>
  </si>
  <si>
    <t>Programování řadiče přes deset světelných skupin</t>
  </si>
  <si>
    <t>-692115274</t>
  </si>
  <si>
    <t>220960143</t>
  </si>
  <si>
    <t>Montáž kontrastního rámu pro tříkomorové návěstidlo</t>
  </si>
  <si>
    <t>-1953507019</t>
  </si>
  <si>
    <t>Montáž kontrastního rámu s použitím montážní plošiny pro tříkomorové návěstidlo</t>
  </si>
  <si>
    <t>https://podminky.urs.cz/item/CS_URS_2023_02/220960143</t>
  </si>
  <si>
    <t>404452708R</t>
  </si>
  <si>
    <t>LED návěstidlo 3 x 210/230 V – sym. cyklisty</t>
  </si>
  <si>
    <t>2105487384</t>
  </si>
  <si>
    <t>4044527112R</t>
  </si>
  <si>
    <t>LED - Dopravní návěstidlo 1 x 200/230V žlutý chodec /cyklista</t>
  </si>
  <si>
    <t>1228040995</t>
  </si>
  <si>
    <t>220960041</t>
  </si>
  <si>
    <t>Montáž sestaveného návěstidla tříkomorového na stožár</t>
  </si>
  <si>
    <t>1811703212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</si>
  <si>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stožár</t>
  </si>
  <si>
    <t>https://podminky.urs.cz/item/CS_URS_2023_02/220960041</t>
  </si>
  <si>
    <t>220960044</t>
  </si>
  <si>
    <t>Montáž sestaveného návěstidla tříkomorového průměru 300 mm na výložník</t>
  </si>
  <si>
    <t>2098280542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</si>
  <si>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průměru 300 mm na výložník</t>
  </si>
  <si>
    <t>https://podminky.urs.cz/item/CS_URS_2023_02/220960044</t>
  </si>
  <si>
    <t>220960031</t>
  </si>
  <si>
    <t>Montáž sestaveného návěstidla jednokomorového na stožár</t>
  </si>
  <si>
    <t>207051427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</si>
  <si>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jednokomorového na stožár</t>
  </si>
  <si>
    <t>https://podminky.urs.cz/item/CS_URS_2023_02/220960031</t>
  </si>
  <si>
    <t>220960032</t>
  </si>
  <si>
    <t>Montáž sestaveného návěstidla jednokomorového na výložník</t>
  </si>
  <si>
    <t>467515240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</si>
  <si>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jednokomorového na výložník</t>
  </si>
  <si>
    <t>https://podminky.urs.cz/item/CS_URS_2023_02/220960032</t>
  </si>
  <si>
    <t>220960036</t>
  </si>
  <si>
    <t>Montáž sestaveného návěstidla dvoukomorového na stožár</t>
  </si>
  <si>
    <t>-185146792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</si>
  <si>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dvoukomorového na stožár</t>
  </si>
  <si>
    <t>https://podminky.urs.cz/item/CS_URS_2023_02/220960036</t>
  </si>
  <si>
    <t>40445260-1</t>
  </si>
  <si>
    <t>páska upínací 12,7x0,75mm</t>
  </si>
  <si>
    <t>-308921162</t>
  </si>
  <si>
    <t>404452798R</t>
  </si>
  <si>
    <t>Videosouprava - 1 kamera</t>
  </si>
  <si>
    <t>275532215</t>
  </si>
  <si>
    <t>404452799R</t>
  </si>
  <si>
    <t>Videosouprava - 2 kamery</t>
  </si>
  <si>
    <t>-554237808</t>
  </si>
  <si>
    <t>220960120</t>
  </si>
  <si>
    <t>Montáž dopravního videodetektoru na výložník</t>
  </si>
  <si>
    <t>-584037880</t>
  </si>
  <si>
    <t>Montáž dopravního detektoru včetně rozměření a označení místa pro vyvrtání otvorů, vyvrtání otvorů, vyříznutí závitů, montáže skříňky se zapojením, nastavení a vyzkoušení, připojení uzemnění videodetektoru na výložník</t>
  </si>
  <si>
    <t>https://podminky.urs.cz/item/CS_URS_2023_02/220960120</t>
  </si>
  <si>
    <t>220960007R</t>
  </si>
  <si>
    <t>Montáž třmenu videodetekce</t>
  </si>
  <si>
    <t>379305219</t>
  </si>
  <si>
    <t>220960122R</t>
  </si>
  <si>
    <t>Montáž a nastavení videokamer</t>
  </si>
  <si>
    <t>-1953104068</t>
  </si>
  <si>
    <t>404452801R</t>
  </si>
  <si>
    <t>Radar detektor s dosahem 50 - 120m od křižovatky</t>
  </si>
  <si>
    <t>383558183</t>
  </si>
  <si>
    <t>220960008R</t>
  </si>
  <si>
    <t>Montáž třmenu radar detektoru</t>
  </si>
  <si>
    <t>1234006979</t>
  </si>
  <si>
    <t>220960123R</t>
  </si>
  <si>
    <t>Montáž a nastavení radar detektoru</t>
  </si>
  <si>
    <t>-798341565</t>
  </si>
  <si>
    <t>220960191R</t>
  </si>
  <si>
    <t>Konfigurace virtuálních detekčních smyček</t>
  </si>
  <si>
    <t>1985201809</t>
  </si>
  <si>
    <t>220960192R</t>
  </si>
  <si>
    <t>Doladění pozic smyček, monitoring</t>
  </si>
  <si>
    <t>-290562624</t>
  </si>
  <si>
    <t>404452782R.1</t>
  </si>
  <si>
    <t>Třmen návěstidla 300 na výložník, pevný</t>
  </si>
  <si>
    <t>-1592103891</t>
  </si>
  <si>
    <t>404452783R</t>
  </si>
  <si>
    <t>Třmen návěstidla 300 nad jízdní pruhy, pojizdný</t>
  </si>
  <si>
    <t>-1778535849</t>
  </si>
  <si>
    <t>220960006R</t>
  </si>
  <si>
    <t>Montáž třmenu návěstidla na výložníku</t>
  </si>
  <si>
    <t>-1816628986</t>
  </si>
  <si>
    <t>404452784R</t>
  </si>
  <si>
    <t>Celoplošné senzorické chodecké tlačítko</t>
  </si>
  <si>
    <t>412354634</t>
  </si>
  <si>
    <t>220960126</t>
  </si>
  <si>
    <t>Montáž tlačítka pro chodce na stožár</t>
  </si>
  <si>
    <t>1308495960</t>
  </si>
  <si>
    <t>220960126R</t>
  </si>
  <si>
    <t>Nastavení celosenzorického tlačítka v řadiči</t>
  </si>
  <si>
    <t>1145334160</t>
  </si>
  <si>
    <t>404452786R</t>
  </si>
  <si>
    <t>Jednotka pro časové ovládání zvukových návěstidel</t>
  </si>
  <si>
    <t>-199237374</t>
  </si>
  <si>
    <t xml:space="preserve">Jednotka pro časové ovládání zvukových návěstidel </t>
  </si>
  <si>
    <t>220860068R</t>
  </si>
  <si>
    <t>Montáž jednotky pro časové ovládání zvukových návěstidel</t>
  </si>
  <si>
    <t>-109777746</t>
  </si>
  <si>
    <t xml:space="preserve">Montáž jednotky pro časové ovládání zvukových návěstidel </t>
  </si>
  <si>
    <t>404452787R</t>
  </si>
  <si>
    <t xml:space="preserve">Přijímače pro dálkovou aktivaci zvukových návěstidel </t>
  </si>
  <si>
    <t>404055369</t>
  </si>
  <si>
    <t>220860067R</t>
  </si>
  <si>
    <t xml:space="preserve">Montáž přijímače pro dálkovou aktivaci zvukových návěstidel </t>
  </si>
  <si>
    <t>1798504484</t>
  </si>
  <si>
    <t>Montáž přijímače pro dálkovou aktivaci zvukových návěstidel</t>
  </si>
  <si>
    <t>404452788R</t>
  </si>
  <si>
    <t>Akustické návěští pro nevidomé</t>
  </si>
  <si>
    <t>573136004</t>
  </si>
  <si>
    <t>220860069R</t>
  </si>
  <si>
    <t xml:space="preserve">Montáž akustické signalizace </t>
  </si>
  <si>
    <t>-206020347</t>
  </si>
  <si>
    <t>Montáž akustické signalizace</t>
  </si>
  <si>
    <t>404452884R</t>
  </si>
  <si>
    <t>Dovybavení řadiče</t>
  </si>
  <si>
    <t>-651263849</t>
  </si>
  <si>
    <t>220960187R</t>
  </si>
  <si>
    <t>Montáž připojení SSZ k dopravně řídící ústředně vč. nadefinování nového SSZ</t>
  </si>
  <si>
    <t>294907874</t>
  </si>
  <si>
    <t>220960285R</t>
  </si>
  <si>
    <t>Nastavení komunikace pro řízení omezení rychlosti dopravy mezi křižovatky</t>
  </si>
  <si>
    <t>611343155</t>
  </si>
  <si>
    <t>220960184R</t>
  </si>
  <si>
    <t>Montáž dovybavení řadiče</t>
  </si>
  <si>
    <t>1739230729</t>
  </si>
  <si>
    <t>Pol156</t>
  </si>
  <si>
    <t>Switch pro připojení SSZ na DŘÚ</t>
  </si>
  <si>
    <t>-1523810783</t>
  </si>
  <si>
    <t>404452793.1</t>
  </si>
  <si>
    <t>Průmyslový 5G modem pro připojení DŘÚ a dopravního řadiče</t>
  </si>
  <si>
    <t>1275897688</t>
  </si>
  <si>
    <t>55</t>
  </si>
  <si>
    <t>Pol157</t>
  </si>
  <si>
    <t>Mediakonvertor</t>
  </si>
  <si>
    <t>2043909406</t>
  </si>
  <si>
    <t>56</t>
  </si>
  <si>
    <t>Pol145</t>
  </si>
  <si>
    <t>Nastavení a oživení modemu, konfigurační práce</t>
  </si>
  <si>
    <t>1207653418</t>
  </si>
  <si>
    <t>57</t>
  </si>
  <si>
    <t>220960191</t>
  </si>
  <si>
    <t>Regulace a aktivace jedné signální skupiny s použitím montážní plošiny</t>
  </si>
  <si>
    <t>1073688946</t>
  </si>
  <si>
    <t>58</t>
  </si>
  <si>
    <t>220960196</t>
  </si>
  <si>
    <t>Regulace a aktivace každé další signální skupiny s použitím montážní plošiny</t>
  </si>
  <si>
    <t>1829485723</t>
  </si>
  <si>
    <t>59</t>
  </si>
  <si>
    <t>220960197</t>
  </si>
  <si>
    <t>Regulace a aktivace každé další signální skupiny bez použití montážní plošiny</t>
  </si>
  <si>
    <t>1192192275</t>
  </si>
  <si>
    <t>60</t>
  </si>
  <si>
    <t>220960308R</t>
  </si>
  <si>
    <t>Příprava ke komplexnímu vyzkoušení SSZ</t>
  </si>
  <si>
    <t>hod</t>
  </si>
  <si>
    <t>-1938935912</t>
  </si>
  <si>
    <t>61</t>
  </si>
  <si>
    <t>220960309R</t>
  </si>
  <si>
    <t>Komplexní vyzkoušení SSZ</t>
  </si>
  <si>
    <t>-1336200576</t>
  </si>
  <si>
    <t>62</t>
  </si>
  <si>
    <t>220960449R</t>
  </si>
  <si>
    <t>Uvedení zařízení SSZ do provozu po přepnutí na blikající žlutou se zajištěním v řadiči</t>
  </si>
  <si>
    <t>-103591531</t>
  </si>
  <si>
    <t>63</t>
  </si>
  <si>
    <t>22096049R</t>
  </si>
  <si>
    <t>Přepnutí SSZ na blikající žlutou a zajištění v řadiči</t>
  </si>
  <si>
    <t>1813355664</t>
  </si>
  <si>
    <t>04-1</t>
  </si>
  <si>
    <t>Dopravní značení</t>
  </si>
  <si>
    <t>914111111</t>
  </si>
  <si>
    <t>Montáž svislé dopravní značky do velikosti 1 m2 objímkami na sloupek nebo konzolu</t>
  </si>
  <si>
    <t>850729456</t>
  </si>
  <si>
    <t>65</t>
  </si>
  <si>
    <t>40445611</t>
  </si>
  <si>
    <t>značky upravující přednost P2, P3, P8 500mm</t>
  </si>
  <si>
    <t>-1043448184</t>
  </si>
  <si>
    <t>66</t>
  </si>
  <si>
    <t>40445608</t>
  </si>
  <si>
    <t>značky upravující přednost P1, P4 700mm</t>
  </si>
  <si>
    <t>1573192092</t>
  </si>
  <si>
    <t>67</t>
  </si>
  <si>
    <t>40445647</t>
  </si>
  <si>
    <t>dodatkové tabulky E1, E2a,b , E6, E9, E10 E12c, E17 500x500mm</t>
  </si>
  <si>
    <t>-1964791701</t>
  </si>
  <si>
    <t>68</t>
  </si>
  <si>
    <t>40445257</t>
  </si>
  <si>
    <t>svorka upínací na sloupek D 70mm</t>
  </si>
  <si>
    <t>1162871543</t>
  </si>
  <si>
    <t>69</t>
  </si>
  <si>
    <t>40445260</t>
  </si>
  <si>
    <t>-569288341</t>
  </si>
  <si>
    <t>70</t>
  </si>
  <si>
    <t>966006211</t>
  </si>
  <si>
    <t>Odstranění svislých dopravních značek ze sloupů, sloupků nebo konzol</t>
  </si>
  <si>
    <t>-1695918143</t>
  </si>
  <si>
    <t>DEM_1</t>
  </si>
  <si>
    <t>Bourani zakladu</t>
  </si>
  <si>
    <t>5,688</t>
  </si>
  <si>
    <t>prem</t>
  </si>
  <si>
    <t>premisteni horniny</t>
  </si>
  <si>
    <t>25,398</t>
  </si>
  <si>
    <t>D.1.1.3 - Kabeláž SSZ</t>
  </si>
  <si>
    <t>01 - Demontáž SSZ</t>
  </si>
  <si>
    <t>K - Elektroinstalace</t>
  </si>
  <si>
    <t xml:space="preserve">    742 - Elektroinstalace - slaboproud</t>
  </si>
  <si>
    <t xml:space="preserve">    741 - Elektroinstalace - silnoproud</t>
  </si>
  <si>
    <t>M - Práce a dodávky M</t>
  </si>
  <si>
    <t>001 - Stavebně montážní práce - Kabelové rýhy</t>
  </si>
  <si>
    <t>218813033</t>
  </si>
  <si>
    <t>Demontáž kabelů Cu plných nebo laněných kulatých do 1 kV žíly 4x6 až 10 mm2 (např. CYKY) bez odpojení vodičů uložených pevně</t>
  </si>
  <si>
    <t>1445389736</t>
  </si>
  <si>
    <t>Demontáž izolovaných kabelů měděných do 1 kV bez odpojení vodičů plných nebo laněných kulatých (např. CYKY, CHKE-R) uložených pevně počtu a průřezu žil 4x6 až 10 mm2</t>
  </si>
  <si>
    <t>https://podminky.urs.cz/item/CS_URS_2023_02/218813033</t>
  </si>
  <si>
    <t>218813081</t>
  </si>
  <si>
    <t>Demontáž kabelů Cu plných nebo laněných kulatých do 1 kV žíly 12x1,5 mm2 (např. CYKY) bez odpojení vodičů uložených pevně</t>
  </si>
  <si>
    <t>-1157561580</t>
  </si>
  <si>
    <t>Demontáž izolovaných kabelů měděných do 1 kV bez odpojení vodičů plných nebo laněných kulatých (např. CYKY, CHKE-R) uložených pevně počtu a průřezu žil 12x1,5 mm2</t>
  </si>
  <si>
    <t>https://podminky.urs.cz/item/CS_URS_2023_02/218813081</t>
  </si>
  <si>
    <t>218813082</t>
  </si>
  <si>
    <t>Demontáž kabelů Cu plných nebo laněných kulatých do 1 kV žíly 12x2,5 mm2 (např. CYKY) bez odpojení vodičů uložených pevně</t>
  </si>
  <si>
    <t>-710660583</t>
  </si>
  <si>
    <t>Demontáž izolovaných kabelů měděných do 1 kV bez odpojení vodičů plných nebo laněných kulatých (např. CYKY, CHKE-R) uložených pevně počtu a průřezu žil 12x2,5 mm2</t>
  </si>
  <si>
    <t>https://podminky.urs.cz/item/CS_URS_2023_02/218813082</t>
  </si>
  <si>
    <t>218813111</t>
  </si>
  <si>
    <t>Demontáž kabelů Cu plných nebo laněných kulatých do 1 kV žíly 24x1,5 mm2 (např. CYKY) bez odpojení vodičů uložených pevně</t>
  </si>
  <si>
    <t>320452483</t>
  </si>
  <si>
    <t>Demontáž izolovaných kabelů měděných do 1 kV bez odpojení vodičů plných nebo laněných kulatých (např. CYKY, CHKE-R) uložených pevně počtu a průřezu žil 24x1,5 mm2</t>
  </si>
  <si>
    <t>https://podminky.urs.cz/item/CS_URS_2023_02/218813111</t>
  </si>
  <si>
    <t>218813112</t>
  </si>
  <si>
    <t>Demontáž kabelů Cu plných nebo laněných kulatých do 1 kV žíly 24x2,5 mm2 (např. CYKY) bez odpojení vodičů uložených pevně</t>
  </si>
  <si>
    <t>809783908</t>
  </si>
  <si>
    <t>Demontáž izolovaných kabelů měděných do 1 kV bez odpojení vodičů plných nebo laněných kulatých (např. CYKY, CHKE-R) uložených pevně počtu a průřezu žil 24x2,5 mm2</t>
  </si>
  <si>
    <t>https://podminky.urs.cz/item/CS_URS_2023_02/218813112</t>
  </si>
  <si>
    <t>220111491R</t>
  </si>
  <si>
    <t>Demontáž-drát forma kabelů do 10 vodičů</t>
  </si>
  <si>
    <t>-1213710005</t>
  </si>
  <si>
    <t>220111492R</t>
  </si>
  <si>
    <t>Demontáž-drát forma kabelů do 20 vodičů</t>
  </si>
  <si>
    <t>-562305057</t>
  </si>
  <si>
    <t>220111493R</t>
  </si>
  <si>
    <t>Demontáž-drát forma kabelů do 30 vodičů</t>
  </si>
  <si>
    <t>1250262929</t>
  </si>
  <si>
    <t>220700699R</t>
  </si>
  <si>
    <t>Demontáž kabelu ze stořárové svorkovnice</t>
  </si>
  <si>
    <t>-159421739</t>
  </si>
  <si>
    <t>228960002R</t>
  </si>
  <si>
    <t>Demontáž stožáru nebo sloupku přímého na základovém rámu včetně odborné likvidace</t>
  </si>
  <si>
    <t>176945446</t>
  </si>
  <si>
    <t>Demontáž stožáru nebo sloupku včetně vytažení a odpojení kabelu, odpojení uzemnění a naložení stožáru, bez odstranění základu přímého na základovém rámu včetně odborné likvidace</t>
  </si>
  <si>
    <t>228960003R</t>
  </si>
  <si>
    <t>Demontáž stožáru nebo sloupku výložníkového zapušťěného včetně odborné likvidace</t>
  </si>
  <si>
    <t>555047983</t>
  </si>
  <si>
    <t>Demontáž stožáru nebo sloupku včetně vytažení a odpojení kabelu, odpojení uzemnění a naložení stožáru, bez odstranění základu vyložníkového zapuštěného včetně odborné likvidace</t>
  </si>
  <si>
    <t>228960005</t>
  </si>
  <si>
    <t>Demontáž výložníku ze stožáru</t>
  </si>
  <si>
    <t>1598402101</t>
  </si>
  <si>
    <t>Demontáž stožáru nebo sloupku včetně vytažení a odpojení kabelu, odpojení uzemnění a naložení stožáru, bez odstranění základu příslušenství ze stožáru výložníku</t>
  </si>
  <si>
    <t>https://podminky.urs.cz/item/CS_URS_2023_02/228960005</t>
  </si>
  <si>
    <t>218202013</t>
  </si>
  <si>
    <t>Demontáž svítidla výbojkového průmyslového nebo venkovního z výložníku</t>
  </si>
  <si>
    <t>1800788025</t>
  </si>
  <si>
    <t>Demontáž svítidel výbojkových s odpojením vodičů průmyslových nebo venkovních z výložníku</t>
  </si>
  <si>
    <t>https://podminky.urs.cz/item/CS_URS_2023_02/218202013</t>
  </si>
  <si>
    <t>218204100</t>
  </si>
  <si>
    <t>Demontáž výložníků osvětlení jednoramenných nástěnných hmotnosti do 35 kg</t>
  </si>
  <si>
    <t>-934984663</t>
  </si>
  <si>
    <t>Demontáž výložníků osvětlení jednoramenných nástěnných, hmotnosti do 35 kg</t>
  </si>
  <si>
    <t>https://podminky.urs.cz/item/CS_URS_2023_02/218204100</t>
  </si>
  <si>
    <t>468051121</t>
  </si>
  <si>
    <t>Bourání základu betonového při elektromontážích</t>
  </si>
  <si>
    <t>1379150362</t>
  </si>
  <si>
    <t>Bourání základu betonového</t>
  </si>
  <si>
    <t>https://podminky.urs.cz/item/CS_URS_2023_02/468051121</t>
  </si>
  <si>
    <t>8*0,6*0,6*1,6 "vyloznikovy sloup</t>
  </si>
  <si>
    <t>5*0,6*0,6*0,6 "chodecký</t>
  </si>
  <si>
    <t>460391123</t>
  </si>
  <si>
    <t>Zásyp jam při elektromontážích ručně se zhutněním z hornin třídy I skupiny 3</t>
  </si>
  <si>
    <t>-1734434527</t>
  </si>
  <si>
    <t>Zásyp jam ručně s uložením výkopku ve vrstvách a úpravou povrchu s přemístění sypaniny ze vzdálenosti do 10 m se zhutněním z horniny třídy těžitelnosti I skupiny 3</t>
  </si>
  <si>
    <t>https://podminky.urs.cz/item/CS_URS_2023_02/460391123</t>
  </si>
  <si>
    <t>58337344</t>
  </si>
  <si>
    <t>štěrkopísek frakce 0/32</t>
  </si>
  <si>
    <t>399200703</t>
  </si>
  <si>
    <t>DEM_1*2</t>
  </si>
  <si>
    <t>469973111</t>
  </si>
  <si>
    <t>Poplatek za uložení na skládce (skládkovné) stavebního odpadu betonového kód odpadu 17 01 01</t>
  </si>
  <si>
    <t>1186601184</t>
  </si>
  <si>
    <t>Poplatek za uložení stavebního odpadu (skládkovné) na skládce z prostého betonu zatříděného do Katalogu odpadů pod kódem 17 01 01</t>
  </si>
  <si>
    <t>https://podminky.urs.cz/item/CS_URS_2023_02/469973111</t>
  </si>
  <si>
    <t>469972111</t>
  </si>
  <si>
    <t>Odvoz suti a vybouraných hmot při elektromontážích do 1 km</t>
  </si>
  <si>
    <t>2072897987</t>
  </si>
  <si>
    <t>Odvoz suti a vybouraných hmot odvoz suti a vybouraných hmot do 1 km</t>
  </si>
  <si>
    <t>https://podminky.urs.cz/item/CS_URS_2023_02/469972111</t>
  </si>
  <si>
    <t>469972121</t>
  </si>
  <si>
    <t>Příplatek k odvozu suti a vybouraných hmot při elektromontážích za každý další 1 km</t>
  </si>
  <si>
    <t>-1485627898</t>
  </si>
  <si>
    <t>Odvoz suti a vybouraných hmot odvoz suti a vybouraných hmot Příplatek k ceně za každý další i započatý 1 km</t>
  </si>
  <si>
    <t>https://podminky.urs.cz/item/CS_URS_2023_02/469972121</t>
  </si>
  <si>
    <t>DEM_1*2*7</t>
  </si>
  <si>
    <t>R301</t>
  </si>
  <si>
    <t>Přemístění elektroodpadu, včetně naložení a složení ve sběrném dvoře pro elektroodpad</t>
  </si>
  <si>
    <t>-1029064525</t>
  </si>
  <si>
    <t>228960134</t>
  </si>
  <si>
    <t>Odpojení stožárové svorkovnice do 34 žil</t>
  </si>
  <si>
    <t>-724457095</t>
  </si>
  <si>
    <t>https://podminky.urs.cz/item/CS_URS_2023_02/228960134</t>
  </si>
  <si>
    <t>228061701</t>
  </si>
  <si>
    <t>Vytažení kabelu z objektu do 9 kg/m</t>
  </si>
  <si>
    <t>1237145686</t>
  </si>
  <si>
    <t>Vytažení kabelu z objektu včetně svinutí do kotouče nebo na buben a naložení na dopravní prostředek do 9 kg/m</t>
  </si>
  <si>
    <t>https://podminky.urs.cz/item/CS_URS_2023_02/228061701</t>
  </si>
  <si>
    <t>Elektroinstalace</t>
  </si>
  <si>
    <t>742</t>
  </si>
  <si>
    <t>Elektroinstalace - slaboproud</t>
  </si>
  <si>
    <t>742124002</t>
  </si>
  <si>
    <t>Montáž kabelů datových FTP, UTP, STP pro vnitřní rozvody do trubky</t>
  </si>
  <si>
    <t>1723136128</t>
  </si>
  <si>
    <t>https://podminky.urs.cz/item/CS_URS_2023_02/742124002</t>
  </si>
  <si>
    <t>34121273</t>
  </si>
  <si>
    <t>kabel datový venkovní se stíněnými páry Al fólií jádro Cu plné (U/FTP) kategorie 6a</t>
  </si>
  <si>
    <t>-445424861</t>
  </si>
  <si>
    <t>Poznámka k položce:_x000D_
U/FTP, průměr kabelu 7,3mm</t>
  </si>
  <si>
    <t>1097*1,2 'Přepočtené koeficientem množství</t>
  </si>
  <si>
    <t>220300697R</t>
  </si>
  <si>
    <t>Ukončení kabelu FTP Cat 6</t>
  </si>
  <si>
    <t>-495573392</t>
  </si>
  <si>
    <t>741</t>
  </si>
  <si>
    <t>Elektroinstalace - silnoproud</t>
  </si>
  <si>
    <t>R310</t>
  </si>
  <si>
    <t>Montáž kabel AYKY</t>
  </si>
  <si>
    <t>-1229518279</t>
  </si>
  <si>
    <t>R311</t>
  </si>
  <si>
    <t>kabel instalační AYKY 4Bx25</t>
  </si>
  <si>
    <t>640839576</t>
  </si>
  <si>
    <t>Poznámka k položce:_x000D_
AYKY, průměr kabelu 17,2mm</t>
  </si>
  <si>
    <t>44*1,15 'Přepočtené koeficientem množství</t>
  </si>
  <si>
    <t>Práce a dodávky M</t>
  </si>
  <si>
    <t>210202013</t>
  </si>
  <si>
    <t>Montáž svítidlo výbojkové průmyslové nebo venkovní na výložník</t>
  </si>
  <si>
    <t>-467798343</t>
  </si>
  <si>
    <t>Montáž svítidel výbojkových se zapojením vodičů průmyslových nebo venkovních na výložník</t>
  </si>
  <si>
    <t>https://podminky.urs.cz/item/CS_URS_2023_02/210202013</t>
  </si>
  <si>
    <t>316740604R</t>
  </si>
  <si>
    <t>výložníkový stožár 3,5 m - středně těžký</t>
  </si>
  <si>
    <t>-1627121703</t>
  </si>
  <si>
    <t>316740607R</t>
  </si>
  <si>
    <t>výložníkový stožár 5,0 m- středně těžký</t>
  </si>
  <si>
    <t>-521008677</t>
  </si>
  <si>
    <t>316740608R</t>
  </si>
  <si>
    <t>výložníkový stožár 5.5 m- středně těžký</t>
  </si>
  <si>
    <t>-1233501224</t>
  </si>
  <si>
    <t>316740702R</t>
  </si>
  <si>
    <t>výložníkový stožár 6,5 m- těžký</t>
  </si>
  <si>
    <t>-1024092904</t>
  </si>
  <si>
    <t>316740703R</t>
  </si>
  <si>
    <t>výložníkový stožár 7 m- těžký</t>
  </si>
  <si>
    <t>162808300</t>
  </si>
  <si>
    <t>R315</t>
  </si>
  <si>
    <t>sloup VO, bezpaticový zesílený výšky 10 m atyp. 2x dvířka pro dvě svorkovinice</t>
  </si>
  <si>
    <t>-1820621650</t>
  </si>
  <si>
    <t xml:space="preserve">sloup VO, bezpaticový zesílený výšky 10 m atyp. 2x dvířka pro dvě svorkovinice
</t>
  </si>
  <si>
    <t>220960003</t>
  </si>
  <si>
    <t>Montáž stožáru nebo sloupku výložníkového zapušťěného vč. betonu</t>
  </si>
  <si>
    <t>-1942796076</t>
  </si>
  <si>
    <t>220960005</t>
  </si>
  <si>
    <t>Montáž výložníku na stožár</t>
  </si>
  <si>
    <t>1902899293</t>
  </si>
  <si>
    <t>316740711R</t>
  </si>
  <si>
    <t>chodecký stožár 3,4 m</t>
  </si>
  <si>
    <t>1021437512</t>
  </si>
  <si>
    <t>316740712R</t>
  </si>
  <si>
    <t>chodecký stožár 3,8 m</t>
  </si>
  <si>
    <t>436955459</t>
  </si>
  <si>
    <t>316740622R</t>
  </si>
  <si>
    <t>základ chodeckého stožáru a RŘ</t>
  </si>
  <si>
    <t>2063219090</t>
  </si>
  <si>
    <t>220960092R</t>
  </si>
  <si>
    <t>Montáž základu chodeckého stožáru vč. betonu + montáž chodeckého stořáru na základ</t>
  </si>
  <si>
    <t>1153821972</t>
  </si>
  <si>
    <t>316740691R</t>
  </si>
  <si>
    <t>svorkovnice stožárová (24 pozic)</t>
  </si>
  <si>
    <t>-1203283728</t>
  </si>
  <si>
    <t>220960139R</t>
  </si>
  <si>
    <t>Montáž stožárové svorkovnice</t>
  </si>
  <si>
    <t>930939771</t>
  </si>
  <si>
    <t>316740621R</t>
  </si>
  <si>
    <t>stožárová výzbroj - dvířka</t>
  </si>
  <si>
    <t>-1693435807</t>
  </si>
  <si>
    <t>220111869R</t>
  </si>
  <si>
    <t>Nátěr zemnícího pásku/drátu</t>
  </si>
  <si>
    <t>-2115983557</t>
  </si>
  <si>
    <t>220731519R</t>
  </si>
  <si>
    <t>Montáž uzemění stožárů</t>
  </si>
  <si>
    <t>1669572926</t>
  </si>
  <si>
    <t>220960138R</t>
  </si>
  <si>
    <t>Montáž stožárové výzbroje</t>
  </si>
  <si>
    <t>408956195</t>
  </si>
  <si>
    <t>316740624R</t>
  </si>
  <si>
    <t>těsnící pěna</t>
  </si>
  <si>
    <t>1159874868</t>
  </si>
  <si>
    <t>24642030</t>
  </si>
  <si>
    <t>ředidlo syntetických a olejových nátěrových hmot</t>
  </si>
  <si>
    <t>1565012576</t>
  </si>
  <si>
    <t>246215599R</t>
  </si>
  <si>
    <t>barva syntetická vrchní na ocelové konstrukce černá</t>
  </si>
  <si>
    <t>-1311529270</t>
  </si>
  <si>
    <t>R060</t>
  </si>
  <si>
    <t>Venkovní kabelová komora pro uložení kabeláže se zatížením min 1,5 t, minimální rozměry 500 x 400 mm</t>
  </si>
  <si>
    <t>1142379569</t>
  </si>
  <si>
    <t>R061</t>
  </si>
  <si>
    <t>Montáž kabelové komory včetně osazení, napojení</t>
  </si>
  <si>
    <t>-2022738063</t>
  </si>
  <si>
    <t>316740623R</t>
  </si>
  <si>
    <t>štítek na označení kabelů</t>
  </si>
  <si>
    <t>-200236094</t>
  </si>
  <si>
    <t>220110346</t>
  </si>
  <si>
    <t>Montáž štítku kabelového průběžného</t>
  </si>
  <si>
    <t>1443706057</t>
  </si>
  <si>
    <t>404452568R</t>
  </si>
  <si>
    <t>svorka SR 02</t>
  </si>
  <si>
    <t>-2104476130</t>
  </si>
  <si>
    <t>404452569R</t>
  </si>
  <si>
    <t>svorka SR 03</t>
  </si>
  <si>
    <t>-639454249</t>
  </si>
  <si>
    <t>210220002</t>
  </si>
  <si>
    <t>Montáž uzemňovacích vedení vodičů FeZn pomocí svorek na povrchu drátem nebo lanem do průměru 10 mm</t>
  </si>
  <si>
    <t>-637955455</t>
  </si>
  <si>
    <t>Montáž uzemňovacího vedení s upevněním, propojením a připojením pomocí svorek na povrchu vodičů FeZn drátem nebo lanem průměru do 10 mm</t>
  </si>
  <si>
    <t>https://podminky.urs.cz/item/CS_URS_2023_02/210220002</t>
  </si>
  <si>
    <t>35441073</t>
  </si>
  <si>
    <t>drát D 10mm FeZn</t>
  </si>
  <si>
    <t>128</t>
  </si>
  <si>
    <t>-1343762693</t>
  </si>
  <si>
    <t>460791212</t>
  </si>
  <si>
    <t>Montáž trubek ochranných plastových uložených volně do rýhy ohebných přes 32 do 50 mm</t>
  </si>
  <si>
    <t>-1418659152</t>
  </si>
  <si>
    <t>Montáž trubek ochranných uložených volně do rýhy plastových ohebných, vnitřního průměru přes 32 do 50 mm</t>
  </si>
  <si>
    <t>https://podminky.urs.cz/item/CS_URS_2023_02/460791212</t>
  </si>
  <si>
    <t>34571351</t>
  </si>
  <si>
    <t>trubka elektroinstalační ohebná dvouplášťová (chránička) D 41/50mm</t>
  </si>
  <si>
    <t>-740459524</t>
  </si>
  <si>
    <t>216*1,05 'Přepočtené koeficientem množství</t>
  </si>
  <si>
    <t>460791214</t>
  </si>
  <si>
    <t>Montáž trubek ochranných plastových uložených volně do rýhy ohebných přes 90 do 110 mm</t>
  </si>
  <si>
    <t>-1974653686</t>
  </si>
  <si>
    <t>Montáž trubek ochranných uložených volně do rýhy plastových ohebných, vnitřního průměru přes 90 do 110 mm</t>
  </si>
  <si>
    <t>https://podminky.urs.cz/item/CS_URS_2023_02/460791214</t>
  </si>
  <si>
    <t>34571355</t>
  </si>
  <si>
    <t>trubka elektroinstalační ohebná dvouplášťová korugovaná (chránička) D 94/110mm</t>
  </si>
  <si>
    <t>1093898510</t>
  </si>
  <si>
    <t>235,4*1,05 'Přepočtené koeficientem množství</t>
  </si>
  <si>
    <t>210812081</t>
  </si>
  <si>
    <t>Montáž kabelu Cu plného nebo laněného do 1 kV žíly 12x1,5 mm2 (např. CYKY) bez ukončení uloženého volně nebo v liště</t>
  </si>
  <si>
    <t>397663000</t>
  </si>
  <si>
    <t>Montáž izolovaných kabelů měděných do 1 kV bez ukončení plných nebo laněných kulatých (např. CYKY, CHKE-R) uložených volně nebo v liště počtu a průřezu žil 12x1,5 mm2</t>
  </si>
  <si>
    <t>https://podminky.urs.cz/item/CS_URS_2023_02/210812081</t>
  </si>
  <si>
    <t>34111130</t>
  </si>
  <si>
    <t>kabel instalační jádro Cu plné izolace PVC plášť PVC 450/750V (CYKY) 12x1,5mm2</t>
  </si>
  <si>
    <t>204507126</t>
  </si>
  <si>
    <t>Poznámka k položce:_x000D_
CYKY, průměr kabelu 14,6mm</t>
  </si>
  <si>
    <t>93*1,15 'Přepočtené koeficientem množství</t>
  </si>
  <si>
    <t>220300623</t>
  </si>
  <si>
    <t>Ukončení kabelu návěstního nelepicí páskou do 12x1/1,5</t>
  </si>
  <si>
    <t>-2056390432</t>
  </si>
  <si>
    <t>220960401</t>
  </si>
  <si>
    <t>Zjištění průchodnosti kabelu SSZ 12žilového včetně změření izolačního stavu</t>
  </si>
  <si>
    <t>-1716951885</t>
  </si>
  <si>
    <t>210812082</t>
  </si>
  <si>
    <t>Montáž kabelu Cu plného nebo laněného do 1 kV žíly 12x2,5 mm2 (např. CYKY) bez ukončení uloženého volně nebo v liště</t>
  </si>
  <si>
    <t>510014417</t>
  </si>
  <si>
    <t>Montáž izolovaných kabelů měděných do 1 kV bez ukončení plných nebo laněných kulatých (např. CYKY, CHKE-R) uložených volně nebo v liště počtu a průřezu žil 12x2,5 mm2</t>
  </si>
  <si>
    <t>https://podminky.urs.cz/item/CS_URS_2023_02/210812082</t>
  </si>
  <si>
    <t>34111134</t>
  </si>
  <si>
    <t>kabel instalační jádro Cu plné izolace PVC plášť PVC 450/750V (CYKY) 12x2,5mm2</t>
  </si>
  <si>
    <t>-1723370967</t>
  </si>
  <si>
    <t>Poznámka k položce:_x000D_
CYKY, průměr kabelu 16,3mm</t>
  </si>
  <si>
    <t>10*1,15 'Přepočtené koeficientem množství</t>
  </si>
  <si>
    <t>210812111</t>
  </si>
  <si>
    <t>Montáž kabelu Cu plného nebo laněného do 1 kV žíly 24x1,5 mm2 (např. CYKY) bez ukončení uloženého volně nebo v liště</t>
  </si>
  <si>
    <t>-12433450</t>
  </si>
  <si>
    <t>Montáž izolovaných kabelů měděných do 1 kV bez ukončení plných nebo laněných kulatých (např. CYKY, CHKE-R) uložených volně nebo v liště počtu a průřezu žil 24x1,5 mm2</t>
  </si>
  <si>
    <t>https://podminky.urs.cz/item/CS_URS_2023_02/210812111</t>
  </si>
  <si>
    <t>34111165</t>
  </si>
  <si>
    <t>kabel instalační jádro Cu plné izolace PVC plášť PVC 450/750V (CYKY) 24x1,5mm2</t>
  </si>
  <si>
    <t>-61507737</t>
  </si>
  <si>
    <t>Poznámka k položce:_x000D_
CYKY, průměr kabelu 20,1mm</t>
  </si>
  <si>
    <t>266*1,15 'Přepočtené koeficientem množství</t>
  </si>
  <si>
    <t>71</t>
  </si>
  <si>
    <t>220300625</t>
  </si>
  <si>
    <t>Ukončení kabelu návěstního nelepicí páskou do 24x1/1,5</t>
  </si>
  <si>
    <t>1623218034</t>
  </si>
  <si>
    <t>72</t>
  </si>
  <si>
    <t>220960404</t>
  </si>
  <si>
    <t>Zjištění průchodnosti kabelu SSZ 24žilového včetně změření izolačního stavu</t>
  </si>
  <si>
    <t>-144770164</t>
  </si>
  <si>
    <t>73</t>
  </si>
  <si>
    <t>210812112</t>
  </si>
  <si>
    <t>Montáž kabelu Cu plného nebo laněného do 1 kV žíly 24x2,5 mm2 (např. CYKY) bez ukončení uloženého volně nebo v liště</t>
  </si>
  <si>
    <t>1883765817</t>
  </si>
  <si>
    <t>Montáž izolovaných kabelů měděných do 1 kV bez ukončení plných nebo laněných kulatých (např. CYKY, CHKE-R) uložených volně nebo v liště počtu a průřezu žil 24x2,5 mm2</t>
  </si>
  <si>
    <t>https://podminky.urs.cz/item/CS_URS_2023_02/210812112</t>
  </si>
  <si>
    <t>74</t>
  </si>
  <si>
    <t>34111169</t>
  </si>
  <si>
    <t>kabel instalační jádro Cu plné izolace PVC plášť PVC 450/750V (CYKY) 24x2,5mm2</t>
  </si>
  <si>
    <t>-1461916068</t>
  </si>
  <si>
    <t>Poznámka k položce:_x000D_
CYKY, průměr kabelu 22,5mm</t>
  </si>
  <si>
    <t>449*1,15 'Přepočtené koeficientem množství</t>
  </si>
  <si>
    <t>75</t>
  </si>
  <si>
    <t>210812033</t>
  </si>
  <si>
    <t>Montáž kabelu Cu plného nebo laněného do 1 kV žíly 4x6 až 10 mm2 (např. CYKY) bez ukončení uloženého volně nebo v liště</t>
  </si>
  <si>
    <t>432123279</t>
  </si>
  <si>
    <t>Montáž izolovaných kabelů měděných do 1 kV bez ukončení plných nebo laněných kulatých (např. CYKY, CHKE-R) uložených volně nebo v liště počtu a průřezu žil 4x6 až 10 mm2</t>
  </si>
  <si>
    <t>https://podminky.urs.cz/item/CS_URS_2023_02/210812033</t>
  </si>
  <si>
    <t>76</t>
  </si>
  <si>
    <t>34111076</t>
  </si>
  <si>
    <t>kabel instalační jádro Cu plné izolace PVC plášť PVC 450/750V (CYKY) 4x10mm2</t>
  </si>
  <si>
    <t>1859198997</t>
  </si>
  <si>
    <t>Poznámka k položce:_x000D_
CYKY, průměr kabelu 16,1mm</t>
  </si>
  <si>
    <t>30*1,15 'Přepočtené koeficientem množství</t>
  </si>
  <si>
    <t>77</t>
  </si>
  <si>
    <t>220300693R</t>
  </si>
  <si>
    <t>Ukončení kabelu nelepící páskou do 4x1/10</t>
  </si>
  <si>
    <t>-1897234019</t>
  </si>
  <si>
    <t>78</t>
  </si>
  <si>
    <t>220552561R</t>
  </si>
  <si>
    <t>Drátová forma kabelů do 10 vodičů</t>
  </si>
  <si>
    <t>293737296</t>
  </si>
  <si>
    <t>79</t>
  </si>
  <si>
    <t>220552562R</t>
  </si>
  <si>
    <t>Drátová forma kabelů do 20 vodičů</t>
  </si>
  <si>
    <t>1996917583</t>
  </si>
  <si>
    <t>80</t>
  </si>
  <si>
    <t>220552563R</t>
  </si>
  <si>
    <t>Drátová forma kabelů do 30 vodičů</t>
  </si>
  <si>
    <t>-1210236708</t>
  </si>
  <si>
    <t>81</t>
  </si>
  <si>
    <t>341111692R</t>
  </si>
  <si>
    <t>Výstražná folie šířka 22 cm červená</t>
  </si>
  <si>
    <t>122</t>
  </si>
  <si>
    <t>82</t>
  </si>
  <si>
    <t>220060432R</t>
  </si>
  <si>
    <t>Položení výstražné folie šířky 22 cm</t>
  </si>
  <si>
    <t>2074036932</t>
  </si>
  <si>
    <t>83</t>
  </si>
  <si>
    <t>R027</t>
  </si>
  <si>
    <t>Mikrotrubka pro optické vlákno 14/10</t>
  </si>
  <si>
    <t>1976928189</t>
  </si>
  <si>
    <t>84</t>
  </si>
  <si>
    <t>220182022R</t>
  </si>
  <si>
    <t>Uložení mikrotrubky do kabelového lože</t>
  </si>
  <si>
    <t>1143745847</t>
  </si>
  <si>
    <t>85</t>
  </si>
  <si>
    <t>R048</t>
  </si>
  <si>
    <t>koncovka mikrotrubek</t>
  </si>
  <si>
    <t>-624725806</t>
  </si>
  <si>
    <t>86</t>
  </si>
  <si>
    <t>R123</t>
  </si>
  <si>
    <t>Montáž koncovky mikrotrubky</t>
  </si>
  <si>
    <t>116951014</t>
  </si>
  <si>
    <t>001</t>
  </si>
  <si>
    <t>Stavebně montážní práce - Kabelové rýhy</t>
  </si>
  <si>
    <t>87</t>
  </si>
  <si>
    <t>141721119R</t>
  </si>
  <si>
    <t>Řízený zemní protlak hloubky do 6 m vnějšího průměru do 125 mm v hornině tř 1 až 4</t>
  </si>
  <si>
    <t>249119358</t>
  </si>
  <si>
    <t>88</t>
  </si>
  <si>
    <t>210810027R</t>
  </si>
  <si>
    <t>protažení kabelů chráničkami pod vozovkou - řízený protlak</t>
  </si>
  <si>
    <t>-1617513611</t>
  </si>
  <si>
    <t>89</t>
  </si>
  <si>
    <t>460010023</t>
  </si>
  <si>
    <t>Vytyčení trasy vedení kabelového podzemního v terénu volném</t>
  </si>
  <si>
    <t>km</t>
  </si>
  <si>
    <t>977491786</t>
  </si>
  <si>
    <t>90</t>
  </si>
  <si>
    <t>460131113</t>
  </si>
  <si>
    <t>Hloubení nezapažených jam při elektromontážích ručně v hornině tř I skupiny 3</t>
  </si>
  <si>
    <t>953914770</t>
  </si>
  <si>
    <t>Hloubení nezapažených jam ručně včetně urovnání dna s přemístěním výkopku do vzdálenosti 3 m od okraje jámy nebo s naložením na dopravní prostředek v hornině třídy těžitelnosti I skupiny 3</t>
  </si>
  <si>
    <t>https://podminky.urs.cz/item/CS_URS_2023_02/460131113</t>
  </si>
  <si>
    <t>0,6*0,6*0,6*1,3*7</t>
  </si>
  <si>
    <t>0,6*0,6*1,6*1,3*8</t>
  </si>
  <si>
    <t>91</t>
  </si>
  <si>
    <t>2058801151</t>
  </si>
  <si>
    <t>7,956*0,3</t>
  </si>
  <si>
    <t>92</t>
  </si>
  <si>
    <t>460161152</t>
  </si>
  <si>
    <t>Hloubení kabelových rýh ručně š 35 cm hl 60 cm v hornině tř I skupiny 3</t>
  </si>
  <si>
    <t>-603512079</t>
  </si>
  <si>
    <t>Hloubení zapažených i nezapažených kabelových rýh ručně včetně urovnání dna s přemístěním výkopku do vzdálenosti 3 m od okraje jámy nebo s naložením na dopravní prostředek šířky 35 cm hloubky 60 cm v hornině třídy těžitelnosti I skupiny 3</t>
  </si>
  <si>
    <t>https://podminky.urs.cz/item/CS_URS_2023_02/460161152</t>
  </si>
  <si>
    <t>93</t>
  </si>
  <si>
    <t>460161422</t>
  </si>
  <si>
    <t>Hloubení kabelových rýh ručně š 65 cm hl 60 cm v hornině tř I skupiny 3</t>
  </si>
  <si>
    <t>651894808</t>
  </si>
  <si>
    <t>Hloubení zapažených i nezapažených kabelových rýh ručně včetně urovnání dna s přemístěním výkopku do vzdálenosti 3 m od okraje jámy nebo s naložením na dopravní prostředek šířky 65 cm hloubky 60 cm v hornině třídy těžitelnosti I skupiny 3</t>
  </si>
  <si>
    <t>https://podminky.urs.cz/item/CS_URS_2023_02/460161422</t>
  </si>
  <si>
    <t>94</t>
  </si>
  <si>
    <t>460161622</t>
  </si>
  <si>
    <t>Hloubení kabelových rýh ručně š 80 cm hl 60 cm v hornině tř I skupiny 3</t>
  </si>
  <si>
    <t>-1512724607</t>
  </si>
  <si>
    <t>Hloubení zapažených i nezapažených kabelových rýh ručně včetně urovnání dna s přemístěním výkopku do vzdálenosti 3 m od okraje jámy nebo s naložením na dopravní prostředek šířky 80 cm hloubky 60 cm v hornině třídy těžitelnosti I skupiny 3</t>
  </si>
  <si>
    <t>https://podminky.urs.cz/item/CS_URS_2023_02/460161622</t>
  </si>
  <si>
    <t>95</t>
  </si>
  <si>
    <t>460661111</t>
  </si>
  <si>
    <t>Kabelové lože z písku pro kabely nn bez zakrytí š lože do 35 cm</t>
  </si>
  <si>
    <t>-1247076491</t>
  </si>
  <si>
    <t>Kabelové lože z písku včetně podsypu, zhutnění a urovnání povrchu pro kabely nn bez zakrytí, šířky do 35 cm</t>
  </si>
  <si>
    <t>https://podminky.urs.cz/item/CS_URS_2023_02/460661111</t>
  </si>
  <si>
    <t>96</t>
  </si>
  <si>
    <t>460661113</t>
  </si>
  <si>
    <t>Kabelové lože z písku pro kabely nn bez zakrytí š lože přes 50 do 65 cm</t>
  </si>
  <si>
    <t>997009907</t>
  </si>
  <si>
    <t>Kabelové lože z písku včetně podsypu, zhutnění a urovnání povrchu pro kabely nn bez zakrytí, šířky přes 50 do 65 cm</t>
  </si>
  <si>
    <t>https://podminky.urs.cz/item/CS_URS_2023_02/460661113</t>
  </si>
  <si>
    <t>97</t>
  </si>
  <si>
    <t>460661114</t>
  </si>
  <si>
    <t>Kabelové lože z písku pro kabely nn bez zakrytí š lože přes 65 do 80 cm</t>
  </si>
  <si>
    <t>260717662</t>
  </si>
  <si>
    <t>Kabelové lože z písku včetně podsypu, zhutnění a urovnání povrchu pro kabely nn bez zakrytí, šířky přes 65 do 80 cm</t>
  </si>
  <si>
    <t>https://podminky.urs.cz/item/CS_URS_2023_02/460661114</t>
  </si>
  <si>
    <t>98</t>
  </si>
  <si>
    <t>460431162</t>
  </si>
  <si>
    <t>Zásyp kabelových rýh ručně se zhutněním š 35 cm hl 60 cm z horniny tř I skupiny 3</t>
  </si>
  <si>
    <t>74164153</t>
  </si>
  <si>
    <t>Zásyp kabelových rýh ručně s přemístění sypaniny ze vzdálenosti do 10 m, s uložením výkopku ve vrstvách včetně zhutnění a úpravy povrchu šířky 35 cm hloubky 60 cm z horniny třídy těžitelnosti I skupiny 3</t>
  </si>
  <si>
    <t>https://podminky.urs.cz/item/CS_URS_2023_02/460431162</t>
  </si>
  <si>
    <t>99</t>
  </si>
  <si>
    <t>460431442</t>
  </si>
  <si>
    <t>Zásyp kabelových rýh ručně se zhutněním š 65 cm hl 60 cm z horniny tř I skupiny 3</t>
  </si>
  <si>
    <t>-913573863</t>
  </si>
  <si>
    <t>Zásyp kabelových rýh ručně s přemístění sypaniny ze vzdálenosti do 10 m, s uložením výkopku ve vrstvách včetně zhutnění a úpravy povrchu šířky 65 cm hloubky 60 cm z horniny třídy těžitelnosti I skupiny 3</t>
  </si>
  <si>
    <t>https://podminky.urs.cz/item/CS_URS_2023_02/460431442</t>
  </si>
  <si>
    <t>100</t>
  </si>
  <si>
    <t>460431642</t>
  </si>
  <si>
    <t>Zásyp kabelových rýh ručně se zhutněním š 80 cm hl 60 cm z horniny tř I skupiny 3</t>
  </si>
  <si>
    <t>1702495134</t>
  </si>
  <si>
    <t>Zásyp kabelových rýh ručně s přemístění sypaniny ze vzdálenosti do 10 m, s uložením výkopku ve vrstvách včetně zhutnění a úpravy povrchu šířky 80 cm hloubky 60 cm z horniny třídy těžitelnosti I skupiny 3</t>
  </si>
  <si>
    <t>https://podminky.urs.cz/item/CS_URS_2023_02/460431642</t>
  </si>
  <si>
    <t>101</t>
  </si>
  <si>
    <t>-1834349409</t>
  </si>
  <si>
    <t>185,8*0,35*0,16</t>
  </si>
  <si>
    <t>43,2*0,65*0,16</t>
  </si>
  <si>
    <t>4,1*0,8*0,16</t>
  </si>
  <si>
    <t>Mezisoučet</t>
  </si>
  <si>
    <t>15,422*2 "přepočteno koeficientem objemové hmotnosti</t>
  </si>
  <si>
    <t>102</t>
  </si>
  <si>
    <t>460600023</t>
  </si>
  <si>
    <t>Vodorovné přemístění horniny jakékoliv třídy dopravními prostředky při elektromontážích přes 500 do 1000 m</t>
  </si>
  <si>
    <t>-1394847866</t>
  </si>
  <si>
    <t>0,6*0,6*0,6*7</t>
  </si>
  <si>
    <t>0,6*0,6*1,6*8</t>
  </si>
  <si>
    <t>0,35*0,2*185,8</t>
  </si>
  <si>
    <t>0,65*0,2*43,2</t>
  </si>
  <si>
    <t>0,8*0,2*4,1</t>
  </si>
  <si>
    <t>103</t>
  </si>
  <si>
    <t>460600031</t>
  </si>
  <si>
    <t>Příplatek k vodorovnému přemístění horniny dopravními prostředky při elektromontážích za každých dalších i započatých 1000 m</t>
  </si>
  <si>
    <t>-1187218305</t>
  </si>
  <si>
    <t>prem*7</t>
  </si>
  <si>
    <t>104</t>
  </si>
  <si>
    <t>-1182209565</t>
  </si>
  <si>
    <t>105</t>
  </si>
  <si>
    <t>-189220010</t>
  </si>
  <si>
    <t>prem*1,8</t>
  </si>
  <si>
    <t>D_1_3 - CHK 03 Evropská - Dukelská</t>
  </si>
  <si>
    <t>D.1.3.1 - Dopravní řešení - stavební část</t>
  </si>
  <si>
    <t xml:space="preserve">    07 - Uliční vpusti a liniové žlaby</t>
  </si>
  <si>
    <t xml:space="preserve">    1 - Zemní práce, bourání</t>
  </si>
  <si>
    <t xml:space="preserve">    8 - Trubní vedení   </t>
  </si>
  <si>
    <t>07</t>
  </si>
  <si>
    <t>Uliční vpusti a liniové žlaby</t>
  </si>
  <si>
    <t>452386121</t>
  </si>
  <si>
    <t>Vyrovnávací prstence z betonu prostého tř. C 25/30 v přes 100 do 200 mm</t>
  </si>
  <si>
    <t>560001385</t>
  </si>
  <si>
    <t>Podkladní a vyrovnávací konstrukce z betonu vyrovnávací prstence z prostého betonu tř. C 25/30 pod poklopy a mříže, výšky přes 100 do 200 mm</t>
  </si>
  <si>
    <t>https://podminky.urs.cz/item/CS_URS_2023_02/452386121</t>
  </si>
  <si>
    <t>59223864</t>
  </si>
  <si>
    <t>prstenec pro uliční vpusť vyrovnávací betonový 390x60x130mm</t>
  </si>
  <si>
    <t>-395344421</t>
  </si>
  <si>
    <t>895941302</t>
  </si>
  <si>
    <t>Osazení vpusti uliční DN 450 z betonových dílců dno s kalištěm</t>
  </si>
  <si>
    <t>-1059091894</t>
  </si>
  <si>
    <t>Osazení vpusti uliční z betonových dílců DN 450 dno s kalištěm</t>
  </si>
  <si>
    <t>https://podminky.urs.cz/item/CS_URS_2023_02/895941302</t>
  </si>
  <si>
    <t>59223852</t>
  </si>
  <si>
    <t>dno pro uliční vpusť s kalovou prohlubní betonové 450x300x50mm</t>
  </si>
  <si>
    <t>-1881988114</t>
  </si>
  <si>
    <t>895941314</t>
  </si>
  <si>
    <t>Osazení vpusti uliční DN 450 z betonových dílců skruž horní 570 mm</t>
  </si>
  <si>
    <t>1356708896</t>
  </si>
  <si>
    <t>Osazení vpusti uliční z betonových dílců DN 450 skruž horní 570 mm</t>
  </si>
  <si>
    <t>https://podminky.urs.cz/item/CS_URS_2023_02/895941314</t>
  </si>
  <si>
    <t>59223858</t>
  </si>
  <si>
    <t>skruž betonová horní pro uliční vpusť 450x570x50mm</t>
  </si>
  <si>
    <t>1904869691</t>
  </si>
  <si>
    <t>895941331</t>
  </si>
  <si>
    <t>Osazení vpusti uliční DN 450 z betonových dílců skruž průběžná s výtokem</t>
  </si>
  <si>
    <t>1166204473</t>
  </si>
  <si>
    <t>Osazení vpusti uliční z betonových dílců DN 450 skruž průběžná s výtokem</t>
  </si>
  <si>
    <t>https://podminky.urs.cz/item/CS_URS_2023_02/895941331</t>
  </si>
  <si>
    <t>59223854</t>
  </si>
  <si>
    <t>skruž betonová s odtokem 150mm PVC pro uliční vpusť 450x350x50mm</t>
  </si>
  <si>
    <t>1328288340</t>
  </si>
  <si>
    <t>899204112</t>
  </si>
  <si>
    <t>Osazení mříží litinových včetně rámů a košů na bahno pro třídu zatížení D400, E600</t>
  </si>
  <si>
    <t>-1159142492</t>
  </si>
  <si>
    <t>https://podminky.urs.cz/item/CS_URS_2023_02/899204112</t>
  </si>
  <si>
    <t>55242328</t>
  </si>
  <si>
    <t>4-stranný rám pro mříž</t>
  </si>
  <si>
    <t>1335897948</t>
  </si>
  <si>
    <t>28661789</t>
  </si>
  <si>
    <t>koš kalový ocelový pro silniční vpusť 425mm vč. madla</t>
  </si>
  <si>
    <t>1936246862</t>
  </si>
  <si>
    <t>59224481</t>
  </si>
  <si>
    <t>mříž vtoková s rámem pro uliční vpusť 500x500, zatížení 40 tun</t>
  </si>
  <si>
    <t>2099565659</t>
  </si>
  <si>
    <t>Zemní práce, bourání</t>
  </si>
  <si>
    <t>123</t>
  </si>
  <si>
    <t>23+123"dlažba, chodník</t>
  </si>
  <si>
    <t>16"parkové kamenné a betonové</t>
  </si>
  <si>
    <t>61"silniční</t>
  </si>
  <si>
    <t>Poznámka k položce:_x000D_
včetně očištění a uložení na mezideponii a navrácení zpět_x000D_
položka pro místní komunikaci</t>
  </si>
  <si>
    <t>odměřeno ze situace D.1.3.1.2</t>
  </si>
  <si>
    <t>9,5+8,3</t>
  </si>
  <si>
    <t>-2009971104</t>
  </si>
  <si>
    <t>2"pruh KSUS vozovka při onlouku do Dukelské z Evropské</t>
  </si>
  <si>
    <t>1367573303</t>
  </si>
  <si>
    <t>122251106</t>
  </si>
  <si>
    <t>Odkopávky a prokopávky nezapažené v hornině třídy těžitelnosti I skupiny 3 objem do 5000 m3 strojně</t>
  </si>
  <si>
    <t>Odkopávky a prokopávky nezapažené strojně v hornině třídy těžitelnosti I skupiny 3 přes 1 000 do 5 000 m3</t>
  </si>
  <si>
    <t>https://podminky.urs.cz/item/CS_URS_2025_01/122251106</t>
  </si>
  <si>
    <t>36,9*0,5</t>
  </si>
  <si>
    <t>532894920</t>
  </si>
  <si>
    <t>-1309782293</t>
  </si>
  <si>
    <t>-257616319</t>
  </si>
  <si>
    <t>927695270</t>
  </si>
  <si>
    <t>18,45*1,3</t>
  </si>
  <si>
    <t>146*0,1*1,3</t>
  </si>
  <si>
    <t>150,41+108,05</t>
  </si>
  <si>
    <t>976092312</t>
  </si>
  <si>
    <t>Vybourání uliční vpusti</t>
  </si>
  <si>
    <t>-315626503</t>
  </si>
  <si>
    <t>Vybourání drobných zařízení odvodňovačů, na kamenných a betonových mostech, s prozatímním zakrytím otvorů po nich bez odpadního potrubí obrubníkových</t>
  </si>
  <si>
    <t>https://podminky.urs.cz/item/CS_URS_2023_02/976092312</t>
  </si>
  <si>
    <t>Poznámka k položce:_x000D_
včetně zaslepení, kovové prvky do skladu investora, zaslepení betonem,</t>
  </si>
  <si>
    <t>113154528</t>
  </si>
  <si>
    <t>Frézování živičného krytu tl 100 mm pruh š přes 0,5 m pl do 500 m2</t>
  </si>
  <si>
    <t>Frézování živičného podkladu nebo krytu s naložením hmot na dopravní prostředek plochy do 500 m2 pruhu šířky přes 0,5 m, tloušťky vrstvy 100 mm</t>
  </si>
  <si>
    <t>https://podminky.urs.cz/item/CS_URS_2025_01/113154528</t>
  </si>
  <si>
    <t>202,2+15,2</t>
  </si>
  <si>
    <t>9+236</t>
  </si>
  <si>
    <t>-803514495</t>
  </si>
  <si>
    <t>Poznámka k položce:_x000D_
plocha pro MK</t>
  </si>
  <si>
    <t>18683461</t>
  </si>
  <si>
    <t>218888284</t>
  </si>
  <si>
    <t>565155101</t>
  </si>
  <si>
    <t>Asfaltový beton vrstva podkladní ACP 16 (obalované kamenivo OKS) tl 70 mm š do 1,5 m</t>
  </si>
  <si>
    <t>822010763</t>
  </si>
  <si>
    <t>Asfaltový beton vrstva podkladní ACP 16 (obalované kamenivo střednězrnné - OKS) s rozprostřením a zhutněním v pruhu šířky do 1,5 m, po zhutnění tl. 70 mm</t>
  </si>
  <si>
    <t>https://podminky.urs.cz/item/CS_URS_2025_01/565155101</t>
  </si>
  <si>
    <t>Poznámka k položce:_x000D_
chodník</t>
  </si>
  <si>
    <t>1360661963</t>
  </si>
  <si>
    <t>48,9*2</t>
  </si>
  <si>
    <t>-402219107</t>
  </si>
  <si>
    <t>11,4+3,81+4,3+(0,65*2)</t>
  </si>
  <si>
    <t>celý chodník + vysazená chodníkova plocha</t>
  </si>
  <si>
    <t>(47,5*2)+38+25,3+25,5</t>
  </si>
  <si>
    <t>překopy a jámy</t>
  </si>
  <si>
    <t>5,6+14+12,75</t>
  </si>
  <si>
    <t>20,81</t>
  </si>
  <si>
    <t>20,81*1,1 'Přepočtené koeficientem množství</t>
  </si>
  <si>
    <t>214</t>
  </si>
  <si>
    <t>214*1,1 'Přepočtené koeficientem množství</t>
  </si>
  <si>
    <t xml:space="preserve">Trubní vedení   </t>
  </si>
  <si>
    <t>871360320</t>
  </si>
  <si>
    <t>Montáž kanalizačního potrubí hladkého plnostěnného SN 12 z polypropylenu/PVC DN 150</t>
  </si>
  <si>
    <t>1894843334</t>
  </si>
  <si>
    <t>Poznámka k položce:_x000D_
"přípojka DN150_x000D_
položka včetně zemních prací, podsypů, zásypů, hutnění_x000D_
včetně napojení na stávající přípojku ve stávající vpusti, popřípadě napojení dle požadavku správce</t>
  </si>
  <si>
    <t>28612010</t>
  </si>
  <si>
    <t>trubka kanalizační PVC plnostěnná třívrstvá DN 160x1000mm SN12</t>
  </si>
  <si>
    <t>-154350351</t>
  </si>
  <si>
    <t>877310310</t>
  </si>
  <si>
    <t>Montáž kolen na kanalizačním potrubí z PP nebo tvrdého PVC trub hladkých plnostěnných DN 150</t>
  </si>
  <si>
    <t>-2063606556</t>
  </si>
  <si>
    <t>Poznámka k položce:_x000D_
"kolena dle D.1.3.1, D.1.3.2</t>
  </si>
  <si>
    <t>28612202</t>
  </si>
  <si>
    <t>koleno kanalizační plastové PVC DN 160/45° SN12/16</t>
  </si>
  <si>
    <t>562713919</t>
  </si>
  <si>
    <t>914111112</t>
  </si>
  <si>
    <t>Montáž svislé dopravní značky do velikosti 1 m2 páskováním na sloup</t>
  </si>
  <si>
    <t>1884753489</t>
  </si>
  <si>
    <t>Montáž svislé dopravní značky základní velikosti do 1 m2 páskováním na sloupy</t>
  </si>
  <si>
    <t>https://podminky.urs.cz/item/CS_URS_2025_01/914111112</t>
  </si>
  <si>
    <t>Poznámka k položce:_x000D_
stávající P2 2 kusy , P6 1 kus,  B28  1 kus na sloupek SSZ_x000D_
P4 1 kus nové, IP4b 1 kus nová</t>
  </si>
  <si>
    <t>40445621</t>
  </si>
  <si>
    <t>informativní značky provozní IP1-IP3, IP4b-IP7, IP10a, b 500x500mm</t>
  </si>
  <si>
    <t>1083120857</t>
  </si>
  <si>
    <t>Poznámka k položce:_x000D_
IP4b</t>
  </si>
  <si>
    <t>41763295</t>
  </si>
  <si>
    <t>Poznámka k položce:_x000D_
P4</t>
  </si>
  <si>
    <t>914511113</t>
  </si>
  <si>
    <t>Montáž sloupku dopravních značek délky do 3,5 m s betonovým základem a patkou D 70 mm</t>
  </si>
  <si>
    <t>-1678103324</t>
  </si>
  <si>
    <t>Montáž sloupku dopravních značek délky do 3,5 m do hliníkové patky pro sloupek D 70 mm</t>
  </si>
  <si>
    <t>https://podminky.urs.cz/item/CS_URS_2025_01/914511113</t>
  </si>
  <si>
    <t>Poznámka k položce:_x000D_
včetně jámy pro sloupek, odvozu výkopku na skládku, - nutno připočíst, záhozu, hutnění, včetně víčka, a betonového základu min 0,7/0,4/0,4 m, bude ukázáno a kontrolováno TD před záhozem</t>
  </si>
  <si>
    <t>40445230</t>
  </si>
  <si>
    <t>sloupek pro dopravní značku Zn D 70mm v 3,5m</t>
  </si>
  <si>
    <t>-656269749</t>
  </si>
  <si>
    <t>15,8+10,6+10,3+10,4+2,1+9,8+24,5+35</t>
  </si>
  <si>
    <t>parkování</t>
  </si>
  <si>
    <t>5*13</t>
  </si>
  <si>
    <t>915221122</t>
  </si>
  <si>
    <t>Vodorovné dopravní značení vodící čáry přerušované š 250 mm retroreflexní bílý plast</t>
  </si>
  <si>
    <t>787564946</t>
  </si>
  <si>
    <t>Vodorovné dopravní značení stříkaným plastem vodící čára bílá šířky 250 mm přerušovaná retroreflexní</t>
  </si>
  <si>
    <t>https://podminky.urs.cz/item/CS_URS_2025_01/915221122</t>
  </si>
  <si>
    <t>6*2+10*2</t>
  </si>
  <si>
    <t>30+62"stín a přechod</t>
  </si>
  <si>
    <t>916111123</t>
  </si>
  <si>
    <t>442973477</t>
  </si>
  <si>
    <t>https://podminky.urs.cz/item/CS_URS_2025_01/916111123</t>
  </si>
  <si>
    <t>Poznámka k položce:_x000D_
proužek v pozemku KSUS KK. použití stáv. kostky</t>
  </si>
  <si>
    <t>641327770</t>
  </si>
  <si>
    <t>1944022855</t>
  </si>
  <si>
    <t>Poznámka k položce:_x000D_
v úseku MK</t>
  </si>
  <si>
    <t>chodníková plocha</t>
  </si>
  <si>
    <t>24,2+9,1+4,9</t>
  </si>
  <si>
    <t>dukelská</t>
  </si>
  <si>
    <t>14,5</t>
  </si>
  <si>
    <t>evropská</t>
  </si>
  <si>
    <t>12,5+12</t>
  </si>
  <si>
    <t>1953021799</t>
  </si>
  <si>
    <t>78*1,1 'Přepočtené koeficientem množství</t>
  </si>
  <si>
    <t>916331112</t>
  </si>
  <si>
    <t>Osazení zahradního obrubníku betonového do lože z betonu s boční opěrou</t>
  </si>
  <si>
    <t>-789581255</t>
  </si>
  <si>
    <t>Osazení zahradního obrubníku betonového s ložem tl. od 50 do 100 mm z betonu prostého tř. C 12/15 s boční opěrou z betonu prostého tř. C 12/15</t>
  </si>
  <si>
    <t>https://podminky.urs.cz/item/CS_URS_2025_01/916331112</t>
  </si>
  <si>
    <t>59217001</t>
  </si>
  <si>
    <t>obrubník zahradní betonový 1000x50x250mm</t>
  </si>
  <si>
    <t>-839096882</t>
  </si>
  <si>
    <t>966006132</t>
  </si>
  <si>
    <t>Odstranění značek dopravních nebo orientačních se sloupky s betonovými patkami</t>
  </si>
  <si>
    <t>201243610</t>
  </si>
  <si>
    <t>Odstranění dopravních nebo orientačních značek se sloupkem s uložením hmot na vzdálenost do 20 m nebo s naložením na dopravní prostředek, se zásypem jam a jeho zhutněním s betonovou patkou</t>
  </si>
  <si>
    <t>https://podminky.urs.cz/item/CS_URS_2025_01/966006132</t>
  </si>
  <si>
    <t>240718191</t>
  </si>
  <si>
    <t>Odstranění (demontáž) svislých dopravních značek s odklizením materiálu na skládku na vzdálenost do 20 m nebo s naložením na dopravní prostředek ze sloupů, sloupků nebo konzol</t>
  </si>
  <si>
    <t>https://podminky.urs.cz/item/CS_URS_2025_01/966006211</t>
  </si>
  <si>
    <t>13,4+2,3</t>
  </si>
  <si>
    <t>-1694341146</t>
  </si>
  <si>
    <t>Poznámka k položce:_x000D_
očištění dlažby, která bude zpětně navrácena</t>
  </si>
  <si>
    <t>30,6+16+2,2+2,2+2,2+2,2+3+3+7,5+7,5+13,4+4,9+16,2+13,1</t>
  </si>
  <si>
    <t>5,86+15,78"betony</t>
  </si>
  <si>
    <t>27,06+11,96"asfalt</t>
  </si>
  <si>
    <t>60,66*7</t>
  </si>
  <si>
    <t>60,66</t>
  </si>
  <si>
    <t>27,06+11,96</t>
  </si>
  <si>
    <t>5,86+15,78</t>
  </si>
  <si>
    <t>43*1,9</t>
  </si>
  <si>
    <t>D.1.3.2 - Dopravní řešení SSZ</t>
  </si>
  <si>
    <t xml:space="preserve">    DEM01 - Demontáže technologických zařízení pro dopravní stavby</t>
  </si>
  <si>
    <t>04 - Dopravní značení</t>
  </si>
  <si>
    <t>DEM01</t>
  </si>
  <si>
    <t>Demontáže technologických zařízení pro dopravní stavby</t>
  </si>
  <si>
    <t>1579100211</t>
  </si>
  <si>
    <t>-2103292305</t>
  </si>
  <si>
    <t>1797754957</t>
  </si>
  <si>
    <t>-1824930592</t>
  </si>
  <si>
    <t>1994802046</t>
  </si>
  <si>
    <t>228960113</t>
  </si>
  <si>
    <t>Demontáž signalizačního zařízení pro nevidomé z návěstidla</t>
  </si>
  <si>
    <t>-1412912213</t>
  </si>
  <si>
    <t>https://podminky.urs.cz/item/CS_URS_2023_02/228960113</t>
  </si>
  <si>
    <t>180260038</t>
  </si>
  <si>
    <t>-1713592576</t>
  </si>
  <si>
    <t>1259809466</t>
  </si>
  <si>
    <t>755119514</t>
  </si>
  <si>
    <t>-828848519</t>
  </si>
  <si>
    <t>1553530437</t>
  </si>
  <si>
    <t>1186466889</t>
  </si>
  <si>
    <t>-1155518319</t>
  </si>
  <si>
    <t>2142296012</t>
  </si>
  <si>
    <t>-1832623975</t>
  </si>
  <si>
    <t>220960221R</t>
  </si>
  <si>
    <t>Programování řadiče do deseti světelných skupin</t>
  </si>
  <si>
    <t>-1870395716</t>
  </si>
  <si>
    <t>404452782R</t>
  </si>
  <si>
    <t>Elektroměrný rozvaděč včetně základu</t>
  </si>
  <si>
    <t>1204671365</t>
  </si>
  <si>
    <t>2209600911R</t>
  </si>
  <si>
    <t>Montáž základu el. rozvaděče včetně betonu</t>
  </si>
  <si>
    <t>1670291860</t>
  </si>
  <si>
    <t>220960140R</t>
  </si>
  <si>
    <t>Montáž elektroměrného rozvaděče</t>
  </si>
  <si>
    <t>-248612970</t>
  </si>
  <si>
    <t>-1053955177</t>
  </si>
  <si>
    <t>1515584916</t>
  </si>
  <si>
    <t>-411360813</t>
  </si>
  <si>
    <t>-2015261398</t>
  </si>
  <si>
    <t>114</t>
  </si>
  <si>
    <t>206</t>
  </si>
  <si>
    <t>208</t>
  </si>
  <si>
    <t>386268888</t>
  </si>
  <si>
    <t>-926214310</t>
  </si>
  <si>
    <t>823060031</t>
  </si>
  <si>
    <t>212</t>
  </si>
  <si>
    <t>-1452493777</t>
  </si>
  <si>
    <t>2014654119</t>
  </si>
  <si>
    <t>1420382701</t>
  </si>
  <si>
    <t>-1636567029</t>
  </si>
  <si>
    <t>286</t>
  </si>
  <si>
    <t>288</t>
  </si>
  <si>
    <t>-1903624536</t>
  </si>
  <si>
    <t>292</t>
  </si>
  <si>
    <t>-793157293</t>
  </si>
  <si>
    <t>117195504</t>
  </si>
  <si>
    <t>300</t>
  </si>
  <si>
    <t>Přijímače pro dálkovou aktivaci zvukových návěstidel</t>
  </si>
  <si>
    <t>-1917151149</t>
  </si>
  <si>
    <t>-1936856900</t>
  </si>
  <si>
    <t>-660898469</t>
  </si>
  <si>
    <t>-1905893568</t>
  </si>
  <si>
    <t>-1366709568</t>
  </si>
  <si>
    <t>-818642967</t>
  </si>
  <si>
    <t>372590941</t>
  </si>
  <si>
    <t>-1742590883</t>
  </si>
  <si>
    <t>-184511287</t>
  </si>
  <si>
    <t>749034349</t>
  </si>
  <si>
    <t>1516003957</t>
  </si>
  <si>
    <t>244519962</t>
  </si>
  <si>
    <t>712464996</t>
  </si>
  <si>
    <t>-1692218952</t>
  </si>
  <si>
    <t>-1468222543</t>
  </si>
  <si>
    <t>-1049093185</t>
  </si>
  <si>
    <t>893122718</t>
  </si>
  <si>
    <t>-1710148382</t>
  </si>
  <si>
    <t>1119934266</t>
  </si>
  <si>
    <t>40445615</t>
  </si>
  <si>
    <t>značky upravující přednost P6 700mm</t>
  </si>
  <si>
    <t>1421676708</t>
  </si>
  <si>
    <t>40445619</t>
  </si>
  <si>
    <t>zákazové, příkazové dopravní značky B1-B34, C1-15 500mm</t>
  </si>
  <si>
    <t>-399018884</t>
  </si>
  <si>
    <t>-744175065</t>
  </si>
  <si>
    <t>61923133</t>
  </si>
  <si>
    <t>1954381719</t>
  </si>
  <si>
    <t>2,592</t>
  </si>
  <si>
    <t>PREM</t>
  </si>
  <si>
    <t>9,824</t>
  </si>
  <si>
    <t>D.1.3.3 - Kabeláž SSZ</t>
  </si>
  <si>
    <t>-1628296841</t>
  </si>
  <si>
    <t>3*0,6*0,6*1,6 "vyloznikovy sloup</t>
  </si>
  <si>
    <t>4*0,6*0,6*0,6 "chodecký</t>
  </si>
  <si>
    <t>529862263</t>
  </si>
  <si>
    <t>-51561124</t>
  </si>
  <si>
    <t>324*1,2 'Přepočtené koeficientem množství</t>
  </si>
  <si>
    <t>316740606R</t>
  </si>
  <si>
    <t>výložníkový stožár 4,5 m- středně těžký</t>
  </si>
  <si>
    <t>-17558198</t>
  </si>
  <si>
    <t>R058</t>
  </si>
  <si>
    <t>PoE+ Extender, 1Gb/s, IP65</t>
  </si>
  <si>
    <t>1321202345</t>
  </si>
  <si>
    <t>R059</t>
  </si>
  <si>
    <t>montáž extenderu</t>
  </si>
  <si>
    <t>-1881185767</t>
  </si>
  <si>
    <t>246061655</t>
  </si>
  <si>
    <t>-1203200595</t>
  </si>
  <si>
    <t>121,8*1,05 'Přepočtené koeficientem množství</t>
  </si>
  <si>
    <t>281738389</t>
  </si>
  <si>
    <t>2039693431</t>
  </si>
  <si>
    <t>204,6*1,05 'Přepočtené koeficientem množství</t>
  </si>
  <si>
    <t>55*1,15 'Přepočtené koeficientem množství</t>
  </si>
  <si>
    <t>25*1,15 'Přepočtené koeficientem množství</t>
  </si>
  <si>
    <t>198*1,15 'Přepočtené koeficientem množství</t>
  </si>
  <si>
    <t>120*1,15 'Přepočtené koeficientem množství</t>
  </si>
  <si>
    <t>0,6*0,6*0,6*1,3*4</t>
  </si>
  <si>
    <t>0,6*0,6*1,6*1,3*3</t>
  </si>
  <si>
    <t>3,37*0,3</t>
  </si>
  <si>
    <t>460161252</t>
  </si>
  <si>
    <t>Hloubení kabelových rýh ručně š 50 cm hl 60 cm v hornině tř I skupiny 3</t>
  </si>
  <si>
    <t>-374263502</t>
  </si>
  <si>
    <t>Hloubení zapažených i nezapažených kabelových rýh ručně včetně urovnání dna s přemístěním výkopku do vzdálenosti 3 m od okraje jámy nebo s naložením na dopravní prostředek šířky 50 cm hloubky 60 cm v hornině třídy těžitelnosti I skupiny 3</t>
  </si>
  <si>
    <t>https://podminky.urs.cz/item/CS_URS_2023_02/460161252</t>
  </si>
  <si>
    <t>460661112</t>
  </si>
  <si>
    <t>Kabelové lože z písku pro kabely nn bez zakrytí š lože přes 35 do 50 cm</t>
  </si>
  <si>
    <t>1757518572</t>
  </si>
  <si>
    <t>Kabelové lože z písku včetně podsypu, zhutnění a urovnání povrchu pro kabely nn bez zakrytí, šířky přes 35 do 50 cm</t>
  </si>
  <si>
    <t>https://podminky.urs.cz/item/CS_URS_2023_02/460661112</t>
  </si>
  <si>
    <t>460431262</t>
  </si>
  <si>
    <t>Zásyp kabelových rýh ručně se zhutněním š 50 cm hl 60 cm z horniny tř I skupiny 3</t>
  </si>
  <si>
    <t>397933047</t>
  </si>
  <si>
    <t>Zásyp kabelových rýh ručně s přemístění sypaniny ze vzdálenosti do 10 m, s uložením výkopku ve vrstvách včetně zhutnění a úpravy povrchu šířky 50 cm hloubky 60 cm z horniny třídy těžitelnosti I skupiny 3</t>
  </si>
  <si>
    <t>https://podminky.urs.cz/item/CS_URS_2023_02/460431262</t>
  </si>
  <si>
    <t>584668594</t>
  </si>
  <si>
    <t>61,1*0,35*0,16</t>
  </si>
  <si>
    <t>29,2*0,5*0,16</t>
  </si>
  <si>
    <t>5,758*2</t>
  </si>
  <si>
    <t>0,6*0,6*0,6*4</t>
  </si>
  <si>
    <t>0,6*0,6*1,6*3</t>
  </si>
  <si>
    <t>0,35*0,2*61,6</t>
  </si>
  <si>
    <t>0,5*0,2*29,2</t>
  </si>
  <si>
    <t>D_1_4 - CHK 04 Evropská - Svobody</t>
  </si>
  <si>
    <t>D.1.4.1 - Dopravní řešení - stavební část</t>
  </si>
  <si>
    <t>113106051</t>
  </si>
  <si>
    <t>Rozebrání dlažeb při překopech vozovek z velkých kostek s ložem z kameniva ručně</t>
  </si>
  <si>
    <t>-129451342</t>
  </si>
  <si>
    <t>Rozebrání dlažeb a dílců při překopech inženýrských sítí s přemístěním hmot na skládku na vzdálenost do 3 m nebo s naložením na dopravní prostředek ručně vozovek a ploch, s jakoukoliv výplní spár z velkých kostek s ložem z kameniva těženého</t>
  </si>
  <si>
    <t>https://podminky.urs.cz/item/CS_URS_2025_01/113106051</t>
  </si>
  <si>
    <t>Poznámka k položce:_x000D_
včetně odvozu kostek na sklad investora_x000D_
včetně naložení a složení</t>
  </si>
  <si>
    <t>3 "kostky před varovnými pásy</t>
  </si>
  <si>
    <t>78149946</t>
  </si>
  <si>
    <t>Poznámka k položce:_x000D_
včetně paletování na mezideponii</t>
  </si>
  <si>
    <t>16 "hmatová bet. dlažba</t>
  </si>
  <si>
    <t>80 "betonová dlažba</t>
  </si>
  <si>
    <t>113106122</t>
  </si>
  <si>
    <t>Rozebrání dlažeb z kamenných dlaždic komunikací pro pěší ručně</t>
  </si>
  <si>
    <t>-1938038544</t>
  </si>
  <si>
    <t>Rozebrání dlažeb komunikací pro pěší s přemístěním hmot na skládku na vzdálenost do 3 m nebo s naložením na dopravní prostředek s ložem z kameniva nebo živice a s jakoukoliv výplní spár ručně z kamenných dlaždic nebo desek</t>
  </si>
  <si>
    <t>https://podminky.urs.cz/item/CS_URS_2025_01/113106122</t>
  </si>
  <si>
    <t>21 "kamenná dlažba na pěší zóně</t>
  </si>
  <si>
    <t>-2012844058</t>
  </si>
  <si>
    <t>-869398680</t>
  </si>
  <si>
    <t>96+21+3</t>
  </si>
  <si>
    <t>-544457682</t>
  </si>
  <si>
    <t>120*0,2*1,3 "odvoz štěrku na skládku (včetně 30% nakypření)</t>
  </si>
  <si>
    <t>978642098</t>
  </si>
  <si>
    <t>120*0,2 "uložení štěrku na skládku</t>
  </si>
  <si>
    <t>-361037351</t>
  </si>
  <si>
    <t>16+80+21+1,5 "pod nové konstrukce v překopech</t>
  </si>
  <si>
    <t>823091444</t>
  </si>
  <si>
    <t>16+80+21 "nová konstrukce v chodnících a pěší zóně</t>
  </si>
  <si>
    <t>1,5 "nová konstrukce pro asfaltový chodník</t>
  </si>
  <si>
    <t>1830721587</t>
  </si>
  <si>
    <t>802275592</t>
  </si>
  <si>
    <t>579042070</t>
  </si>
  <si>
    <t>16 "nové hmatovky</t>
  </si>
  <si>
    <t>80 "navrácení stávající bet. dlažby v chodnících</t>
  </si>
  <si>
    <t>21 "navrácení stávajících dlaždic z pěší zóny</t>
  </si>
  <si>
    <t>-1746527056</t>
  </si>
  <si>
    <t>16*1,02 'Přepočtené koeficientem množství</t>
  </si>
  <si>
    <t>-76182451</t>
  </si>
  <si>
    <t>-1660362765</t>
  </si>
  <si>
    <t>1247823433</t>
  </si>
  <si>
    <t>13,5*2 + 10,5*2 + 10,5*2</t>
  </si>
  <si>
    <t>726052361</t>
  </si>
  <si>
    <t>(6,5+7,5)*0,5 "V5</t>
  </si>
  <si>
    <t>4*13,5 + 4*10,5 + 3,5*10,5 "přechody pro chodce</t>
  </si>
  <si>
    <t>708811001</t>
  </si>
  <si>
    <t>-1142168860</t>
  </si>
  <si>
    <t>916111113</t>
  </si>
  <si>
    <t>Osazení obruby z velkých kostek s boční opěrou do lože z betonu prostého</t>
  </si>
  <si>
    <t>593286461</t>
  </si>
  <si>
    <t>Osazení silniční obruby z dlažebních kostek v jedné řadě s ložem tl. přes 50 do 100 mm, s vyplněním a zatřením spár cementovou maltou z velkých kostek s boční opěrou z betonu prostého, do lože z betonu prostého téže značky</t>
  </si>
  <si>
    <t>https://podminky.urs.cz/item/CS_URS_2025_01/916111113</t>
  </si>
  <si>
    <t>20"pro 3 m2 vybourání 3/0,15=20 m</t>
  </si>
  <si>
    <t>1632022047</t>
  </si>
  <si>
    <t>-345871467</t>
  </si>
  <si>
    <t>4 "rýha v asfaltovém chodníku</t>
  </si>
  <si>
    <t>1979004759</t>
  </si>
  <si>
    <t>Poznámka k položce:_x000D_
plochy kolem 3 rušených přechodů</t>
  </si>
  <si>
    <t>78+65+52 "očištění povrchu vozovky po odfrézování stávajícího VDZ, před nanesením nového VDZ</t>
  </si>
  <si>
    <t>1884746831</t>
  </si>
  <si>
    <t>0,5+0,5+0,5+0,6+0,6+0,6 "V1a</t>
  </si>
  <si>
    <t>69042948</t>
  </si>
  <si>
    <t>(14+10,5+10,5)*4 "přechody pro chodce</t>
  </si>
  <si>
    <t>(7,5*6,5)*0,5 "V5</t>
  </si>
  <si>
    <t>-1142320085</t>
  </si>
  <si>
    <t>16 "očištění stávající hmatové dlažby, která bude odvezena na sklad investora</t>
  </si>
  <si>
    <t>80+21 "očištění dlažby, která bude zpětně navrácena</t>
  </si>
  <si>
    <t>IP 001</t>
  </si>
  <si>
    <t>Zajištění stávajícího žlabu v místě podkopu proti zřícení</t>
  </si>
  <si>
    <t>kpl</t>
  </si>
  <si>
    <t>-344013580</t>
  </si>
  <si>
    <t>479157567</t>
  </si>
  <si>
    <t>Poznámka k položce:_x000D_
odstraněný asfalt z asfaltového chodníku</t>
  </si>
  <si>
    <t>0,330 "asfalt na skládku</t>
  </si>
  <si>
    <t>3,90 "hmatová dlažba na sklad investora</t>
  </si>
  <si>
    <t>784253054</t>
  </si>
  <si>
    <t>Poznámka k položce:_x000D_
skládka Chocovice</t>
  </si>
  <si>
    <t>0,330*7 "asfalt na skládku (včetně složení)</t>
  </si>
  <si>
    <t>3,90*3 "hmatová dlažba na sklad investora (včetně složení)</t>
  </si>
  <si>
    <t>-370271120</t>
  </si>
  <si>
    <t>0,33</t>
  </si>
  <si>
    <t>-997934862</t>
  </si>
  <si>
    <t>D.1.4.2 - D.1.4.2. Dopravní řešení SSZ</t>
  </si>
  <si>
    <t>CZ-CPV:</t>
  </si>
  <si>
    <t>45000000-7</t>
  </si>
  <si>
    <t>CZ-CPA:</t>
  </si>
  <si>
    <t>02 - Technologie SSZ</t>
  </si>
  <si>
    <t xml:space="preserve">    M - Práce a dodávky M - Demontáž</t>
  </si>
  <si>
    <t xml:space="preserve">      21-M - Elektromontáže</t>
  </si>
  <si>
    <t xml:space="preserve">      22-M - Montáže technologických zařízení pro dopravní stavby</t>
  </si>
  <si>
    <t>-2034158091</t>
  </si>
  <si>
    <t>496257938</t>
  </si>
  <si>
    <t>-1857131624</t>
  </si>
  <si>
    <t>-1206211945</t>
  </si>
  <si>
    <t>02</t>
  </si>
  <si>
    <t>Technologie SSZ</t>
  </si>
  <si>
    <t>Práce a dodávky M - Demontáž</t>
  </si>
  <si>
    <t>202</t>
  </si>
  <si>
    <t>435294053</t>
  </si>
  <si>
    <t>220960221</t>
  </si>
  <si>
    <t>456540200</t>
  </si>
  <si>
    <t>https://podminky.urs.cz/item/CS_URS_2023_02/220960221</t>
  </si>
  <si>
    <t>404452707R</t>
  </si>
  <si>
    <t>LED - Jednokomorové náv. 1x 210/230V vyklizovací zelená šipka  včetně kontrastního rámu</t>
  </si>
  <si>
    <t>LED - Jednokomorové náv. 1x 210/230V vyklizovací zelená šipka včetně kontrastního rámu</t>
  </si>
  <si>
    <t>Radar detektor</t>
  </si>
  <si>
    <t>1319416345</t>
  </si>
  <si>
    <t>301461606</t>
  </si>
  <si>
    <t>-1235423781</t>
  </si>
  <si>
    <t>1214053157</t>
  </si>
  <si>
    <t>3063112</t>
  </si>
  <si>
    <t>778756118</t>
  </si>
  <si>
    <t>-257708778</t>
  </si>
  <si>
    <t>1935830877</t>
  </si>
  <si>
    <t>651355577</t>
  </si>
  <si>
    <t>-331947637</t>
  </si>
  <si>
    <t>-350592037</t>
  </si>
  <si>
    <t>1465208426</t>
  </si>
  <si>
    <t>107591657</t>
  </si>
  <si>
    <t>1683925301</t>
  </si>
  <si>
    <t>-102270794</t>
  </si>
  <si>
    <t>-1686567163</t>
  </si>
  <si>
    <t>-127556272</t>
  </si>
  <si>
    <t>-1230385471</t>
  </si>
  <si>
    <t>2,376</t>
  </si>
  <si>
    <t>10,385</t>
  </si>
  <si>
    <t>D.1.4.3 - D.1.4.3 Kabeláž SSZ</t>
  </si>
  <si>
    <t>03 - Kabeláž SSZ</t>
  </si>
  <si>
    <t xml:space="preserve">    K - Elektroinstalace</t>
  </si>
  <si>
    <t xml:space="preserve">      742 - Elektroinstalace - slaboproud</t>
  </si>
  <si>
    <t xml:space="preserve">      001 - Stavebně montážní práce - Kabelové rýhy</t>
  </si>
  <si>
    <t>-732111515</t>
  </si>
  <si>
    <t>1685117703</t>
  </si>
  <si>
    <t>-1154049254</t>
  </si>
  <si>
    <t>1025805118</t>
  </si>
  <si>
    <t>-1964434821</t>
  </si>
  <si>
    <t>1327574121</t>
  </si>
  <si>
    <t>-77304372</t>
  </si>
  <si>
    <t>-623246496</t>
  </si>
  <si>
    <t>545615388</t>
  </si>
  <si>
    <t>3*0,6*0,6*0,6 "chodecký</t>
  </si>
  <si>
    <t>1507607623</t>
  </si>
  <si>
    <t>416941301</t>
  </si>
  <si>
    <t>-320636634</t>
  </si>
  <si>
    <t>1548025902</t>
  </si>
  <si>
    <t>1987571301</t>
  </si>
  <si>
    <t>415124788</t>
  </si>
  <si>
    <t>-1308413789</t>
  </si>
  <si>
    <t>-391721283</t>
  </si>
  <si>
    <t>03</t>
  </si>
  <si>
    <t>1613109107</t>
  </si>
  <si>
    <t>1068590579</t>
  </si>
  <si>
    <t>215*1,2 'Přepočtené koeficientem množství</t>
  </si>
  <si>
    <t>-1419078464</t>
  </si>
  <si>
    <t>-1482057628</t>
  </si>
  <si>
    <t>-1793889709</t>
  </si>
  <si>
    <t>-1581537973</t>
  </si>
  <si>
    <t>1197232241</t>
  </si>
  <si>
    <t>-758392591</t>
  </si>
  <si>
    <t>-2002551066</t>
  </si>
  <si>
    <t>338357480</t>
  </si>
  <si>
    <t>-519588500</t>
  </si>
  <si>
    <t>-1371885974</t>
  </si>
  <si>
    <t>976265053</t>
  </si>
  <si>
    <t>614257633</t>
  </si>
  <si>
    <t>-320665550</t>
  </si>
  <si>
    <t>-833798457</t>
  </si>
  <si>
    <t>-448144808</t>
  </si>
  <si>
    <t>1547023024</t>
  </si>
  <si>
    <t>1768221164</t>
  </si>
  <si>
    <t>105328271</t>
  </si>
  <si>
    <t>908755977</t>
  </si>
  <si>
    <t>-2145949482</t>
  </si>
  <si>
    <t>1912714908</t>
  </si>
  <si>
    <t>1684967399</t>
  </si>
  <si>
    <t>1672974138</t>
  </si>
  <si>
    <t>-1044812464</t>
  </si>
  <si>
    <t>-874037628</t>
  </si>
  <si>
    <t>156944023</t>
  </si>
  <si>
    <t>trubka elektroinstalační ohebná dvouplášťová korugovaná (chránička) D 41/50mm</t>
  </si>
  <si>
    <t>1073144049</t>
  </si>
  <si>
    <t>110*1,05 'Přepočtené koeficientem množství</t>
  </si>
  <si>
    <t>-1532935185</t>
  </si>
  <si>
    <t>-587596287</t>
  </si>
  <si>
    <t>163,5*1,05 'Přepočtené koeficientem množství</t>
  </si>
  <si>
    <t>-232661412</t>
  </si>
  <si>
    <t>735385162</t>
  </si>
  <si>
    <t>83*1,15 'Přepočtené koeficientem množství</t>
  </si>
  <si>
    <t>1428926193</t>
  </si>
  <si>
    <t>87392005</t>
  </si>
  <si>
    <t>-1032864205</t>
  </si>
  <si>
    <t>1348319601</t>
  </si>
  <si>
    <t>156*1,15 'Přepočtené koeficientem množství</t>
  </si>
  <si>
    <t>-193109010</t>
  </si>
  <si>
    <t>625379999</t>
  </si>
  <si>
    <t>-879581399</t>
  </si>
  <si>
    <t>1940380785</t>
  </si>
  <si>
    <t>1342566070</t>
  </si>
  <si>
    <t>516257580</t>
  </si>
  <si>
    <t>-356479957</t>
  </si>
  <si>
    <t>Uložení mikrotrubky do kabelového lože rozměru 12/8</t>
  </si>
  <si>
    <t>1801415939</t>
  </si>
  <si>
    <t>-1457180740</t>
  </si>
  <si>
    <t>-1912000570</t>
  </si>
  <si>
    <t>1912759711</t>
  </si>
  <si>
    <t>-2135789800</t>
  </si>
  <si>
    <t>210810028R</t>
  </si>
  <si>
    <t>protažení kabelů a OTTP chráničkami pod vozovkou</t>
  </si>
  <si>
    <t>902102239</t>
  </si>
  <si>
    <t>-1512296926</t>
  </si>
  <si>
    <t>-1620612577</t>
  </si>
  <si>
    <t>0,6*0,6*0,6*1,3*3</t>
  </si>
  <si>
    <t>-503415372</t>
  </si>
  <si>
    <t>3,089*0,3</t>
  </si>
  <si>
    <t>-658911877</t>
  </si>
  <si>
    <t>-1010648959</t>
  </si>
  <si>
    <t>460161712</t>
  </si>
  <si>
    <t>Hloubení kabelových rýh ručně š 80 cm hl 140 cm v hornině tř I skupiny 3</t>
  </si>
  <si>
    <t>1748442133</t>
  </si>
  <si>
    <t>Hloubení zapažených i nezapažených kabelových rýh ručně včetně urovnání dna s přemístěním výkopku do vzdálenosti 3 m od okraje jámy nebo s naložením na dopravní prostředek šířky 80 cm hloubky 140 cm v hornině třídy těžitelnosti I skupiny 3</t>
  </si>
  <si>
    <t>https://podminky.urs.cz/item/CS_URS_2023_02/460161712</t>
  </si>
  <si>
    <t>1672837174</t>
  </si>
  <si>
    <t>782205955</t>
  </si>
  <si>
    <t>17,5</t>
  </si>
  <si>
    <t>797701202</t>
  </si>
  <si>
    <t>960596114</t>
  </si>
  <si>
    <t>460431732</t>
  </si>
  <si>
    <t>Zásyp kabelových rýh ručně se zhutněním š 80 cm hl 140 cm z horniny tř I skupiny 3</t>
  </si>
  <si>
    <t>-1738231041</t>
  </si>
  <si>
    <t>Zásyp kabelových rýh ručně s přemístění sypaniny ze vzdálenosti do 10 m, s uložením výkopku ve vrstvách včetně zhutnění a úpravy povrchu šířky 80 cm hloubky 140 cm z horniny třídy těžitelnosti I skupiny 3</t>
  </si>
  <si>
    <t>https://podminky.urs.cz/item/CS_URS_2023_02/460431732</t>
  </si>
  <si>
    <t>-1645310969</t>
  </si>
  <si>
    <t>70,7*0,35*0,16</t>
  </si>
  <si>
    <t>2*0,65*0,16</t>
  </si>
  <si>
    <t>17,5*0,8*0,64</t>
  </si>
  <si>
    <t>13,127*2 "přepočteno koeficientem objemové hmotnosti</t>
  </si>
  <si>
    <t>-411447601</t>
  </si>
  <si>
    <t>0,6*0,6*0,6*3</t>
  </si>
  <si>
    <t>0,2*0,35*70,7</t>
  </si>
  <si>
    <t>0,2*0,65*2</t>
  </si>
  <si>
    <t>0,2*0,8*17,5</t>
  </si>
  <si>
    <t>-310807361</t>
  </si>
  <si>
    <t>-1690439909</t>
  </si>
  <si>
    <t>-70399941</t>
  </si>
  <si>
    <t>D_1_5 - CHK 05 Evropská - Mánesova a CHK 06 Evropská - Valdštějnova</t>
  </si>
  <si>
    <t>D.1.5.1 - Dopravní řešení - stavební část</t>
  </si>
  <si>
    <t>3,5+4+14 "hmatová bet. dlažba</t>
  </si>
  <si>
    <t>39,5 "betonová dlažba</t>
  </si>
  <si>
    <t>17+50+108 "asfaltový chodník</t>
  </si>
  <si>
    <t>Poznámka k položce:_x000D_
odstranění štěrkových vrstev</t>
  </si>
  <si>
    <t>47+14 "betonová dlažba</t>
  </si>
  <si>
    <t>17+50+108 "asfalt</t>
  </si>
  <si>
    <t>113154522</t>
  </si>
  <si>
    <t>Frézování živičného krytu tl 40 mm pruh š přes 0,5 m pl do 500 m2</t>
  </si>
  <si>
    <t>34595412</t>
  </si>
  <si>
    <t>Frézování živičného podkladu nebo krytu s naložením hmot na dopravní prostředek plochy do 500 m2 pruhu šířky přes 0,5 m, tloušťky vrstvy 40 mm</t>
  </si>
  <si>
    <t>https://podminky.urs.cz/item/CS_URS_2025_01/113154522</t>
  </si>
  <si>
    <t>Poznámka k položce:_x000D_
frézování š. 1 m - 1. vrstva asfaltu</t>
  </si>
  <si>
    <t>15*1</t>
  </si>
  <si>
    <t>113154525</t>
  </si>
  <si>
    <t>Frézování živičného krytu tl 70 mm pruh š přes 0,5 m pl do 500 m2</t>
  </si>
  <si>
    <t>1394273062</t>
  </si>
  <si>
    <t>Frézování živičného podkladu nebo krytu s naložením hmot na dopravní prostředek plochy do 500 m2 pruhu šířky přes 0,5 m, tloušťky vrstvy 70 mm</t>
  </si>
  <si>
    <t>https://podminky.urs.cz/item/CS_URS_2025_01/113154525</t>
  </si>
  <si>
    <t>Poznámka k položce:_x000D_
frézování š. 0,75 m - 2. vrstva afaltu</t>
  </si>
  <si>
    <t>15*0,75</t>
  </si>
  <si>
    <t>-811302043</t>
  </si>
  <si>
    <t>3+3,5+2,5+2,5"Kamenné obruby (včetně odvozu a složení na sklad investora)</t>
  </si>
  <si>
    <t>5,5+1,5+3,5+5,5+13,5+15,5+12+12" Silniční bet. obruby</t>
  </si>
  <si>
    <t>-242339110</t>
  </si>
  <si>
    <t>Poznámka k položce:_x000D_
včetně očištění a uložení na mezideponii a navrácení zpět_x000D_
včetně nového betonového lože</t>
  </si>
  <si>
    <t>25 "odstranění přídlažby a navrácení zpět</t>
  </si>
  <si>
    <t>1528025003</t>
  </si>
  <si>
    <t>41*0,15 "nový chodník a hmatovky</t>
  </si>
  <si>
    <t>16*0,45 "prac. spáry vozovka</t>
  </si>
  <si>
    <t>5 "ostatní</t>
  </si>
  <si>
    <t>18,35*1,3 "odvoz zeminy na skládku (včetně 30% nakypření)</t>
  </si>
  <si>
    <t>236*0,2*1,3 "odvoz štěrku na skládku (včetně 30% nakypření)</t>
  </si>
  <si>
    <t>18,35 "uložení zeminy na skládku</t>
  </si>
  <si>
    <t>236*0,2 "uložení štěrku na skládku</t>
  </si>
  <si>
    <t>297082055</t>
  </si>
  <si>
    <t>Poznámka k položce:_x000D_
použití stávající ornice_x000D_
položka včetně sejmutí ornice 2m2</t>
  </si>
  <si>
    <t>-1066358452</t>
  </si>
  <si>
    <t>42+93+17+50+10+30+15+2 "pod nové konstrukce a úprava ornice</t>
  </si>
  <si>
    <t>-690271784</t>
  </si>
  <si>
    <t>2*0,01</t>
  </si>
  <si>
    <t>1196156587</t>
  </si>
  <si>
    <t>2*0,03</t>
  </si>
  <si>
    <t>95+40+40 "nová konstrukce v chodnících</t>
  </si>
  <si>
    <t>17+50 "nová konstrukce pro asfaltový chodník</t>
  </si>
  <si>
    <t>-2081116495</t>
  </si>
  <si>
    <t>15 "Vozovka</t>
  </si>
  <si>
    <t>17+50</t>
  </si>
  <si>
    <t>-533307733</t>
  </si>
  <si>
    <t>305588056</t>
  </si>
  <si>
    <t>15*0,75 "Vozovka prac. spára</t>
  </si>
  <si>
    <t>-1071030844</t>
  </si>
  <si>
    <t>573211107</t>
  </si>
  <si>
    <t>Postřik živičný spojovací z asfaltu v množství 0,30 kg/m2</t>
  </si>
  <si>
    <t>2033097414</t>
  </si>
  <si>
    <t>Postřik spojovací PS bez posypu kamenivem z asfaltu silničního, v množství 0,30 kg/m2</t>
  </si>
  <si>
    <t>https://podminky.urs.cz/item/CS_URS_2025_01/573211107</t>
  </si>
  <si>
    <t>15*2</t>
  </si>
  <si>
    <t>577134111</t>
  </si>
  <si>
    <t>Asfaltový beton vrstva obrusná ACO 11+ (ABS) tř. I tl 40 mm š do 3 m z nemodifikovaného asfaltu</t>
  </si>
  <si>
    <t>1946804244</t>
  </si>
  <si>
    <t>Asfaltový beton vrstva obrusná ACO 11 (ABS) s rozprostřením a se zhutněním z nemodifikovaného asfaltu v pruhu šířky do 3 m tř. I (ACO 11+), po zhutnění tl. 40 mm</t>
  </si>
  <si>
    <t>https://podminky.urs.cz/item/CS_URS_2025_01/577134111</t>
  </si>
  <si>
    <t>15 "Vozovka prac. spára</t>
  </si>
  <si>
    <t>577145112</t>
  </si>
  <si>
    <t>Asfaltový beton vrstva ložní ACL 16 (ABH) tl 50 mm š do 3 m z nemodifikovaného asfaltu</t>
  </si>
  <si>
    <t>167819169</t>
  </si>
  <si>
    <t>Asfaltový beton vrstva ložní ACL 16 (ABH) s rozprostřením a zhutněním z nemodifikovaného asfaltu v pruhu šířky do 3 m, po zhutnění tl. 50 mm</t>
  </si>
  <si>
    <t>https://podminky.urs.cz/item/CS_URS_2025_01/577145112</t>
  </si>
  <si>
    <t>10+30 "nové hmatovky</t>
  </si>
  <si>
    <t>95 "nová dlažba do chodníků</t>
  </si>
  <si>
    <t>40 "navrácení stávající bet. dlažby v chodnících</t>
  </si>
  <si>
    <t>40*1,02 'Přepočtené koeficientem množství</t>
  </si>
  <si>
    <t>59245018</t>
  </si>
  <si>
    <t>dlažba skladebná betonová 200x100mm tl 60mm přírodní</t>
  </si>
  <si>
    <t>1800642650</t>
  </si>
  <si>
    <t>95*1,02 'Přepočtené koeficientem množství</t>
  </si>
  <si>
    <t>-2023976978</t>
  </si>
  <si>
    <t>3+5+5+6+4 "V4</t>
  </si>
  <si>
    <t>-1905152740</t>
  </si>
  <si>
    <t>6,5 "V10d</t>
  </si>
  <si>
    <t>915223111</t>
  </si>
  <si>
    <t>Varovný pás z plastu pro orientaci nevidomých šířky 420 mm</t>
  </si>
  <si>
    <t>-1970990930</t>
  </si>
  <si>
    <t>Orientační prvky pro nevidomé z plastu na pozemních komunikacích a komunikacích pro pěší varovný pás šířky 420 mm</t>
  </si>
  <si>
    <t>https://podminky.urs.cz/item/CS_URS_2025_01/915223111</t>
  </si>
  <si>
    <t>Poznámka k položce:_x000D_
hmatové pásy na asfalt</t>
  </si>
  <si>
    <t>5+ 2*1,5</t>
  </si>
  <si>
    <t>(6,5+11,5+10,5+10,5+11,5+10,5+9,5)*2</t>
  </si>
  <si>
    <t>12+3,5+11 "V13</t>
  </si>
  <si>
    <t>13*1,5 "šipky</t>
  </si>
  <si>
    <t>(6,5+6+3,5+3+3+3,5+3+3+4+3,5)*0,5 "V5</t>
  </si>
  <si>
    <t>(6,5+11,5+10,5+10,5+11,5+10,5+9,5)*4 "přechody pro chodce</t>
  </si>
  <si>
    <t>-1968506305</t>
  </si>
  <si>
    <t>23+6,5</t>
  </si>
  <si>
    <t>-1892000210</t>
  </si>
  <si>
    <t>994593998</t>
  </si>
  <si>
    <t>6+6+1,5+5,5+13,5+15,5+14+15 "silniční</t>
  </si>
  <si>
    <t>4 "chodníková</t>
  </si>
  <si>
    <t>1921412372</t>
  </si>
  <si>
    <t>77*1,02 'Přepočtené koeficientem množství</t>
  </si>
  <si>
    <t>59217017</t>
  </si>
  <si>
    <t>obrubník betonový chodníkový 1000x100x250mm</t>
  </si>
  <si>
    <t>-1866182073</t>
  </si>
  <si>
    <t>4*1,02 'Přepočtené koeficientem množství</t>
  </si>
  <si>
    <t>916241213</t>
  </si>
  <si>
    <t>Osazení obrubníku kamenného stojatého s boční opěrou do lože z betonu prostého</t>
  </si>
  <si>
    <t>937807068</t>
  </si>
  <si>
    <t>Osazení obrubníku kamenného se zřízením lože, s vyplněním a zatřením spár cementovou maltou stojatého s boční opěrou z betonu prostého, do lože z betonu prostého</t>
  </si>
  <si>
    <t>https://podminky.urs.cz/item/CS_URS_2025_01/916241213</t>
  </si>
  <si>
    <t>58380003</t>
  </si>
  <si>
    <t>obrubník kamenný žulový přímý 1000x300x200mm</t>
  </si>
  <si>
    <t>-728597110</t>
  </si>
  <si>
    <t>10*1,02 'Přepočtené koeficientem množství</t>
  </si>
  <si>
    <t>-523026251</t>
  </si>
  <si>
    <t>0,05*0,10*2*77+0,45*0,05*77"navýšení bet lože o 5 cm po vniřní a vnější straně a spodní hrany silničních obrubníků</t>
  </si>
  <si>
    <t>Poznámka k položce:_x000D_
zálivka kolem obnovené části asfaltového chodníku a pracovního prostoru a mezi novou siln. obrubou a stáv. přídlažbou</t>
  </si>
  <si>
    <t>40+124+24+10+9+7,5+7+15+14</t>
  </si>
  <si>
    <t>40+124+24</t>
  </si>
  <si>
    <t>350 "očištění povrchu vozovky po odfrézování stávajícího VDZ, před nanesením nového VDZ</t>
  </si>
  <si>
    <t>-601921021</t>
  </si>
  <si>
    <t>7,5+3*0,5+2*1+30 "V1</t>
  </si>
  <si>
    <t>966007222</t>
  </si>
  <si>
    <t>Odstranění vodorovného dopravního značení vodním paprskem čáry značené plastem š do 250 mm</t>
  </si>
  <si>
    <t>1057917130</t>
  </si>
  <si>
    <t>Odstranění vodorovného dopravního značení vodním paprskem pod tlakem 2 500 barů (např. Peel Jet) z betonového nebo živičného povrchu značeného plastem čáry šířky do 250 mm</t>
  </si>
  <si>
    <t>https://podminky.urs.cz/item/CS_URS_2025_01/966007222</t>
  </si>
  <si>
    <t>5,5+11 "V4</t>
  </si>
  <si>
    <t>11*1,5 "šipky</t>
  </si>
  <si>
    <t>5,5+10+9 "V13</t>
  </si>
  <si>
    <t>(3,5+6+6,5+22,5)*0,5 "V5</t>
  </si>
  <si>
    <t>3,5+4+14 "očištění stávající hmatové dlažby, která bude odvezena na sklad investora</t>
  </si>
  <si>
    <t>39,5 "očištění dlažby, která bude zpětně navrácena</t>
  </si>
  <si>
    <t>38,5+1,38+1,811 "asfalt na skládku</t>
  </si>
  <si>
    <t>9 "hmatová dlažba na sklad investora</t>
  </si>
  <si>
    <t>16 "betonové obruby</t>
  </si>
  <si>
    <t>(38,5+1,38+1,811)*7 "asfalt na skládku (včetně složení)</t>
  </si>
  <si>
    <t>9,435*3 "hmatová dlažba na sklad investora (včetně složení)</t>
  </si>
  <si>
    <t>16*7 "betonové obruby na skládku (včetně složení)</t>
  </si>
  <si>
    <t>997221615</t>
  </si>
  <si>
    <t>953039469</t>
  </si>
  <si>
    <t>Poplatek za uložení stavebního odpadu na skládce (skládkovné) z prostého betonu zatříděného do Katalogu odpadů pod kódem 17 01 01</t>
  </si>
  <si>
    <t>https://podminky.urs.cz/item/CS_URS_2025_01/997221615</t>
  </si>
  <si>
    <t>38,5+1,38+1,811</t>
  </si>
  <si>
    <t>997221655</t>
  </si>
  <si>
    <t>Poplatek za uložení na skládce (skládkovné) zeminy a kamení kód odpadu 17 05 04</t>
  </si>
  <si>
    <t>-695400690</t>
  </si>
  <si>
    <t>Poplatek za uložení stavebního odpadu na skládce (skládkovné) zeminy a kamení zatříděného do Katalogu odpadů pod kódem 17 05 04</t>
  </si>
  <si>
    <t>https://podminky.urs.cz/item/CS_URS_2025_01/997221655</t>
  </si>
  <si>
    <t>65,55*1,9</t>
  </si>
  <si>
    <t>D.1.5.2 - Dopravní řešení SSZ</t>
  </si>
  <si>
    <t>228960120</t>
  </si>
  <si>
    <t>Demontáž dopravního videodetektoru z výložníku</t>
  </si>
  <si>
    <t>293507035</t>
  </si>
  <si>
    <t>Demontáž dopravního detektoru včetně demontáže skříňky s odpojením a odpojení uzemnění videodetektoru z výložníku</t>
  </si>
  <si>
    <t>https://podminky.urs.cz/item/CS_URS_2023_02/228960120</t>
  </si>
  <si>
    <t>1370363214</t>
  </si>
  <si>
    <t>-138273036</t>
  </si>
  <si>
    <t>266</t>
  </si>
  <si>
    <t>414532793</t>
  </si>
  <si>
    <t>-505472522</t>
  </si>
  <si>
    <t>4044527841R</t>
  </si>
  <si>
    <t>Rozpínací chodecké tlačítko pro nevidomé</t>
  </si>
  <si>
    <t>290</t>
  </si>
  <si>
    <t>404452785R.1</t>
  </si>
  <si>
    <t>Celoplošné senzorické chodecké tlačítko - s rozpínáním, vč. rozpínacího kontaktu</t>
  </si>
  <si>
    <t>1813303152</t>
  </si>
  <si>
    <t>-1870895592</t>
  </si>
  <si>
    <t>-121254697</t>
  </si>
  <si>
    <t>-1308702034</t>
  </si>
  <si>
    <t>1529932914</t>
  </si>
  <si>
    <t>1051848251</t>
  </si>
  <si>
    <t>335875712</t>
  </si>
  <si>
    <t>451124488</t>
  </si>
  <si>
    <t>1905824796</t>
  </si>
  <si>
    <t>1691036655</t>
  </si>
  <si>
    <t>5,76</t>
  </si>
  <si>
    <t>25,225</t>
  </si>
  <si>
    <t>D.1.5.3 - Kabeláž SSZ</t>
  </si>
  <si>
    <t>845776884</t>
  </si>
  <si>
    <t>7*0,6*0,6*1,6 "vyloznikovy sloup</t>
  </si>
  <si>
    <t>8*0,6*0,6*0,6 "chodecký</t>
  </si>
  <si>
    <t>870*1,2 'Přepočtené koeficientem množství</t>
  </si>
  <si>
    <t>316740605R</t>
  </si>
  <si>
    <t>výložníkový stožár 4,0 m - středně těžký</t>
  </si>
  <si>
    <t>272886751</t>
  </si>
  <si>
    <t>-2061663676</t>
  </si>
  <si>
    <t>-566715946</t>
  </si>
  <si>
    <t>269,2*1,05 'Přepočtené koeficientem množství</t>
  </si>
  <si>
    <t>-928258416</t>
  </si>
  <si>
    <t>1375041963</t>
  </si>
  <si>
    <t>467,1*1,05 'Přepočtené koeficientem množství</t>
  </si>
  <si>
    <t>33*1,15 'Přepočtené koeficientem množství</t>
  </si>
  <si>
    <t>398*1,15 'Přepočtené koeficientem množství</t>
  </si>
  <si>
    <t>519*1,15 'Přepočtené koeficientem množství</t>
  </si>
  <si>
    <t>31*1,15 'Přepočtené koeficientem množství</t>
  </si>
  <si>
    <t>2099172391</t>
  </si>
  <si>
    <t>0,6*0,6*0,6*1,3*8</t>
  </si>
  <si>
    <t>0,6*0,6*1,6*1,3*7</t>
  </si>
  <si>
    <t>7,488*0,3</t>
  </si>
  <si>
    <t>460161512</t>
  </si>
  <si>
    <t>Hloubení kabelových rýh ručně š 65 cm hl 140 cm v hornině tř I skupiny 3</t>
  </si>
  <si>
    <t>1601207795</t>
  </si>
  <si>
    <t>Hloubení zapažených i nezapažených kabelových rýh ručně včetně urovnání dna s přemístěním výkopku do vzdálenosti 3 m od okraje jámy nebo s naložením na dopravní prostředek šířky 65 cm hloubky 140 cm v hornině třídy těžitelnosti I skupiny 3</t>
  </si>
  <si>
    <t>https://podminky.urs.cz/item/CS_URS_2023_02/460161512</t>
  </si>
  <si>
    <t>75,2</t>
  </si>
  <si>
    <t>17,1</t>
  </si>
  <si>
    <t>460431532</t>
  </si>
  <si>
    <t>Zásyp kabelových rýh ručně se zhutněním š 65 cm hl 140 cm z horniny tř I skupiny 3</t>
  </si>
  <si>
    <t>-491302642</t>
  </si>
  <si>
    <t>Zásyp kabelových rýh ručně s přemístění sypaniny ze vzdálenosti do 10 m, s uložením výkopku ve vrstvách včetně zhutnění a úpravy povrchu šířky 65 cm hloubky 140 cm z horniny třídy těžitelnosti I skupiny 3</t>
  </si>
  <si>
    <t>https://podminky.urs.cz/item/CS_URS_2023_02/460431532</t>
  </si>
  <si>
    <t>59,8*0,35*0,16 "vykop chodnik, zelen</t>
  </si>
  <si>
    <t>32,8*0,5*0,16 "vykop chodnik, zelen</t>
  </si>
  <si>
    <t>75,2*0,65*0,16 "vykop chodnik, zelen</t>
  </si>
  <si>
    <t>17,1*0,65*0,64 "vykop komunikace</t>
  </si>
  <si>
    <t>20,907*2 "přepočteno koeficientem objemové hmotnosti</t>
  </si>
  <si>
    <t>0,6*0,6*0,6*8</t>
  </si>
  <si>
    <t>0,6*0,6*1,6*7</t>
  </si>
  <si>
    <t>59,8*0,35*0,2</t>
  </si>
  <si>
    <t>32,8*0,5*0,2</t>
  </si>
  <si>
    <t>75,2*0,65*0,2</t>
  </si>
  <si>
    <t>17,1*0,65*0,2</t>
  </si>
  <si>
    <t>D_1_7 - CHK 07 Evropská - 26.dubna</t>
  </si>
  <si>
    <t>D.1.7.1 - Dopravní řešení - stavební část</t>
  </si>
  <si>
    <t>8+3+5+10 "hmatová bet. dlažba</t>
  </si>
  <si>
    <t>20+22+27+36 "betonová dlažba</t>
  </si>
  <si>
    <t>18+2,5 "asfaltový chodník</t>
  </si>
  <si>
    <t>113107144</t>
  </si>
  <si>
    <t>Odstranění podkladu živičného tl přes 150 do 200 mm ručně</t>
  </si>
  <si>
    <t>1983915191</t>
  </si>
  <si>
    <t>Odstranění podkladů nebo krytů ručně s přemístěním hmot na skládku na vzdálenost do 3 m nebo s naložením na dopravní prostředek živičných, o tl. vrstvy přes 150 do 200 mm</t>
  </si>
  <si>
    <t>https://podminky.urs.cz/item/CS_URS_2025_01/113107144</t>
  </si>
  <si>
    <t>4"KSUS pruh šířky 0,25 m</t>
  </si>
  <si>
    <t>8+3+5+10 "asfalt</t>
  </si>
  <si>
    <t>24,5 "prac. prostor ve vozovce po vybourání asfaltu</t>
  </si>
  <si>
    <t>(5+4+11,5)*1 "prac. prostor vozovka MK</t>
  </si>
  <si>
    <t>(5+4+11,5)*0,75 "prac. prostor vozovka v MK</t>
  </si>
  <si>
    <t>113154526</t>
  </si>
  <si>
    <t>Frézování živičného krytu tl 80 mm pruh š přes 0,5 m pl do 500 m2</t>
  </si>
  <si>
    <t>-421141815</t>
  </si>
  <si>
    <t>Frézování živičného podkladu nebo krytu s naložením hmot na dopravní prostředek plochy do 500 m2 pruhu šířky přes 0,5 m, tloušťky vrstvy 80 mm</t>
  </si>
  <si>
    <t>https://podminky.urs.cz/item/CS_URS_2025_01/113154526</t>
  </si>
  <si>
    <t>(6,5+8,5)*0,75 "prac. prostor vozovka KSÚS KK</t>
  </si>
  <si>
    <t>15 "Kamenné obruby (včetně odvozu a složení na sklad investora)</t>
  </si>
  <si>
    <t>16,5+15+16,5 " Silniční bet. obruby</t>
  </si>
  <si>
    <t>4 "Chodníková bet. obruba</t>
  </si>
  <si>
    <t>2094564729</t>
  </si>
  <si>
    <t>6"pruh KSUS vozovka oblouk při Evropské  do 26. dubna k Dragounské</t>
  </si>
  <si>
    <t>132251102</t>
  </si>
  <si>
    <t>Hloubení rýh nezapažených š do 800 mm v hornině třídy těžitelnosti I skupiny 3 objem do 50 m3 strojně</t>
  </si>
  <si>
    <t>394096672</t>
  </si>
  <si>
    <t>Hloubení nezapažených rýh šířky do 800 mm strojně s urovnáním dna do předepsaného profilu a spádu v hornině třídy těžitelnosti I skupiny 3 přes 20 do 50 m3</t>
  </si>
  <si>
    <t>https://podminky.urs.cz/item/CS_URS_2025_01/132251102</t>
  </si>
  <si>
    <t>40*0,15 "nový chodník a hmatovky</t>
  </si>
  <si>
    <t>8,8*0,15"pracovní rýha KSUS šířky 0,55 m včetně obruby s oboustranným ložem</t>
  </si>
  <si>
    <t>20,5*0,45 "prac. rýha vozovka MK</t>
  </si>
  <si>
    <t>21,545*1,3 "odvoz zeminy na skládku (včetně 30% nakypření)</t>
  </si>
  <si>
    <t>155*0,2*1,3 "odvoz štěrku na skládku (včetně 30% nakypření)</t>
  </si>
  <si>
    <t>21,54 "uložení zeminy na skládku</t>
  </si>
  <si>
    <t>155,5*0,2 "uložení štěrku na skládku</t>
  </si>
  <si>
    <t>Poznámka k položce:_x000D_
použití stávající ornice_x000D_
položka včetně sejmutí ornice, jejího odvozu na mezideponii a navrácení zpět</t>
  </si>
  <si>
    <t>Poznámka k položce:_x000D_
včetně hutnění rýhy šířky 0,55 pro osazené obrub v silnici KSUS KK</t>
  </si>
  <si>
    <t>26+18,5+30,5+34+6,5+6,5+8+12+5+4+11,5+6,5+8,5+5 "pod nové konstrukce a úprava ornice</t>
  </si>
  <si>
    <t>5*0,01</t>
  </si>
  <si>
    <t>5*0,03</t>
  </si>
  <si>
    <t>26+18,5+30,5+34+6,5+6,5+8+12 "nová konstrukce pro dlažbu v chodnících</t>
  </si>
  <si>
    <t>3 "nová konstrukce pro asfaltový chodník</t>
  </si>
  <si>
    <t>5+4+11,5 "Vozovka</t>
  </si>
  <si>
    <t>564952111</t>
  </si>
  <si>
    <t>Podklad z mechanicky zpevněného kameniva MZK tl 150 mm</t>
  </si>
  <si>
    <t>529791422</t>
  </si>
  <si>
    <t>Podklad z mechanicky zpevněného kameniva MZK (minerální beton) s rozprostřením a s hutněním, po zhutnění tl. 150 mm</t>
  </si>
  <si>
    <t>https://podminky.urs.cz/item/CS_URS_2025_01/564952111</t>
  </si>
  <si>
    <t>8,8"vozovka KSÚS KK pro šířku 0,55m,0,25 prac. prostor+0,35mpod bet. lože obrub</t>
  </si>
  <si>
    <t>5+4+11,5 "Vozovka MK</t>
  </si>
  <si>
    <t>(5+4+11,5)*0,75 "Vozovka prac. spára MK</t>
  </si>
  <si>
    <t>565176103</t>
  </si>
  <si>
    <t>Asfaltový beton vrstva podkladní ACP 22 (obalované kamenivo OKH) tl 120 mm š do 1,5 m</t>
  </si>
  <si>
    <t>-16533486</t>
  </si>
  <si>
    <t>Asfaltový beton vrstva podkladní ACP 22 (obalované kamenivo hrubozrnné - OKH) s rozprostřením a zhutněním v pruhu šířky do 1,5 m, po zhutnění tl. 120 mm</t>
  </si>
  <si>
    <t>https://podminky.urs.cz/item/CS_URS_2025_01/565176103</t>
  </si>
  <si>
    <t>4 "vozovka KSÚS KK</t>
  </si>
  <si>
    <t>5+4+11,5 "vozovka MK</t>
  </si>
  <si>
    <t>4*2 "vozovka KSÚS KK</t>
  </si>
  <si>
    <t>(5+4+11,5)*2 "vozovka MK</t>
  </si>
  <si>
    <t>576133211</t>
  </si>
  <si>
    <t>Asfaltový koberec mastixový SMA 11 (AKMS) tl 40 mm š do 3 m</t>
  </si>
  <si>
    <t>-1864593905</t>
  </si>
  <si>
    <t>Asfaltový koberec mastixový SMA 11 (AKMS) s rozprostřením a se zhutněním v pruhu šířky do 3 m, po zhutnění tl. 40 mm</t>
  </si>
  <si>
    <t>https://podminky.urs.cz/item/CS_URS_2025_01/576133211</t>
  </si>
  <si>
    <t>5+4+11,5 "Vozovka prac. spára MK</t>
  </si>
  <si>
    <t>577166111</t>
  </si>
  <si>
    <t>Asfaltový beton vrstva ložní ACL 22 (ABVH) tl 70 mm š do 3 m z nemodifikovaného asfaltu</t>
  </si>
  <si>
    <t>309183308</t>
  </si>
  <si>
    <t>Asfaltový beton vrstva ložní ACL 22 (ABVH) s rozprostřením a zhutněním z nemodifikovaného asfaltu v pruhu šířky do 3 m, po zhutnění tl. 70 mm</t>
  </si>
  <si>
    <t>https://podminky.urs.cz/item/CS_URS_2025_01/577166111</t>
  </si>
  <si>
    <t>6,5+6,5+8+12 "nové hmatovky</t>
  </si>
  <si>
    <t>4 "nová dlažba do chodníků</t>
  </si>
  <si>
    <t>105 "navrácení stávající bet. dlažby v chodnících</t>
  </si>
  <si>
    <t>33*1,02 'Přepočtené koeficientem množství</t>
  </si>
  <si>
    <t>915211122</t>
  </si>
  <si>
    <t>Vodorovné dopravní značení dělící čáry přerušované š 125 mm retroreflexní bílý plast</t>
  </si>
  <si>
    <t>-997632032</t>
  </si>
  <si>
    <t>Vodorovné dopravní značení stříkaným plastem dělící čára šířky 125 mm přerušovaná bílá retroreflexní</t>
  </si>
  <si>
    <t>https://podminky.urs.cz/item/CS_URS_2025_01/915211122</t>
  </si>
  <si>
    <t xml:space="preserve">Poznámka k položce:_x000D_
vyznačení navazujících jízdních pruhů přes křižovatku ve směru Evropská </t>
  </si>
  <si>
    <t>14 "V4</t>
  </si>
  <si>
    <t>(13,5+10,5+12,5+11,5)*2</t>
  </si>
  <si>
    <t>5 "V13</t>
  </si>
  <si>
    <t>10*1,5 "šipky</t>
  </si>
  <si>
    <t>20*0,5 "V5</t>
  </si>
  <si>
    <t>(13,5+10,5+12,5+11,5)*4 "přechody pro chodce</t>
  </si>
  <si>
    <t>-1647063260</t>
  </si>
  <si>
    <t>Poznámka k položce:_x000D_
proužek v pozemku KSUS KK. použití stáv. kostky_x000D_
při zatáčení z evropské k dragounské</t>
  </si>
  <si>
    <t>-1927727602</t>
  </si>
  <si>
    <t>16,5+15+16,5 "silniční</t>
  </si>
  <si>
    <t>-254927812</t>
  </si>
  <si>
    <t>0,05*0,10*2*48+0,45*0,05*48"navýšení bet lože o 5 cm po vniřní a vnější straně a spodní hrany silničních obrubníků</t>
  </si>
  <si>
    <t>48*1,02 'Přepočtené koeficientem množství</t>
  </si>
  <si>
    <t>15*1,02 'Přepočtené koeficientem množství</t>
  </si>
  <si>
    <t>16,5+8+6+32,5</t>
  </si>
  <si>
    <t>16+16+0,25+0,25"obvod pro prac. spáru KSUS KK 4 m2/0,25 m = délka</t>
  </si>
  <si>
    <t>230 "očištění povrchu vozovky po odfrézování stávajícího VDZ, před nanesením nového VDZ</t>
  </si>
  <si>
    <t>-1497131267</t>
  </si>
  <si>
    <t>Odstranění dopravních nebo orientačních značek se sloupkem s uložením hmot na vzdálenost do 20 m nebo s naložením na dopravní prostředek, se zásypem jam a jeho zhutněním s betonovou patkou</t>
  </si>
  <si>
    <t>https://podminky.urs.cz/item/CS_URS_2024_01/966006132</t>
  </si>
  <si>
    <t>Poznámka k položce:_x000D_
odstranění dopravního zrcadla_x000D_
včetně odvozu betonu ze základu na skládku a skládkovného_x000D_
včetně odvozu sloupku a zrcadla na sklad investora</t>
  </si>
  <si>
    <t>-124265890</t>
  </si>
  <si>
    <t>https://podminky.urs.cz/item/CS_URS_2024_01/966006211</t>
  </si>
  <si>
    <t>Poznámka k položce:_x000D_
B1 - špatný stav_x000D_
IS21a, IS21d</t>
  </si>
  <si>
    <t>19 "V1</t>
  </si>
  <si>
    <t>9 "V4</t>
  </si>
  <si>
    <t>8*1,5 "šipky</t>
  </si>
  <si>
    <t>4 "V13</t>
  </si>
  <si>
    <t>8+3+5+10 "očištění stávající hmatové dlažby, která bude odvezena na sklad investora</t>
  </si>
  <si>
    <t>20+22+27+36 "očištění dlažby, která bude zpětně navrácena</t>
  </si>
  <si>
    <t>4,51+1,8+1,89+2,47+2,07  "asfalt na skládku</t>
  </si>
  <si>
    <t>6,63 "hmatová dlažba na sklad investora</t>
  </si>
  <si>
    <t>11,50 "betonové obruby</t>
  </si>
  <si>
    <t>12,74*7 "asfalt na skládku (včetně složení)</t>
  </si>
  <si>
    <t>6,63*3 "hmatová dlažba na sklad investora (včetně složení)</t>
  </si>
  <si>
    <t>11,50*7 "betonové obruby na skládku (včetně složení)</t>
  </si>
  <si>
    <t>11,50</t>
  </si>
  <si>
    <t>12,74</t>
  </si>
  <si>
    <t>45,09"vybourané kamenivo</t>
  </si>
  <si>
    <t>29,03*1,9 "rýha</t>
  </si>
  <si>
    <t>D.1.7.2 - Dopravní řešení SSZ</t>
  </si>
  <si>
    <t>228960182</t>
  </si>
  <si>
    <t>Demontáž řadiče přes šest světelných skupin</t>
  </si>
  <si>
    <t>-1841582042</t>
  </si>
  <si>
    <t>Demontáž řadiče včetně vytažení kabelů z řadiče a odpojení uzemnění přes šest světelných skupin</t>
  </si>
  <si>
    <t>https://podminky.urs.cz/item/CS_URS_2023_02/228960182</t>
  </si>
  <si>
    <t>404452796R</t>
  </si>
  <si>
    <t>Základ řadiče</t>
  </si>
  <si>
    <t>1337386838</t>
  </si>
  <si>
    <t>404452797R</t>
  </si>
  <si>
    <t>Zemnící souprava řadiče</t>
  </si>
  <si>
    <t>2070002776</t>
  </si>
  <si>
    <t>220111759R</t>
  </si>
  <si>
    <t>Uzemnění řadičové skříně</t>
  </si>
  <si>
    <t>-2094373586</t>
  </si>
  <si>
    <t>220960091R</t>
  </si>
  <si>
    <t>Montáž základu řadiče vč dodání betonu</t>
  </si>
  <si>
    <t>1846750567</t>
  </si>
  <si>
    <t>220960182</t>
  </si>
  <si>
    <t>Montáž řadiče přes šest světelných skupin</t>
  </si>
  <si>
    <t>-1031815423</t>
  </si>
  <si>
    <t>Montáž řadiče včetně usazení, zatažení kabelů do řadiče, připojení uzemnění přes šest světelných skupin</t>
  </si>
  <si>
    <t>https://podminky.urs.cz/item/CS_URS_2023_02/220960182</t>
  </si>
  <si>
    <t>Pol1001</t>
  </si>
  <si>
    <t>Elektroměrný rozvaděč s atypickou skříní včetně základu</t>
  </si>
  <si>
    <t>741320105</t>
  </si>
  <si>
    <t>Montáž jističů jednopólových nn do 25 A ve skříni se zapojením vodičů</t>
  </si>
  <si>
    <t>1335029769</t>
  </si>
  <si>
    <t>35822131</t>
  </si>
  <si>
    <t>jistič 1-pólový 25 A vypínací charakteristika B vypínací schopnost 10 kA</t>
  </si>
  <si>
    <t>417826465</t>
  </si>
  <si>
    <t>404452791R</t>
  </si>
  <si>
    <t>Kontrastní rám na dopravní návěstidlo 3x210</t>
  </si>
  <si>
    <t>190</t>
  </si>
  <si>
    <t>222734510</t>
  </si>
  <si>
    <t>404452712R</t>
  </si>
  <si>
    <t>LED - Dopravní návěstidlo 3 x 210/230V směrový signál</t>
  </si>
  <si>
    <t>216</t>
  </si>
  <si>
    <t>404452714R</t>
  </si>
  <si>
    <t>LED - Jednokomorové náv. 1 x 210/230V žlutý chodec</t>
  </si>
  <si>
    <t>220</t>
  </si>
  <si>
    <t>404452704R</t>
  </si>
  <si>
    <t>LED - Dopravní návěstidlo 3 x 300/230V směrový signál</t>
  </si>
  <si>
    <t>228</t>
  </si>
  <si>
    <t>404452705R</t>
  </si>
  <si>
    <t>LED - Dopravní návěstidlo 1 x 300/230V žlutý chodec</t>
  </si>
  <si>
    <t>230</t>
  </si>
  <si>
    <t>447878422</t>
  </si>
  <si>
    <t>298</t>
  </si>
  <si>
    <t>-22748701</t>
  </si>
  <si>
    <t xml:space="preserve">Akustické návěští pro nevidomé </t>
  </si>
  <si>
    <t>302</t>
  </si>
  <si>
    <t>-1562265330</t>
  </si>
  <si>
    <t>-353324106</t>
  </si>
  <si>
    <t>486770550</t>
  </si>
  <si>
    <t>-1526212564</t>
  </si>
  <si>
    <t>3,168</t>
  </si>
  <si>
    <t>8,092</t>
  </si>
  <si>
    <t>D.1.7.3 - Kabeláž SSZ</t>
  </si>
  <si>
    <t>218813035</t>
  </si>
  <si>
    <t>Demontáž kabelů Cu plných nebo laněných kulatých do 1 kV žíly 4x16 mm2 (např. CYKY) bez odpojení vodičů uložených pevně</t>
  </si>
  <si>
    <t>1661509853</t>
  </si>
  <si>
    <t>Demontáž izolovaných kabelů měděných do 1 kV bez odpojení vodičů plných nebo laněných kulatých (např. CYKY, CHKE-R) uložených pevně počtu a průřezu žil 4x16 mm2</t>
  </si>
  <si>
    <t>https://podminky.urs.cz/item/CS_URS_2023_02/218813035</t>
  </si>
  <si>
    <t>218813121</t>
  </si>
  <si>
    <t>Demontáž kabelů Cu plných nebo laněných kulatých do 1 kV žíly 37x1,5 mm2 (např. CYKY) bez odpojení vodičů uložených pevně</t>
  </si>
  <si>
    <t>-1812949976</t>
  </si>
  <si>
    <t>Demontáž izolovaných kabelů měděných do 1 kV bez odpojení vodičů plných nebo laněných kulatých (např. CYKY, CHKE-R) uložených pevně počtu a průřezu žil 37x1,5 mm2</t>
  </si>
  <si>
    <t>https://podminky.urs.cz/item/CS_URS_2023_02/218813121</t>
  </si>
  <si>
    <t>220111494R</t>
  </si>
  <si>
    <t>Demontáž-drát forma kabelů do 40 vodičů</t>
  </si>
  <si>
    <t>-2084690160</t>
  </si>
  <si>
    <t>4*0,6*0,6*1,6 "vyloznikovy sloup</t>
  </si>
  <si>
    <t>294*1,2 'Přepočtené koeficientem množství</t>
  </si>
  <si>
    <t>316740704R</t>
  </si>
  <si>
    <t>výložníkový stožár 7,5 m- těžký</t>
  </si>
  <si>
    <t>316740692R</t>
  </si>
  <si>
    <t>svorkovnice stožárová (37 pozic)</t>
  </si>
  <si>
    <t>-1003606281</t>
  </si>
  <si>
    <t>-1373111597</t>
  </si>
  <si>
    <t>-1748009388</t>
  </si>
  <si>
    <t>81*1,05 'Přepočtené koeficientem množství</t>
  </si>
  <si>
    <t>1122929858</t>
  </si>
  <si>
    <t>1814386831</t>
  </si>
  <si>
    <t>255,4*1,05 'Přepočtené koeficientem množství</t>
  </si>
  <si>
    <t>238*1,15 'Přepočtené koeficientem množství</t>
  </si>
  <si>
    <t>341111691R</t>
  </si>
  <si>
    <t>kabel silový s Cu jádrem CYKY 37x1,5 mm2</t>
  </si>
  <si>
    <t>594800645</t>
  </si>
  <si>
    <t>13*1,15 'Přepočtené koeficientem množství</t>
  </si>
  <si>
    <t>210812121</t>
  </si>
  <si>
    <t>Montáž kabelu Cu plného nebo laněného do 1 kV žíly 37x1,5 mm2 (např. CYKY) bez ukončení uloženého volně nebo v liště</t>
  </si>
  <si>
    <t>-1382423444</t>
  </si>
  <si>
    <t>Montáž izolovaných kabelů měděných do 1 kV bez ukončení plných nebo laněných kulatých (např. CYKY, CHKE-R) uložených volně nebo v liště počtu a průřezu žil 37x1,5 mm2</t>
  </si>
  <si>
    <t>https://podminky.urs.cz/item/CS_URS_2023_02/210812121</t>
  </si>
  <si>
    <t>220300626</t>
  </si>
  <si>
    <t>Ukončení kabelu návěstního nelepicí páskou do 37x1/1,5</t>
  </si>
  <si>
    <t>485964840</t>
  </si>
  <si>
    <t>220960405</t>
  </si>
  <si>
    <t>Zjištění průchodnosti kabelu SSZ 37žilového včetně změření izolačního stavu</t>
  </si>
  <si>
    <t>-1448666302</t>
  </si>
  <si>
    <t>210812035</t>
  </si>
  <si>
    <t>Montáž kabelu Cu plného nebo laněného do 1 kV žíly 4x16 mm2 (např. CYKY) bez ukončení uloženého volně nebo v liště</t>
  </si>
  <si>
    <t>42503263</t>
  </si>
  <si>
    <t>Montáž izolovaných kabelů měděných do 1 kV bez ukončení plných nebo laněných kulatých (např. CYKY, CHKE-R) uložených volně nebo v liště počtu a průřezu žil 4x16 mm2</t>
  </si>
  <si>
    <t>https://podminky.urs.cz/item/CS_URS_2023_02/210812035</t>
  </si>
  <si>
    <t>34111080</t>
  </si>
  <si>
    <t>kabel instalační jádro Cu plné izolace PVC plášť PVC 450/750V (CYKY) 4x16mm2</t>
  </si>
  <si>
    <t>344089040</t>
  </si>
  <si>
    <t>82*1,15 'Přepočtené koeficientem množství</t>
  </si>
  <si>
    <t>2203006931R</t>
  </si>
  <si>
    <t>Ukončení kabelu nelepící páskou do 4x1/16</t>
  </si>
  <si>
    <t>220552564R</t>
  </si>
  <si>
    <t>Drátová forma kabelů do 40 vodičů</t>
  </si>
  <si>
    <t>779889000</t>
  </si>
  <si>
    <t>0,6*0,6*1,6*1,3*4</t>
  </si>
  <si>
    <t>4,118*0,3</t>
  </si>
  <si>
    <t>33,2*0,35*0,16</t>
  </si>
  <si>
    <t>26*0,5*0,16</t>
  </si>
  <si>
    <t>3,939*2 "přepočteno koeficientem objemové hmotnosti</t>
  </si>
  <si>
    <t>0,6*0,6*1,6*4</t>
  </si>
  <si>
    <t>0,35*0,2*33,2</t>
  </si>
  <si>
    <t>0,5*0,2*26</t>
  </si>
  <si>
    <t>D_1_8 - CHK 08 Evropská - K Nemocnici</t>
  </si>
  <si>
    <t>D.1.8.1 - Dopravní řešení - stavební část</t>
  </si>
  <si>
    <t>68+55 "betonová dlažba</t>
  </si>
  <si>
    <t>1 "asfaltový chodník</t>
  </si>
  <si>
    <t>68+55+16+1+4</t>
  </si>
  <si>
    <t>113107343</t>
  </si>
  <si>
    <t>Odstranění podkladu živičného tl přes 100 do 150 mm strojně pl do 50 m2</t>
  </si>
  <si>
    <t>1522670174</t>
  </si>
  <si>
    <t>Odstranění podkladů nebo krytů strojně plochy jednotlivě do 50 m2 s přemístěním hmot na skládku na vzdálenost do 3 m nebo s naložením na dopravní prostředek živičných, o tl. vrstvy přes 100 do 150 mm</t>
  </si>
  <si>
    <t>https://podminky.urs.cz/item/CS_URS_2025_01/113107343</t>
  </si>
  <si>
    <t xml:space="preserve">2" Silniční </t>
  </si>
  <si>
    <t>2 " Parkové</t>
  </si>
  <si>
    <t>-1146931388</t>
  </si>
  <si>
    <t>-807399769</t>
  </si>
  <si>
    <t>20 "nový chodník a hmatovky</t>
  </si>
  <si>
    <t>6 "prac. spáry vozovka</t>
  </si>
  <si>
    <t>6 "ostatní</t>
  </si>
  <si>
    <t>32*1,3 "odvoz zeminy na skládku (včetně 30% nakypření)</t>
  </si>
  <si>
    <t>(68+55+16+1+4)*0,2*1,3 "odvoz štěrku na skládku (včetně 30% nakypření)</t>
  </si>
  <si>
    <t>32 "uložení zeminy na skládku</t>
  </si>
  <si>
    <t>144*0,2 "uložení štěrku na skládku</t>
  </si>
  <si>
    <t>862205145</t>
  </si>
  <si>
    <t>1945135427</t>
  </si>
  <si>
    <t>68+55+16+1+4+46 "pod nové konstrukce + úprava ornice</t>
  </si>
  <si>
    <t>-1936617373</t>
  </si>
  <si>
    <t>46*0,01</t>
  </si>
  <si>
    <t>-200968551</t>
  </si>
  <si>
    <t>46*0,03</t>
  </si>
  <si>
    <t>68+55+16 "nová konstrukce v chodnících</t>
  </si>
  <si>
    <t>1 "nová konstrukce pro asfaltový chodník</t>
  </si>
  <si>
    <t>4 "Vozovka</t>
  </si>
  <si>
    <t>1903036880</t>
  </si>
  <si>
    <t>-600495046</t>
  </si>
  <si>
    <t>4*2</t>
  </si>
  <si>
    <t>68+55 "navrácení stávající bet. dlažby v chodnících</t>
  </si>
  <si>
    <t>12,5*2 + 7,5*2 + 12,5*2 + 8,5*2</t>
  </si>
  <si>
    <t>12,5*3,5 + 7,5*4 + 12,5*4 + 8,5*4 "přechody pro chodce</t>
  </si>
  <si>
    <t>2*1,02 'Přepočtené koeficientem množství</t>
  </si>
  <si>
    <t>916231213</t>
  </si>
  <si>
    <t>Osazení chodníkového obrubníku betonového stojatého s boční opěrou do lože z betonu prostého</t>
  </si>
  <si>
    <t>1344432573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</si>
  <si>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</si>
  <si>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https://podminky.urs.cz/item/CS_URS_2025_01/916231213</t>
  </si>
  <si>
    <t>59217016</t>
  </si>
  <si>
    <t>obrubník betonový chodníkový 1000x80x250mm</t>
  </si>
  <si>
    <t>-1870141559</t>
  </si>
  <si>
    <t>-245771633</t>
  </si>
  <si>
    <t>0,05*0,10*2*2+0,45*0,05*2"navýšení bet lože o 5 cm po vniřní a vnější straně a spodní hrany silničních obrubníků</t>
  </si>
  <si>
    <t>4+9</t>
  </si>
  <si>
    <t>9 "rýha ve vozovce</t>
  </si>
  <si>
    <t>Poznámka k položce:_x000D_
plochy kolem 4 rušených přechodů</t>
  </si>
  <si>
    <t>45+30+50+35 "očištění povrchu vozovky po odfrézování stávajícího VDZ, před nanesením nového VDZ</t>
  </si>
  <si>
    <t>68+55 "očištění dlažby, která bude zpětně navrácena</t>
  </si>
  <si>
    <t>0,22+1,264 "asfalt na skládku</t>
  </si>
  <si>
    <t>0,82 "betonové obruby</t>
  </si>
  <si>
    <t>(0,22+1,264)*5 "asfalt na skládku (včetně složení)</t>
  </si>
  <si>
    <t>0,82*5 "betonové obruby na skládku (včetně složení)</t>
  </si>
  <si>
    <t>0,82</t>
  </si>
  <si>
    <t>0,22+1,264</t>
  </si>
  <si>
    <t>631979850</t>
  </si>
  <si>
    <t>60,8*1,9</t>
  </si>
  <si>
    <t>D.1.8.2 - Dopravní řešení SSZ</t>
  </si>
  <si>
    <t xml:space="preserve">    PSV - Práce a dodávky PSV</t>
  </si>
  <si>
    <t xml:space="preserve">    M - Práce a dodávky M</t>
  </si>
  <si>
    <t>2112392285</t>
  </si>
  <si>
    <t>2030904793</t>
  </si>
  <si>
    <t>295270309</t>
  </si>
  <si>
    <t>PSV</t>
  </si>
  <si>
    <t>Práce a dodávky PSV</t>
  </si>
  <si>
    <t>35822111</t>
  </si>
  <si>
    <t>jistič 1-pólový 16 A vypínací charakteristika B vypínací schopnost 10 kA</t>
  </si>
  <si>
    <t>-1755296446</t>
  </si>
  <si>
    <t>353807416</t>
  </si>
  <si>
    <t>404452795R</t>
  </si>
  <si>
    <t>Mikroprocesorový řadič včetně SW a montáže</t>
  </si>
  <si>
    <t>-1600915267</t>
  </si>
  <si>
    <t>Mikroprocesorový řadič včetně SW</t>
  </si>
  <si>
    <t>-198608756</t>
  </si>
  <si>
    <t>-1479303872</t>
  </si>
  <si>
    <t>1863028551</t>
  </si>
  <si>
    <t>404452789R</t>
  </si>
  <si>
    <t>Radiohodiny DCF</t>
  </si>
  <si>
    <t>1113532669</t>
  </si>
  <si>
    <t>401639421</t>
  </si>
  <si>
    <t>1477773428</t>
  </si>
  <si>
    <t>1647796990</t>
  </si>
  <si>
    <t>1338711135</t>
  </si>
  <si>
    <t>-1996567195</t>
  </si>
  <si>
    <t>-785224339</t>
  </si>
  <si>
    <t>-555810975</t>
  </si>
  <si>
    <t>-391411725</t>
  </si>
  <si>
    <t>2038570646</t>
  </si>
  <si>
    <t>267142036</t>
  </si>
  <si>
    <t>-1846848193</t>
  </si>
  <si>
    <t>17,165</t>
  </si>
  <si>
    <t>D.1.8.3 - Kabeláž SSZ</t>
  </si>
  <si>
    <t>685654358</t>
  </si>
  <si>
    <t>2018897098</t>
  </si>
  <si>
    <t>289478900</t>
  </si>
  <si>
    <t>504717158</t>
  </si>
  <si>
    <t>-98388698</t>
  </si>
  <si>
    <t>230380676</t>
  </si>
  <si>
    <t>368*1,2 'Přepočtené koeficientem množství</t>
  </si>
  <si>
    <t>387562251</t>
  </si>
  <si>
    <t>316740701R</t>
  </si>
  <si>
    <t>výložníkový stožár 6 m- těžký</t>
  </si>
  <si>
    <t>-50869231</t>
  </si>
  <si>
    <t>301,1*1,05 'Přepočtené koeficientem množství</t>
  </si>
  <si>
    <t>-674995905</t>
  </si>
  <si>
    <t>464377334</t>
  </si>
  <si>
    <t>237,3*1,05 'Přepočtené koeficientem množství</t>
  </si>
  <si>
    <t>28*1,15 'Přepočtené koeficientem množství</t>
  </si>
  <si>
    <t>-1776023239</t>
  </si>
  <si>
    <t>741122025</t>
  </si>
  <si>
    <t>Montáž kabel Cu bez ukončení uložený pod omítku plný kulatý 4x16 až 25 mm2 (např. CYKY)</t>
  </si>
  <si>
    <t>851380483</t>
  </si>
  <si>
    <t>Montáž kabelů měděných bez ukončení uložených pod omítku plných kulatých (např. CYKY), počtu a průřezu žil 4x16 až 25 mm2</t>
  </si>
  <si>
    <t>https://podminky.urs.cz/item/CS_URS_2023_02/741122025</t>
  </si>
  <si>
    <t>-25316573</t>
  </si>
  <si>
    <t>-1918964991</t>
  </si>
  <si>
    <t>-1330201329</t>
  </si>
  <si>
    <t>14314070</t>
  </si>
  <si>
    <t>1969287439</t>
  </si>
  <si>
    <t>-1926043678</t>
  </si>
  <si>
    <t>120718613</t>
  </si>
  <si>
    <t>168,9*0,35*0,16</t>
  </si>
  <si>
    <t>3,5*0,5*0,16</t>
  </si>
  <si>
    <t>4,8*0,65*0,16</t>
  </si>
  <si>
    <t>7,5*0,8*0,57</t>
  </si>
  <si>
    <t>13,658*2 "přepočteno koeficientem objemové hmotnosti</t>
  </si>
  <si>
    <t>0,35*0,2*168,9</t>
  </si>
  <si>
    <t>0,5*0,2*3,5</t>
  </si>
  <si>
    <t>0,65*0,2*4,8</t>
  </si>
  <si>
    <t>0,8*0,2*7,5</t>
  </si>
  <si>
    <t>D_1_9 - CHK 09 Evropská - 17. listopadu</t>
  </si>
  <si>
    <t>D.1.9.1 - Dopravní řešení - stavební část</t>
  </si>
  <si>
    <t xml:space="preserve">      01 - Příprava staveniště</t>
  </si>
  <si>
    <t>Poznámka k položce:_x000D_
kamenná dlažba v ostrůvku a betonová dlažba v chodníku, včetně očištění a naložení</t>
  </si>
  <si>
    <t>ostrůvek</t>
  </si>
  <si>
    <t>11,1+0,3</t>
  </si>
  <si>
    <t>8,1+(0,3*3)</t>
  </si>
  <si>
    <t>chodník</t>
  </si>
  <si>
    <t>14+32</t>
  </si>
  <si>
    <t>překopy</t>
  </si>
  <si>
    <t>2,25+5,9+1,8+(0,3*3)</t>
  </si>
  <si>
    <t>113107143</t>
  </si>
  <si>
    <t>Odstranění podkladu živičného tl přes 100 do 150 mm ručně</t>
  </si>
  <si>
    <t>Odstranění podkladů nebo krytů ručně s přemístěním hmot na skládku na vzdálenost do 3 m nebo s naložením na dopravní prostředek živičných, o tl. vrstvy přes 100 do 150 mm</t>
  </si>
  <si>
    <t>https://podminky.urs.cz/item/CS_URS_2025_01/113107143</t>
  </si>
  <si>
    <t>Poznámka k položce:_x000D_
chodník, včetně naložení na dopravní prostředek</t>
  </si>
  <si>
    <t>47"MK místní komunikace</t>
  </si>
  <si>
    <t>60"chodník</t>
  </si>
  <si>
    <t>864962702</t>
  </si>
  <si>
    <t>47"KSUS pruh šířky 0,25 m</t>
  </si>
  <si>
    <t>300 "MK Místní komunikace</t>
  </si>
  <si>
    <t>300+107+47+77</t>
  </si>
  <si>
    <t>113201112</t>
  </si>
  <si>
    <t>Vytrhání obrub silničních ležatých</t>
  </si>
  <si>
    <t>-1626216444</t>
  </si>
  <si>
    <t>Vytrhání obrub s vybouráním lože, s přemístěním hmot na skládku na vzdálenost do 3 m nebo s naložením na dopravní prostředek silničních ležatých</t>
  </si>
  <si>
    <t>https://podminky.urs.cz/item/CS_URS_2025_01/113201112</t>
  </si>
  <si>
    <t>Poznámka k položce:_x000D_
včetně uložení na mezideponii, očištění a navrácení zpět do nového betonového lože</t>
  </si>
  <si>
    <t>odměřeno ze situace D.1.9.1.2</t>
  </si>
  <si>
    <t>4,6*4</t>
  </si>
  <si>
    <t>1,5*4</t>
  </si>
  <si>
    <t>470337750</t>
  </si>
  <si>
    <t>199,2*0,5</t>
  </si>
  <si>
    <t>1773251591</t>
  </si>
  <si>
    <t>104*0,15"pracovní rýha KSUS šířky 0,55 m včetně obruby s oboustranným ložem</t>
  </si>
  <si>
    <t>50*1*0,4 "rýha pro Cetin</t>
  </si>
  <si>
    <t>174111101</t>
  </si>
  <si>
    <t>Zásyp jam, šachet rýh nebo kolem objektů sypaninou se zhutněním ručně</t>
  </si>
  <si>
    <t>66141932</t>
  </si>
  <si>
    <t>Zásyp sypaninou z jakékoliv horniny ručně s uložením výkopku ve vrstvách se zhutněním jam, šachet, rýh nebo kolem objektů v těchto vykopávkách</t>
  </si>
  <si>
    <t>https://podminky.urs.cz/item/CS_URS_2025_01/174111101</t>
  </si>
  <si>
    <t xml:space="preserve">Poznámka k položce:_x000D_
zásyp chráničky cetin včetně podloží </t>
  </si>
  <si>
    <t>58337331</t>
  </si>
  <si>
    <t>štěrkopísek frakce 0/22</t>
  </si>
  <si>
    <t>-812176234</t>
  </si>
  <si>
    <t>Poznámka k položce:_x000D_
zásyp a obsyp chráničky cetin</t>
  </si>
  <si>
    <t>20*2,2</t>
  </si>
  <si>
    <t>-1058909449</t>
  </si>
  <si>
    <t>227</t>
  </si>
  <si>
    <t>372434271</t>
  </si>
  <si>
    <t>573876964</t>
  </si>
  <si>
    <t>227*0,01</t>
  </si>
  <si>
    <t>1513772474</t>
  </si>
  <si>
    <t>531*0,1*1,3</t>
  </si>
  <si>
    <t>49,82*1,3</t>
  </si>
  <si>
    <t>99,6*1,3</t>
  </si>
  <si>
    <t>263,27</t>
  </si>
  <si>
    <t>Poznámka k položce:_x000D_
včetně zhutnění rýhy pro osazení obrub KSUS KK</t>
  </si>
  <si>
    <t>77,25+331,26+200</t>
  </si>
  <si>
    <t>41+77,3</t>
  </si>
  <si>
    <t>Poznámka k položce:_x000D_
chodník dlažba a asfalt</t>
  </si>
  <si>
    <t>116,08+45,16</t>
  </si>
  <si>
    <t>-1969814427</t>
  </si>
  <si>
    <t>250</t>
  </si>
  <si>
    <t>-911810205</t>
  </si>
  <si>
    <t>-725702578</t>
  </si>
  <si>
    <t>1918830194</t>
  </si>
  <si>
    <t>-2006167896</t>
  </si>
  <si>
    <t>-1655393425</t>
  </si>
  <si>
    <t>573231106</t>
  </si>
  <si>
    <t>Postřik živičný spojovací ze silniční emulze v množství 0,30 kg/m2</t>
  </si>
  <si>
    <t>Postřik spojovací PS bez posypu kamenivem ze silniční emulze, v množství 0,30 kg/m2</t>
  </si>
  <si>
    <t>https://podminky.urs.cz/item/CS_URS_2025_01/573231106</t>
  </si>
  <si>
    <t>250*2</t>
  </si>
  <si>
    <t>47*2</t>
  </si>
  <si>
    <t>-1631910220</t>
  </si>
  <si>
    <t>2078217885</t>
  </si>
  <si>
    <t>-898432752</t>
  </si>
  <si>
    <t>8,1+3+(0,3*3)+5,1</t>
  </si>
  <si>
    <t>chodníky</t>
  </si>
  <si>
    <t>14+44,8+16,32+2,51</t>
  </si>
  <si>
    <t>5,9+2,25+1,8</t>
  </si>
  <si>
    <t>17,1*1,1 'Přepočtené koeficientem množství</t>
  </si>
  <si>
    <t>98,98</t>
  </si>
  <si>
    <t>98,98*1,1 'Přepočtené koeficientem množství</t>
  </si>
  <si>
    <t>-1346161600</t>
  </si>
  <si>
    <t>-1082504373</t>
  </si>
  <si>
    <t>899133211</t>
  </si>
  <si>
    <t>Výměna (výšková úprava) vtokové mříže uliční vpusti s použitím betonových vyrovnávacích prvků</t>
  </si>
  <si>
    <t>292362752</t>
  </si>
  <si>
    <t>Výměna (výšková úprava) vtokové mříže uliční vpusti na betonové skruži s použitím betonových vyrovnávacích prvků</t>
  </si>
  <si>
    <t>https://podminky.urs.cz/item/CS_URS_2025_01/899133211</t>
  </si>
  <si>
    <t>1515084478</t>
  </si>
  <si>
    <t>888268600</t>
  </si>
  <si>
    <t>-327930506</t>
  </si>
  <si>
    <t>Poznámka k položce:_x000D_
B2</t>
  </si>
  <si>
    <t>40445625</t>
  </si>
  <si>
    <t>informativní značky provozní IP8, IP9, IP11-IP13 500x700mm</t>
  </si>
  <si>
    <t>177246723</t>
  </si>
  <si>
    <t>Poznámka k položce:_x000D_
IP12</t>
  </si>
  <si>
    <t>40445631</t>
  </si>
  <si>
    <t>informativní značky směrové IS1c,e,f, IS2c,e,f, IS3c, IS4c, IS5, IS11b, d, IS19c 1350x330mm</t>
  </si>
  <si>
    <t>1364230948</t>
  </si>
  <si>
    <t>Poznámka k položce:_x000D_
IS3c</t>
  </si>
  <si>
    <t>1200593703</t>
  </si>
  <si>
    <t>Poznámka k položce:_x000D_
IP6</t>
  </si>
  <si>
    <t>-533619582</t>
  </si>
  <si>
    <t>39208709</t>
  </si>
  <si>
    <t>-1276312278</t>
  </si>
  <si>
    <t>6,8+13+16,7+14,4+6,4</t>
  </si>
  <si>
    <t>4*5</t>
  </si>
  <si>
    <t>-1801710497</t>
  </si>
  <si>
    <t>2,2*2</t>
  </si>
  <si>
    <t>2,9*2</t>
  </si>
  <si>
    <t>5,4</t>
  </si>
  <si>
    <t>13*2+12*2+5*2+11*2</t>
  </si>
  <si>
    <t>1,5*2</t>
  </si>
  <si>
    <t>164</t>
  </si>
  <si>
    <t>13*0,5"stop čára</t>
  </si>
  <si>
    <t>-347782287</t>
  </si>
  <si>
    <t>24,4+(2,2*4)</t>
  </si>
  <si>
    <t>silniční</t>
  </si>
  <si>
    <t>8,4+6,8+15,9+10,8+4,6+12,5+2,1+5,1+17,9+2,2</t>
  </si>
  <si>
    <t>štípaný</t>
  </si>
  <si>
    <t>3,6+16+2,1</t>
  </si>
  <si>
    <t>-1736384615</t>
  </si>
  <si>
    <t>86,3+33,2</t>
  </si>
  <si>
    <t>119,5*1,1 'Přepočtené koeficientem množství</t>
  </si>
  <si>
    <t>-214946351</t>
  </si>
  <si>
    <t>Poznámka k položce:_x000D_
štípaná přírorodní obruba, pouze přemístění a očištění, budou použity stávající</t>
  </si>
  <si>
    <t>-1682730706</t>
  </si>
  <si>
    <t>421207843</t>
  </si>
  <si>
    <t>591255492</t>
  </si>
  <si>
    <t>0,05*0,10*2*132+0,45*0,05*132"navýšení bet lože o 5 cm po vniřní a vnější straně a spodní hrany silničních obrubníků</t>
  </si>
  <si>
    <t>215</t>
  </si>
  <si>
    <t>-1000356689</t>
  </si>
  <si>
    <t>Poznámka k položce:_x000D_
betonové prvky na skládku včetně ocenění, ostatní včetně odvozu do skladu invetsora do 5 km , naložení a složení</t>
  </si>
  <si>
    <t>1"PI4b+B28+E13 na sloupku včetně záhozu jámy a hutnění</t>
  </si>
  <si>
    <t>10+8</t>
  </si>
  <si>
    <t>13*0,5+3*1,5+180"stop čára+šipky+přechod</t>
  </si>
  <si>
    <t>34571802</t>
  </si>
  <si>
    <t>chránička optického kabelu HDPE jednoplášťová bezhalogenová D 40/33mm</t>
  </si>
  <si>
    <t>-164195927</t>
  </si>
  <si>
    <t>Poznámka k položce:_x000D_
položka vč. montáže a manipulace a zemních prací</t>
  </si>
  <si>
    <t>8,1+5,5+6+6,5+7</t>
  </si>
  <si>
    <t>13"cetin</t>
  </si>
  <si>
    <t>-1260723869</t>
  </si>
  <si>
    <t>Poznámka k položce:_x000D_
očištění stávající dlažby, která bude navrácena</t>
  </si>
  <si>
    <t>19,7"betonová dlažba</t>
  </si>
  <si>
    <t>29"betonové obruby</t>
  </si>
  <si>
    <t>33,8+21,15+69"asfalty</t>
  </si>
  <si>
    <t>173*7</t>
  </si>
  <si>
    <t>173</t>
  </si>
  <si>
    <t>124</t>
  </si>
  <si>
    <t>263,27*1,9</t>
  </si>
  <si>
    <t>D.1.9.2 - Dopravní řešení SSZ</t>
  </si>
  <si>
    <t>-1964509710</t>
  </si>
  <si>
    <t>1163633086</t>
  </si>
  <si>
    <t>979618621</t>
  </si>
  <si>
    <t>-34545347</t>
  </si>
  <si>
    <t>914511111</t>
  </si>
  <si>
    <t>Montáž sloupku dopravních značek délky do 3,5 m s betonovým základem</t>
  </si>
  <si>
    <t>-1701586672</t>
  </si>
  <si>
    <t>1611923258</t>
  </si>
  <si>
    <t>914531111</t>
  </si>
  <si>
    <t>Montáž nástavce na sloupky velikosti do 1 m2 pro uchycení dopravních značek</t>
  </si>
  <si>
    <t>1890199804</t>
  </si>
  <si>
    <t>1,008</t>
  </si>
  <si>
    <t>12,108</t>
  </si>
  <si>
    <t>D.1.9.3 - Kabeláž SSZ</t>
  </si>
  <si>
    <t>1811501337</t>
  </si>
  <si>
    <t>-1778728401</t>
  </si>
  <si>
    <t>218204011</t>
  </si>
  <si>
    <t>Demontáž stožárů osvětlení ocelových samostatně stojících délky do 12 m</t>
  </si>
  <si>
    <t>1370003879</t>
  </si>
  <si>
    <t>Demontáž stožárů osvětlení ocelových samostatně stojících, délky do 12 m</t>
  </si>
  <si>
    <t>https://podminky.urs.cz/item/CS_URS_2023_02/218204011</t>
  </si>
  <si>
    <t>218204105</t>
  </si>
  <si>
    <t>Demontáž výložníků osvětlení dvouramenných sloupových hmotnosti do 70 kg</t>
  </si>
  <si>
    <t>-80793142</t>
  </si>
  <si>
    <t>Demontáž výložníků osvětlení dvouramenných sloupových, hmotnosti do 70 kg</t>
  </si>
  <si>
    <t>https://podminky.urs.cz/item/CS_URS_2023_02/218204105</t>
  </si>
  <si>
    <t>1*0,6*0,6*1,6 "VO</t>
  </si>
  <si>
    <t>2*0,6*0,6*0,6 "chodecký</t>
  </si>
  <si>
    <t>386*1,2 'Přepočtené koeficientem množství</t>
  </si>
  <si>
    <t>210203901</t>
  </si>
  <si>
    <t>Montáž svítidel LED se zapojením vodičů průmyslových nebo venkovních na výložník nebo dřík</t>
  </si>
  <si>
    <t>604522862</t>
  </si>
  <si>
    <t>https://podminky.urs.cz/item/CS_URS_2023_02/210203901</t>
  </si>
  <si>
    <t>210204011</t>
  </si>
  <si>
    <t>Montáž stožárů osvětlení ocelových samostatně stojících délky do 12 m</t>
  </si>
  <si>
    <t>-1565969102</t>
  </si>
  <si>
    <t>Montáž stožárů osvětlení samostatně stojících ocelových, délky do 12 m</t>
  </si>
  <si>
    <t>https://podminky.urs.cz/item/CS_URS_2023_02/210204011</t>
  </si>
  <si>
    <t>Pol305</t>
  </si>
  <si>
    <t xml:space="preserve">Sloup pro VO, silniční bezpaticový výšky 8 m </t>
  </si>
  <si>
    <t>-1905028421</t>
  </si>
  <si>
    <t>Pol306</t>
  </si>
  <si>
    <t>Dvojití výložník sloupu VO délky 2 m</t>
  </si>
  <si>
    <t>1315663939</t>
  </si>
  <si>
    <t>210204105</t>
  </si>
  <si>
    <t>Montáž výložníků osvětlení dvouramenných sloupových hmotnosti do 70 kg</t>
  </si>
  <si>
    <t>1510564069</t>
  </si>
  <si>
    <t>Montáž výložníků osvětlení dvouramenných sloupových, hmotnosti do 70 kg</t>
  </si>
  <si>
    <t>https://podminky.urs.cz/item/CS_URS_2023_02/210204105</t>
  </si>
  <si>
    <t>-523485631</t>
  </si>
  <si>
    <t>1760188738</t>
  </si>
  <si>
    <t>176,2*1,05 'Přepočtené koeficientem množství</t>
  </si>
  <si>
    <t>1208158741</t>
  </si>
  <si>
    <t>-1819461389</t>
  </si>
  <si>
    <t>261*1,05 'Přepočtené koeficientem množství</t>
  </si>
  <si>
    <t>217*1,15 'Přepočtené koeficientem množství</t>
  </si>
  <si>
    <t>239*1,15 'Přepočtené koeficientem množství</t>
  </si>
  <si>
    <t>115*1,15 'Přepočtené koeficientem množství</t>
  </si>
  <si>
    <t>1594261029</t>
  </si>
  <si>
    <t>-520055662</t>
  </si>
  <si>
    <t>84*1,15 'Přepočtené koeficientem množství</t>
  </si>
  <si>
    <t>0,6*0,6*1,6*1,3</t>
  </si>
  <si>
    <t>1,591*0,3</t>
  </si>
  <si>
    <t>143,6*0,35*0,16</t>
  </si>
  <si>
    <t xml:space="preserve">6,5*0,5*0,16 </t>
  </si>
  <si>
    <t>1,4*0,65*0,16</t>
  </si>
  <si>
    <t>8,707*2 "přepočteno koeficientem objemové hmotnosti</t>
  </si>
  <si>
    <t>0,6*0,6*1,6*1</t>
  </si>
  <si>
    <t>0,35*0,2*143,6</t>
  </si>
  <si>
    <t>0,5*0,2*6,5</t>
  </si>
  <si>
    <t>0,65*0,2*1,4</t>
  </si>
  <si>
    <t>D_1_10 - CHK 10 Evropská - Ašská - Pražská</t>
  </si>
  <si>
    <t>D.1.10.2 - Dopravní řešení SSZ</t>
  </si>
  <si>
    <t>PSV - Práce a dodávky PSV</t>
  </si>
  <si>
    <t>176120595</t>
  </si>
  <si>
    <t>24761313</t>
  </si>
  <si>
    <t>1089154383</t>
  </si>
  <si>
    <t>1262415906</t>
  </si>
  <si>
    <t>-1504670869</t>
  </si>
  <si>
    <t>1776565405</t>
  </si>
  <si>
    <t>862506954</t>
  </si>
  <si>
    <t>-1653956047</t>
  </si>
  <si>
    <t>1033060714</t>
  </si>
  <si>
    <t>-1086099899</t>
  </si>
  <si>
    <t>-1604387478</t>
  </si>
  <si>
    <t>579893253</t>
  </si>
  <si>
    <t>848707114</t>
  </si>
  <si>
    <t>1140625670</t>
  </si>
  <si>
    <t>-384987541</t>
  </si>
  <si>
    <t>404452898R</t>
  </si>
  <si>
    <t>Venkovní rozvaděč pro UPS vč. betonového základu</t>
  </si>
  <si>
    <t>217637174</t>
  </si>
  <si>
    <t>Poznámka k položce:_x000D_
Poznámka k položce: min. velikost 1200x800x800 mm , IP66, která bude vyhřívaná a chlazená pro uložení UPS</t>
  </si>
  <si>
    <t>404452899R</t>
  </si>
  <si>
    <t>Montáž veknovního rozvaděče pro UPS</t>
  </si>
  <si>
    <t>1176414494</t>
  </si>
  <si>
    <t>404452901R</t>
  </si>
  <si>
    <t>Externí napájecí zdroj</t>
  </si>
  <si>
    <t>-494099487</t>
  </si>
  <si>
    <t>Poznámka k položce:_x000D_
Poznámka k položce: doba přepnutí max. 10ms, provozní teplota -15 až + 45 stupňů, zajištění napájení řadiče až na 2 hodiny při výpadku proudu, požadovaná záruka na 5 let</t>
  </si>
  <si>
    <t>404452902R</t>
  </si>
  <si>
    <t>Montáž externího napájecího zdroje</t>
  </si>
  <si>
    <t>691557362</t>
  </si>
  <si>
    <t>Poznámka k položce:_x000D_
Poznámka k položce: instalace vč. oživení</t>
  </si>
  <si>
    <t>404452903R</t>
  </si>
  <si>
    <t>Bateriový paket na prodloužení napájení</t>
  </si>
  <si>
    <t>-2069860537</t>
  </si>
  <si>
    <t>Poznámka k položce:_x000D_
Poznámka k položce: požadovaná záruka na 5 let</t>
  </si>
  <si>
    <t>404452904R</t>
  </si>
  <si>
    <t>Montáž bateriového paketu</t>
  </si>
  <si>
    <t>-1615054862</t>
  </si>
  <si>
    <t>-1296259718</t>
  </si>
  <si>
    <t>Elektroměrný rozvaděč pro ČEZ včetně základu</t>
  </si>
  <si>
    <t>-275866956</t>
  </si>
  <si>
    <t>-1198740942</t>
  </si>
  <si>
    <t>536930445</t>
  </si>
  <si>
    <t>404452711R</t>
  </si>
  <si>
    <t>LED - Dopravní návěstidlo 3 x 210/230V plný signál</t>
  </si>
  <si>
    <t>410279248</t>
  </si>
  <si>
    <t>650421899</t>
  </si>
  <si>
    <t>404452713R</t>
  </si>
  <si>
    <t>LED - Jednokomorové náv. 1 x 210/230V zelená šipka</t>
  </si>
  <si>
    <t>-1976557079</t>
  </si>
  <si>
    <t>-856629333</t>
  </si>
  <si>
    <t>404452701R</t>
  </si>
  <si>
    <t>LED - Chodecké návěstidlo 2 x 210/230V</t>
  </si>
  <si>
    <t>1610290445</t>
  </si>
  <si>
    <t>404452703R</t>
  </si>
  <si>
    <t>LED - Dopravní návěstidlo 3 x 300/230V plný signál</t>
  </si>
  <si>
    <t>-926088190</t>
  </si>
  <si>
    <t>1619848107</t>
  </si>
  <si>
    <t>-1846219120</t>
  </si>
  <si>
    <t>404452706R</t>
  </si>
  <si>
    <t>LED - Jednokomorové náv. 1x 300/230V vyklizovací zelená šipka  včetně kontrastního rámu</t>
  </si>
  <si>
    <t>-1384402242</t>
  </si>
  <si>
    <t>LED - Jednokomorové náv. 1x 300/230V vyklizovací zelená šipka včetně kontrastního rámu</t>
  </si>
  <si>
    <t>-1158459240</t>
  </si>
  <si>
    <t>404452709R</t>
  </si>
  <si>
    <t>LED návěstidlo 3 x 100/230 V – sym. cyklisty</t>
  </si>
  <si>
    <t>-1952404536</t>
  </si>
  <si>
    <t>4044527111R</t>
  </si>
  <si>
    <t>LED - Dopravní návěstidlo 1 x 300/230V žlutý chodec /cyklista</t>
  </si>
  <si>
    <t>-2112893541</t>
  </si>
  <si>
    <t>-1929697407</t>
  </si>
  <si>
    <t>-1010573435</t>
  </si>
  <si>
    <t>1185150218</t>
  </si>
  <si>
    <t>521352158</t>
  </si>
  <si>
    <t>-327291633</t>
  </si>
  <si>
    <t>2140204958</t>
  </si>
  <si>
    <t>264070330</t>
  </si>
  <si>
    <t>1597579027</t>
  </si>
  <si>
    <t>220960129R</t>
  </si>
  <si>
    <t>Montáž dopravního videodetektoru</t>
  </si>
  <si>
    <t>-2005763211</t>
  </si>
  <si>
    <t>-91772926</t>
  </si>
  <si>
    <t>675688667</t>
  </si>
  <si>
    <t>1046023202</t>
  </si>
  <si>
    <t>-1239217277</t>
  </si>
  <si>
    <t>1219459485</t>
  </si>
  <si>
    <t>-102917673</t>
  </si>
  <si>
    <t>220960130R</t>
  </si>
  <si>
    <t>Montáž dopravního radar detektoru</t>
  </si>
  <si>
    <t>850648030</t>
  </si>
  <si>
    <t>-878797184</t>
  </si>
  <si>
    <t>-429805660</t>
  </si>
  <si>
    <t>-1972476964</t>
  </si>
  <si>
    <t>596530277</t>
  </si>
  <si>
    <t>1759273053</t>
  </si>
  <si>
    <t>232791400</t>
  </si>
  <si>
    <t>298406979</t>
  </si>
  <si>
    <t>1143450481</t>
  </si>
  <si>
    <t>-1224770774</t>
  </si>
  <si>
    <t>-122889538</t>
  </si>
  <si>
    <t>-1092566911</t>
  </si>
  <si>
    <t>-1807279257</t>
  </si>
  <si>
    <t>-3656634</t>
  </si>
  <si>
    <t>Akustické návěští pro nevidomé k celosenzorickému tlačítku</t>
  </si>
  <si>
    <t>-984334649</t>
  </si>
  <si>
    <t>-787747336</t>
  </si>
  <si>
    <t>-1928322303</t>
  </si>
  <si>
    <t>1050409356</t>
  </si>
  <si>
    <t>1855326378</t>
  </si>
  <si>
    <t>-889020019</t>
  </si>
  <si>
    <t>-1760225656</t>
  </si>
  <si>
    <t>1770949976</t>
  </si>
  <si>
    <t>230706339</t>
  </si>
  <si>
    <t>-36843497</t>
  </si>
  <si>
    <t>2043627258</t>
  </si>
  <si>
    <t>-1395594486</t>
  </si>
  <si>
    <t>-1091947313</t>
  </si>
  <si>
    <t>1249861185</t>
  </si>
  <si>
    <t>1932183511</t>
  </si>
  <si>
    <t>D.1.10.3 - Kabeláž SSZ</t>
  </si>
  <si>
    <t>-367566854</t>
  </si>
  <si>
    <t>-946081234</t>
  </si>
  <si>
    <t>Poznámka k položce:_x000D_
Poznámka k položce: U/FTP, průměr kabelu 7,3mm</t>
  </si>
  <si>
    <t>528,333333333333*1,2 "Přepočtené koeficientem množství</t>
  </si>
  <si>
    <t>-852069281</t>
  </si>
  <si>
    <t>316740510R</t>
  </si>
  <si>
    <t>výložníkový stožár 3 m - lehký</t>
  </si>
  <si>
    <t>-315923576</t>
  </si>
  <si>
    <t>-1045952000</t>
  </si>
  <si>
    <t>-2712779</t>
  </si>
  <si>
    <t>316740611R</t>
  </si>
  <si>
    <t>výložníkový stožár 6,5 m- středně těžký</t>
  </si>
  <si>
    <t>-616847985</t>
  </si>
  <si>
    <t>878651212</t>
  </si>
  <si>
    <t>594749608</t>
  </si>
  <si>
    <t>-498148953</t>
  </si>
  <si>
    <t>316740713R</t>
  </si>
  <si>
    <t>chodecký stožár zvýšený 4,3 m atyp</t>
  </si>
  <si>
    <t>1022173197</t>
  </si>
  <si>
    <t>-923888517</t>
  </si>
  <si>
    <t>1927539194</t>
  </si>
  <si>
    <t>529134950</t>
  </si>
  <si>
    <t>-1386571843</t>
  </si>
  <si>
    <t>-1333640100</t>
  </si>
  <si>
    <t>91832648</t>
  </si>
  <si>
    <t>847664974</t>
  </si>
  <si>
    <t>937546347</t>
  </si>
  <si>
    <t>1217514968</t>
  </si>
  <si>
    <t>1681841903</t>
  </si>
  <si>
    <t>-1144985490</t>
  </si>
  <si>
    <t>-572613453</t>
  </si>
  <si>
    <t>-2074088314</t>
  </si>
  <si>
    <t>-877343076</t>
  </si>
  <si>
    <t>1039679759</t>
  </si>
  <si>
    <t>1812219168</t>
  </si>
  <si>
    <t>-1397239086</t>
  </si>
  <si>
    <t>-1761766496</t>
  </si>
  <si>
    <t>-564283213</t>
  </si>
  <si>
    <t>-62188222</t>
  </si>
  <si>
    <t>134,285714285714*1,05 "Přepočtené koeficientem množství</t>
  </si>
  <si>
    <t>-1300269897</t>
  </si>
  <si>
    <t>trubka elektroinstalační ohebná korugovaná (chránička) D 94/110mm</t>
  </si>
  <si>
    <t>-647547364</t>
  </si>
  <si>
    <t>274,285714285714*1,05 "Přepočtené koeficientem množství</t>
  </si>
  <si>
    <t>-1621645487</t>
  </si>
  <si>
    <t>256988038</t>
  </si>
  <si>
    <t>Poznámka k položce:_x000D_
Poznámka k položce: CYKY, průměr kabelu 20,1mm</t>
  </si>
  <si>
    <t>166,086956521739*1,15 "Přepočtené koeficientem množství</t>
  </si>
  <si>
    <t>942053427</t>
  </si>
  <si>
    <t>1751519688</t>
  </si>
  <si>
    <t>404992429</t>
  </si>
  <si>
    <t>1098292769</t>
  </si>
  <si>
    <t>Poznámka k položce:_x000D_
Poznámka k položce: CYKY, průměr kabelu 22,5mm</t>
  </si>
  <si>
    <t>426,95652173913*1,15 "Přepočtené koeficientem množství</t>
  </si>
  <si>
    <t>-490146362</t>
  </si>
  <si>
    <t>48,695652173913*1,15 "Přepočtené koeficientem množství</t>
  </si>
  <si>
    <t>-28517659</t>
  </si>
  <si>
    <t>2081907176</t>
  </si>
  <si>
    <t>-1111207736</t>
  </si>
  <si>
    <t>kabel silový s Cu jádrem CYKY 37x2,5 mm2</t>
  </si>
  <si>
    <t>138530136</t>
  </si>
  <si>
    <t>81,7391304347826*1,15 "Přepočtené koeficientem množství</t>
  </si>
  <si>
    <t>210812122</t>
  </si>
  <si>
    <t>Montáž kabelu Cu plného nebo laněného do 1 kV žíly 37x2,5 mm2 (např. CYKY) bez ukončení uloženého volně nebo v liště</t>
  </si>
  <si>
    <t>551532702</t>
  </si>
  <si>
    <t>1148602430</t>
  </si>
  <si>
    <t>86623762</t>
  </si>
  <si>
    <t>Poznámka k položce:_x000D_
Poznámka k položce: CYKY, průměr kabelu 16,1mm</t>
  </si>
  <si>
    <t>62,6086956521739*1,15 "Přepočtené koeficientem množství</t>
  </si>
  <si>
    <t>-638329564</t>
  </si>
  <si>
    <t>-1506560398</t>
  </si>
  <si>
    <t>721170928</t>
  </si>
  <si>
    <t>1040881800</t>
  </si>
  <si>
    <t>1091966161</t>
  </si>
  <si>
    <t>-343184603</t>
  </si>
  <si>
    <t>783386576</t>
  </si>
  <si>
    <t>-1411603949</t>
  </si>
  <si>
    <t>1539550826</t>
  </si>
  <si>
    <t>-655864237</t>
  </si>
  <si>
    <t>-715405258</t>
  </si>
  <si>
    <t>-638836891</t>
  </si>
  <si>
    <t>460010022</t>
  </si>
  <si>
    <t>Vytyčení trasy vedení kabelového podzemního podél silnice</t>
  </si>
  <si>
    <t>-315545240</t>
  </si>
  <si>
    <t>1655047744</t>
  </si>
  <si>
    <t>-7865637</t>
  </si>
  <si>
    <t>1399916605</t>
  </si>
  <si>
    <t>1185906678</t>
  </si>
  <si>
    <t>-2120775058</t>
  </si>
  <si>
    <t>752997739</t>
  </si>
  <si>
    <t>-570785817</t>
  </si>
  <si>
    <t>-1345325816</t>
  </si>
  <si>
    <t>-1305483100</t>
  </si>
  <si>
    <t>-1483559005</t>
  </si>
  <si>
    <t>313941642</t>
  </si>
  <si>
    <t>-1915256447</t>
  </si>
  <si>
    <t>-1552236881</t>
  </si>
  <si>
    <t>1756498238</t>
  </si>
  <si>
    <t>-1452989967</t>
  </si>
  <si>
    <t>-1121621318</t>
  </si>
  <si>
    <t>D_1_11 - CHK 11 Ašská - U Hilárie - Vodní</t>
  </si>
  <si>
    <t>D.1.11.1 - Dopravní řešení - stavební část</t>
  </si>
  <si>
    <t>59,8*1,3</t>
  </si>
  <si>
    <t>82,22*0,2*1,3</t>
  </si>
  <si>
    <t>6,23*1,3</t>
  </si>
  <si>
    <t>59,8+82,22+6,23</t>
  </si>
  <si>
    <t>148,25*1,9</t>
  </si>
  <si>
    <t>odměřeno ze situace D.1.11.1.2</t>
  </si>
  <si>
    <t>16,9+18,4</t>
  </si>
  <si>
    <t>16,4</t>
  </si>
  <si>
    <t>3,7+5,3+3,7</t>
  </si>
  <si>
    <t>8,31+9,51</t>
  </si>
  <si>
    <t>-1964814663</t>
  </si>
  <si>
    <t>15*0,25"KSUS pruh šířky 0,25 m</t>
  </si>
  <si>
    <t>ul. Vodní</t>
  </si>
  <si>
    <t>11,25+9,8</t>
  </si>
  <si>
    <t>1546851835</t>
  </si>
  <si>
    <t>(2,25*2)*0,5</t>
  </si>
  <si>
    <t>115,1*0,5</t>
  </si>
  <si>
    <t>1847902808</t>
  </si>
  <si>
    <t>3,75*2,2*0,15"pracovní rýha KSUS šířky 0,55 m včetně obruby s oboustranným ložem</t>
  </si>
  <si>
    <t>327410527</t>
  </si>
  <si>
    <t>-1843641881</t>
  </si>
  <si>
    <t>1706981806</t>
  </si>
  <si>
    <t>120*0,01</t>
  </si>
  <si>
    <t>-1903936350</t>
  </si>
  <si>
    <t>120*0,03</t>
  </si>
  <si>
    <t>82,22+18,05</t>
  </si>
  <si>
    <t>538779122</t>
  </si>
  <si>
    <t>Poznámka k položce:_x000D_
prac. prostor ve vozovce pro obruby</t>
  </si>
  <si>
    <t>-(1,8+1+1,2)</t>
  </si>
  <si>
    <t>18,9+2,25+0,9</t>
  </si>
  <si>
    <t>562627979</t>
  </si>
  <si>
    <t>1294414538</t>
  </si>
  <si>
    <t>-853487376</t>
  </si>
  <si>
    <t>30*2+18,05</t>
  </si>
  <si>
    <t>-1543490604</t>
  </si>
  <si>
    <t>-348218434</t>
  </si>
  <si>
    <t>82,22+1+1,8+1,2</t>
  </si>
  <si>
    <t>12,7+1,2</t>
  </si>
  <si>
    <t>13,9*1,1 'Přepočtené koeficientem množství</t>
  </si>
  <si>
    <t>86,72-12,7+2,8</t>
  </si>
  <si>
    <t>76,82*1,1 'Přepočtené koeficientem množství</t>
  </si>
  <si>
    <t>911331131</t>
  </si>
  <si>
    <t>Svodidlo ocelové jednostranné zádržnosti H1 se zaberaněním sloupků ve vzdálenosti do 2 m</t>
  </si>
  <si>
    <t>-597929102</t>
  </si>
  <si>
    <t>Silniční svodidlo ocelové se zaberaněním sloupků jednostranné úroveň zádržnosti H1 vzdálenosti sloupků do 2 m</t>
  </si>
  <si>
    <t>https://podminky.urs.cz/item/CS_URS_2025_01/911331131</t>
  </si>
  <si>
    <t>Poznámka k položce:_x000D_
včetně potřebných výkopů. odvozu zeminy na skládku, složení a skládkovného_x000D_
včetně zaoblení do půlkruhového tvaru dle tvaru obruby, nutno změřit namístě realizace a zadat detail výrobci svodidla</t>
  </si>
  <si>
    <t>17+6</t>
  </si>
  <si>
    <t>-1219912604</t>
  </si>
  <si>
    <t>8,5*2+12,5*2+13*2+16,5*2</t>
  </si>
  <si>
    <t>4*2*1,6</t>
  </si>
  <si>
    <t>76,8</t>
  </si>
  <si>
    <t>-1018690214</t>
  </si>
  <si>
    <t>125066128</t>
  </si>
  <si>
    <t>60*1,02 'Přepočtené koeficientem množství</t>
  </si>
  <si>
    <t>-985022096</t>
  </si>
  <si>
    <t>0,05*0,10*2*60+0,45*0,05*60"navýšení bet lože o 5 cm po vniřní a vnější straně a spodní hrany silničních obrubníků</t>
  </si>
  <si>
    <t>48*1,6</t>
  </si>
  <si>
    <t>264333754</t>
  </si>
  <si>
    <t>59,324*6</t>
  </si>
  <si>
    <t>59,324-4,851</t>
  </si>
  <si>
    <t>D.1.11.2 - Dopravní řešení SSZ</t>
  </si>
  <si>
    <t>404452792R</t>
  </si>
  <si>
    <t>Kontrastní rám na dopravní návěstidlo 3x300</t>
  </si>
  <si>
    <t>192</t>
  </si>
  <si>
    <t>222</t>
  </si>
  <si>
    <t>-1362017613</t>
  </si>
  <si>
    <t>-510328776</t>
  </si>
  <si>
    <t>-360139608</t>
  </si>
  <si>
    <t>40445648</t>
  </si>
  <si>
    <t>dodatkové tabulky E2c,d , E11 500x700mm</t>
  </si>
  <si>
    <t>-541846586</t>
  </si>
  <si>
    <t>3,384</t>
  </si>
  <si>
    <t>18,465</t>
  </si>
  <si>
    <t>D.1.11.3 - Kabeláž SSZ</t>
  </si>
  <si>
    <t>194513334</t>
  </si>
  <si>
    <t>478*1,2 'Přepočtené koeficientem množství</t>
  </si>
  <si>
    <t>-943130273</t>
  </si>
  <si>
    <t>212,2*1,05 'Přepočtené koeficientem množství</t>
  </si>
  <si>
    <t>969155866</t>
  </si>
  <si>
    <t>1125252418</t>
  </si>
  <si>
    <t>314,6*1,05 'Přepočtené koeficientem množství</t>
  </si>
  <si>
    <t>29*1,15 'Přepočtené koeficientem množství</t>
  </si>
  <si>
    <t>316*1,15 'Přepočtené koeficientem množství</t>
  </si>
  <si>
    <t>95*1,15 'Přepočtené koeficientem množství</t>
  </si>
  <si>
    <t>132*1,15 'Přepočtené koeficientem množství</t>
  </si>
  <si>
    <t>0,6*0,6*0,6*1,3*6</t>
  </si>
  <si>
    <t>4,68*0,3</t>
  </si>
  <si>
    <t>172,5*0,35*0,16</t>
  </si>
  <si>
    <t>27,9*0,5*0,16</t>
  </si>
  <si>
    <t>11,892*2 "přepočteno koeficientem objemové hmotnosti</t>
  </si>
  <si>
    <t>0,6*0,6*0,6*6</t>
  </si>
  <si>
    <t>0,35*0,2*172,5</t>
  </si>
  <si>
    <t>0,5*0,2*27,9</t>
  </si>
  <si>
    <t>D_1_13 - CHK 13 Ašská - Ke Skalce - Topolová</t>
  </si>
  <si>
    <t>D.1.13.1 - Dopravní řešení - stavební část</t>
  </si>
  <si>
    <t>1+1,5+1 "hmatová bet. dlažba</t>
  </si>
  <si>
    <t>3 "betonová dlažba</t>
  </si>
  <si>
    <t>45+25+46+2+4 "asfaltový chodník</t>
  </si>
  <si>
    <t>1535655007</t>
  </si>
  <si>
    <t>17"KSUS pruh šířky 0,25 m</t>
  </si>
  <si>
    <t>113107182</t>
  </si>
  <si>
    <t>Odstranění podkladu živičného tl přes 50 do 100 mm strojně pl přes 50 do 200 m2</t>
  </si>
  <si>
    <t>-444815534</t>
  </si>
  <si>
    <t>Odstranění podkladů nebo krytů strojně plochy jednotlivě přes 50 m2 do 200 m2 s přemístěním hmot na skládku na vzdálenost do 20 m nebo s naložením na dopravní prostředek živičných, o tl. vrstvy přes 50 do 100 mm</t>
  </si>
  <si>
    <t>https://podminky.urs.cz/item/CS_URS_2025_01/113107182</t>
  </si>
  <si>
    <t>85 "vybourání zbytku vrstev po odfrézování vozovky</t>
  </si>
  <si>
    <t>45+25+46+2+4 "asfalt</t>
  </si>
  <si>
    <t>29+20+12+3+1+1+2,5+1+1" Silniční bet. obruby</t>
  </si>
  <si>
    <t>-183186710</t>
  </si>
  <si>
    <t>26+6+6+96+8+19+30+30</t>
  </si>
  <si>
    <t>-1904740616</t>
  </si>
  <si>
    <t>37,4*0,15"pracovní rýha KSUS šířky 0,55 m včetně obruby s oboustranným ložem</t>
  </si>
  <si>
    <t>(82+17+2,5+5,5+8+1+1,5+1)*0,15 "nový chodník a hmatovky</t>
  </si>
  <si>
    <t>45*0,2 "nové trávníky na místě stáv. vozovky</t>
  </si>
  <si>
    <t>10 "ostatní</t>
  </si>
  <si>
    <t>42,38*1,3 "odvoz zeminy na skládku (včetně 30% nakypření)</t>
  </si>
  <si>
    <t>125*0,2*1,3 "odvoz štěrku na skládku (včetně 30% nakypření)</t>
  </si>
  <si>
    <t>42,38 "uložení zeminy na skládku</t>
  </si>
  <si>
    <t>125*0,2 "uložení štěrku na skládku</t>
  </si>
  <si>
    <t>Poznámka k položce:_x000D_
včetně výsadby květin a všech prací s tím souvisejících na 45m2+18m2</t>
  </si>
  <si>
    <t>45 "použití nové ornice</t>
  </si>
  <si>
    <t>6+6+96+8+19+30 "použití stávající ornice</t>
  </si>
  <si>
    <t>10364101</t>
  </si>
  <si>
    <t>zemina pro terénní úpravy - ornice</t>
  </si>
  <si>
    <t>1887832594</t>
  </si>
  <si>
    <t>45*0,15*1,9</t>
  </si>
  <si>
    <t>181411132</t>
  </si>
  <si>
    <t>Založení parkového trávníku výsevem pl do 1000 m2 ve svahu přes 1:5 do 1:2</t>
  </si>
  <si>
    <t>476224100</t>
  </si>
  <si>
    <t>Založení trávníku na půdě předem připravené plochy do 1000 m2 výsevem včetně utažení parkového na svahu přes 1:5 do 1:2</t>
  </si>
  <si>
    <t>https://podminky.urs.cz/item/CS_URS_2025_01/181411132</t>
  </si>
  <si>
    <t>Poznámka k položce:_x000D_
včetně hutnění rýhy šířky 0,55 pro osazení obrub v silnici KSUS KK</t>
  </si>
  <si>
    <t>46+2,5+3,5+5,5+8+1+1,5+1+82+17+2,5+68+26+6+6+96+8+19+30+30+45 "pod nové konstrukce a úprava ornice</t>
  </si>
  <si>
    <t>182311123</t>
  </si>
  <si>
    <t>Rozprostření ornice ve svahu přes 1:5 tl vrstvy do 200 mm ručně</t>
  </si>
  <si>
    <t>1120040168</t>
  </si>
  <si>
    <t>Rozprostření a urovnání ornice ve svahu sklonu přes 1:5 ručně při souvislé ploše, tl. vrstvy do 200 mm</t>
  </si>
  <si>
    <t>https://podminky.urs.cz/item/CS_URS_2025_01/182311123</t>
  </si>
  <si>
    <t>26+30 "použití stávající ornice</t>
  </si>
  <si>
    <t>(210+56)*0,01</t>
  </si>
  <si>
    <t>(210+56)*0,03</t>
  </si>
  <si>
    <t>82+17+2,5+5,5+8+1+1,5+1 "nová konstrukce v chodnících</t>
  </si>
  <si>
    <t>46+2,5+3,5 "nová konstrukce pro asfaltový chodník</t>
  </si>
  <si>
    <t>46+2,5+3,5</t>
  </si>
  <si>
    <t>1600548133</t>
  </si>
  <si>
    <t>801302284</t>
  </si>
  <si>
    <t>17*2</t>
  </si>
  <si>
    <t>1163159341</t>
  </si>
  <si>
    <t>-2014293856</t>
  </si>
  <si>
    <t>5,5+8+1+1,5+1 "nové hmatovky</t>
  </si>
  <si>
    <t>82+17+2,5 "nová dlažba do chodníků</t>
  </si>
  <si>
    <t>17*1,02 'Přepočtené koeficientem množství</t>
  </si>
  <si>
    <t>101,5*1,02 'Přepočtené koeficientem množství</t>
  </si>
  <si>
    <t>-862444790</t>
  </si>
  <si>
    <t>12+17</t>
  </si>
  <si>
    <t>58346134</t>
  </si>
  <si>
    <t>drť žulová bílá frakce 8/16</t>
  </si>
  <si>
    <t>-1100434750</t>
  </si>
  <si>
    <t>Poznámka k položce:_x000D_
včetně práce, materiálu, složení, rozhrnutí</t>
  </si>
  <si>
    <t>17*0,10*1,8</t>
  </si>
  <si>
    <t>1904496687</t>
  </si>
  <si>
    <t>Montáž sloupku dopravních značek délky do 3,5 m do betonového základu</t>
  </si>
  <si>
    <t>https://podminky.urs.cz/item/CS_URS_2024_01/914511111</t>
  </si>
  <si>
    <t>Poznámka k položce:_x000D_
včetně zemních prací a odvozu přebytku zeminy</t>
  </si>
  <si>
    <t>1 "přesun značky B4+E13 na jednom sloupku na nové umístění</t>
  </si>
  <si>
    <t>915211112</t>
  </si>
  <si>
    <t>Vodorovné dopravní značení dělící čáry souvislé š 125 mm retroreflexní bílý plast</t>
  </si>
  <si>
    <t>321785910</t>
  </si>
  <si>
    <t>Vodorovné dopravní značení stříkaným plastem dělící čára šířky 125 mm souvislá bílá retroreflexní</t>
  </si>
  <si>
    <t>https://podminky.urs.cz/item/CS_URS_2025_01/915211112</t>
  </si>
  <si>
    <t>4 "V1</t>
  </si>
  <si>
    <t>-817960008</t>
  </si>
  <si>
    <t>14 "V10d</t>
  </si>
  <si>
    <t>4+ 1,5*2 + 3,5+3,5+ 5,5*2 + 4+ 1,5*2</t>
  </si>
  <si>
    <t>(8,5+8,5+10,5+7,5+6,5)*2</t>
  </si>
  <si>
    <t>39+8 "V13</t>
  </si>
  <si>
    <t>5*1,5 "šipky</t>
  </si>
  <si>
    <t>31,5*0,5 "V5</t>
  </si>
  <si>
    <t>(8,5+8,5+10,5+7,5+6,5)*4 "přechody pro chodce</t>
  </si>
  <si>
    <t>4+14</t>
  </si>
  <si>
    <t>46+20</t>
  </si>
  <si>
    <t>66*1,02 'Přepočtené koeficientem množství</t>
  </si>
  <si>
    <t>1778565015</t>
  </si>
  <si>
    <t>69+12+2,5+1+1+2,5+1+1</t>
  </si>
  <si>
    <t>90*1,02 'Přepočtené koeficientem množství</t>
  </si>
  <si>
    <t>-597865355</t>
  </si>
  <si>
    <t>0,05*0,10*2*66+0,45*0,05*66"navýšení bet lože o 5 cm po vniřní a vnější straně a spodní hrany silničních obrubníků</t>
  </si>
  <si>
    <t>Poznámka k položce:_x000D_
zálivka kolem obnovené části asfaltového chodníku a pracovního prostoru</t>
  </si>
  <si>
    <t>59+195,50+48+23</t>
  </si>
  <si>
    <t>68+68+0,25+0,25"obvod pro pracovní spáru KSUS KK 17m2/0,25m=délka 68m odpovídá délce obrub 66 m po zaokrouhlení</t>
  </si>
  <si>
    <t>-1796957668</t>
  </si>
  <si>
    <t>Poznámka k položce:_x000D_
včetně odvozu betonu ze základu na skládku a skládkovného</t>
  </si>
  <si>
    <t>4 "V2b</t>
  </si>
  <si>
    <t>8 "V1</t>
  </si>
  <si>
    <t>56+66 "V4</t>
  </si>
  <si>
    <t>26,84+7,65+18,70 "asfalt na skládku</t>
  </si>
  <si>
    <t>1,352 "dlažba na sklad investora</t>
  </si>
  <si>
    <t>14,453 "betonové obruby</t>
  </si>
  <si>
    <t>(26,84+7,65+18,70)*7 "asfalt na skládku (včetně složení)</t>
  </si>
  <si>
    <t>1,352*3 "dlažba na sklad investora (včetně složení)</t>
  </si>
  <si>
    <t>14,453*7 "betonové obruby na skládku (včetně složení)</t>
  </si>
  <si>
    <t>14,453</t>
  </si>
  <si>
    <t>26,84+7,65+18,70</t>
  </si>
  <si>
    <t>67,38*1,9</t>
  </si>
  <si>
    <t>D.1.13.2 - Dopravní řešení SSZ</t>
  </si>
  <si>
    <t>Elektroměrný rozvaděč pro EON včetně základu</t>
  </si>
  <si>
    <t>-1461539913</t>
  </si>
  <si>
    <t>1788681836</t>
  </si>
  <si>
    <t>2032083799</t>
  </si>
  <si>
    <t>-271980945</t>
  </si>
  <si>
    <t>5,184</t>
  </si>
  <si>
    <t>26,439</t>
  </si>
  <si>
    <t>D.1.13.3 - Kabeláž SSZ</t>
  </si>
  <si>
    <t>1078138903</t>
  </si>
  <si>
    <t>6*0,6*0,6*1,6 "vyloznikovy sloup</t>
  </si>
  <si>
    <t>718*1,2 'Přepočtené koeficientem množství</t>
  </si>
  <si>
    <t>-102115482</t>
  </si>
  <si>
    <t>316740705R</t>
  </si>
  <si>
    <t>výložníkový stožár 8 m- těžký</t>
  </si>
  <si>
    <t>607736301</t>
  </si>
  <si>
    <t>283,6*1,05 'Přepočtené koeficientem množství</t>
  </si>
  <si>
    <t>-594710118</t>
  </si>
  <si>
    <t>-1200777813</t>
  </si>
  <si>
    <t>477,2*1,05 'Přepočtené koeficientem množství</t>
  </si>
  <si>
    <t>80*1,15 'Přepočtené koeficientem množství</t>
  </si>
  <si>
    <t>290*1,15 'Přepočtené koeficientem množství</t>
  </si>
  <si>
    <t>556*1,15 'Přepočtené koeficientem množství</t>
  </si>
  <si>
    <t>74*1,15 'Přepočtené koeficientem množství</t>
  </si>
  <si>
    <t>0,6*0,6*1,6*1,3*6</t>
  </si>
  <si>
    <t>6,739*0,3</t>
  </si>
  <si>
    <t xml:space="preserve">213,5*0,35*0,16 </t>
  </si>
  <si>
    <t>63,1*0,5*0,16</t>
  </si>
  <si>
    <t>17,004*2 "přepočteno koeficientem objemové hmotnosti</t>
  </si>
  <si>
    <t>0,6*0,6*1,6*6</t>
  </si>
  <si>
    <t>0,35*0,2*213,5</t>
  </si>
  <si>
    <t>0,5*0,2*63,1</t>
  </si>
  <si>
    <t>D_1_14 - CHK 14 Pražská - Wolkerova a CHK 15 Pražská - Truhlářská</t>
  </si>
  <si>
    <t>D.1.14.1 - Dopravní řešení - stavební část</t>
  </si>
  <si>
    <t>14"hmatová bet. dlažba CH 15</t>
  </si>
  <si>
    <t>140 "betonová dlažba Truhlářská CHK 15</t>
  </si>
  <si>
    <t>16,5"betonová dlažba Wolkerova CH 14</t>
  </si>
  <si>
    <t>113107122</t>
  </si>
  <si>
    <t>Odstranění podkladu z kameniva drceného tl přes 100 do 200 mm ručně</t>
  </si>
  <si>
    <t>-1576322215</t>
  </si>
  <si>
    <t>Odstranění podkladů nebo krytů ručně s přemístěním hmot na skládku na vzdálenost do 3 m nebo s naložením na dopravní prostředek z kameniva hrubého drceného, o tl. vrstvy přes 100 do 200 mm</t>
  </si>
  <si>
    <t>https://podminky.urs.cz/item/CS_URS_2025_01/113107122</t>
  </si>
  <si>
    <t>170,5</t>
  </si>
  <si>
    <t>79103144</t>
  </si>
  <si>
    <t>7"asfaltový chodník</t>
  </si>
  <si>
    <t>893728315</t>
  </si>
  <si>
    <t>10"KSUS CHK 15</t>
  </si>
  <si>
    <t>6,5"KSUS pruh šířky 0,25 m CHK14</t>
  </si>
  <si>
    <t>2040225010</t>
  </si>
  <si>
    <t>15"pracovní spára</t>
  </si>
  <si>
    <t>7"pro kabel SSZ</t>
  </si>
  <si>
    <t>28"CHK 15</t>
  </si>
  <si>
    <t>7 " CHK 14</t>
  </si>
  <si>
    <t>Odkopávky a prokopávky nezapažené v hornině třídy těžitelnosti I skupiny 3 objem do 100 m3 strojně - kabel SSZ</t>
  </si>
  <si>
    <t>426058826</t>
  </si>
  <si>
    <t>7*1"výkop pro SSZ kabel</t>
  </si>
  <si>
    <t>170*0,1"beton. dlažba CHK 14 a CHK 15</t>
  </si>
  <si>
    <t>132251101</t>
  </si>
  <si>
    <t>Hloubení rýh nezapažených š do 800 mm v hornině třídy těžitelnosti I skupiny 3 objem do 20 m3 strojně-rýhy obrub</t>
  </si>
  <si>
    <t>-330986601</t>
  </si>
  <si>
    <t>Hloubení nezapažených rýh šířky do 800 mm strojně s urovnáním dna do předepsaného profilu a spádu v hornině třídy těžitelnosti I skupiny 3 do 20 m3</t>
  </si>
  <si>
    <t>https://podminky.urs.cz/item/CS_URS_2025_01/132251101</t>
  </si>
  <si>
    <t>38*0,15"pracovní rýha KSUS šířky 0,55 m včetně obruby s oboustranným ložem</t>
  </si>
  <si>
    <t>5"ostatní</t>
  </si>
  <si>
    <t>10,7*1,3 "odvoz zeminy na skládku (včetně 30% nakypření)</t>
  </si>
  <si>
    <t>170*0,2*1,3 "odvoz štěrku na skládku (včetně 30% nakypření)</t>
  </si>
  <si>
    <t>10,7"uložení zeminy na skládku</t>
  </si>
  <si>
    <t>170*0,2 "uložení štěrku na skládku</t>
  </si>
  <si>
    <t>Poznámka k položce:_x000D_
použití stávající ornice_x000D_
včetně sejmutí ornice a přesunu na mezideponii 2 m2</t>
  </si>
  <si>
    <t>16,5+144+6,5+12,5+27+2 "pod nové konstrukce a úprava ornice</t>
  </si>
  <si>
    <t>16,5+132+12 "nová konstrukce v chodnících</t>
  </si>
  <si>
    <t>22 "Vozovka parkoviště+nad kabelem</t>
  </si>
  <si>
    <t>-386562869</t>
  </si>
  <si>
    <t>16,5 "vozovka KSÚS KK</t>
  </si>
  <si>
    <t>22 "Vozovka MK</t>
  </si>
  <si>
    <t>546352815</t>
  </si>
  <si>
    <t>16,5 "Vozovka KSÚS KK prac. spára</t>
  </si>
  <si>
    <t>22"vozovka MK</t>
  </si>
  <si>
    <t>16,5*2 "vozovka KSÚS KK</t>
  </si>
  <si>
    <t>22*2 "vozovka MK</t>
  </si>
  <si>
    <t>-1549927998</t>
  </si>
  <si>
    <t xml:space="preserve">22 "Vozovka MK </t>
  </si>
  <si>
    <t>22 "Vozovka mk</t>
  </si>
  <si>
    <t>276924533</t>
  </si>
  <si>
    <t>16,5"Vozovka KSÚS KK prac. spára</t>
  </si>
  <si>
    <t>14 "nové hmatovky</t>
  </si>
  <si>
    <t>12 "nová dlažba do chodníků</t>
  </si>
  <si>
    <t>16,5+132 "navrácení stávající bet. dlažby v chodnících</t>
  </si>
  <si>
    <t>10"CHK 14</t>
  </si>
  <si>
    <t>14"CHK 15</t>
  </si>
  <si>
    <t>24*1,02 'Přepočtené koeficientem množství</t>
  </si>
  <si>
    <t>30*1,02 'Přepočtené koeficientem množství</t>
  </si>
  <si>
    <t>-463715317</t>
  </si>
  <si>
    <t>Poznámka k položce:_x000D_
montáž stávajících na sloupky SSZ</t>
  </si>
  <si>
    <t>-1296410159</t>
  </si>
  <si>
    <t>-283037827</t>
  </si>
  <si>
    <t>1,5+22+5 "V4</t>
  </si>
  <si>
    <t>5 "V2b</t>
  </si>
  <si>
    <t>(10,5+10,5+3,5+3,5)*2</t>
  </si>
  <si>
    <t>(0,6+5)*0,5 "V5</t>
  </si>
  <si>
    <t>10,5*3 + 4*(10,5+3,5+3,5) "přechody pro chodce</t>
  </si>
  <si>
    <t>10+28,5+5</t>
  </si>
  <si>
    <t>7"CHK 14</t>
  </si>
  <si>
    <t>38*1,02 'Přepočtené koeficientem množství</t>
  </si>
  <si>
    <t>1221500486</t>
  </si>
  <si>
    <t>59217008</t>
  </si>
  <si>
    <t>obrubník parkový betonový 1000x80x200mm</t>
  </si>
  <si>
    <t>713494831</t>
  </si>
  <si>
    <t>6*1,02 'Přepočtené koeficientem množství</t>
  </si>
  <si>
    <t>-1555344604</t>
  </si>
  <si>
    <t>0,05*0,10*2*35+0,45*0,05*35"navýšení bet lože o 5 cm po vniřní a vnější straně a spodní hrany silničních obrubníků</t>
  </si>
  <si>
    <t>Poznámka k položce:_x000D_
zálivka kolem pracovního prostoru</t>
  </si>
  <si>
    <t>18+8+8+10</t>
  </si>
  <si>
    <t>180 "očištění povrchu vozovky po odfrézování stávajícího VDZ, před nanesením nového VDZ</t>
  </si>
  <si>
    <t>-537539045</t>
  </si>
  <si>
    <t>4" včetně záhozu jámy a hutnění po odstranění sloupku</t>
  </si>
  <si>
    <t>100"přechody pro chodce</t>
  </si>
  <si>
    <t>14 "očištění stávající hmatové dlažby, která bude odvezena na sklad investora</t>
  </si>
  <si>
    <t>140 "očištění dlažby, která bude zpětně navrácena</t>
  </si>
  <si>
    <t>1,54+7,72 "asfalt na skládku</t>
  </si>
  <si>
    <t>3,060 "hmatová dlažba na sklad investora</t>
  </si>
  <si>
    <t>7,17 "betonové obruby</t>
  </si>
  <si>
    <t>8,96*7 "asfalt na skládku (včetně složení)</t>
  </si>
  <si>
    <t>3,060*3 "hmatová dlažba na sklad investora (včetně složení)</t>
  </si>
  <si>
    <t>7,17*7 "betonové obruby na skládku (včetně složení)</t>
  </si>
  <si>
    <t>7,17</t>
  </si>
  <si>
    <t>1,54+7,42</t>
  </si>
  <si>
    <t>10,7*1,9+58*1,9</t>
  </si>
  <si>
    <t>D.1.14.2 - Dopravní řešení SSZ</t>
  </si>
  <si>
    <t>604348724</t>
  </si>
  <si>
    <t>D.1.14.3 - Kabeláž SSZ</t>
  </si>
  <si>
    <t>60*1,2 'Přepočtené koeficientem množství</t>
  </si>
  <si>
    <t>D.1.15.2 - Dopravní řešení SSZ</t>
  </si>
  <si>
    <t>1796367609</t>
  </si>
  <si>
    <t>404452793R</t>
  </si>
  <si>
    <t>Ruční řízení</t>
  </si>
  <si>
    <t>1894074450</t>
  </si>
  <si>
    <t>220960182R</t>
  </si>
  <si>
    <t>Montáž ručního řízení</t>
  </si>
  <si>
    <t>-2100498382</t>
  </si>
  <si>
    <t>226</t>
  </si>
  <si>
    <t>4044527051R</t>
  </si>
  <si>
    <t>LED - Dopravní návěstidlo 1 x 300/230V žlutý signál</t>
  </si>
  <si>
    <t>Jednotka pro časové ovládání zvukových návěstidel (JAZS - 1)</t>
  </si>
  <si>
    <t>Montáž jednotky pro časové ovládání zvukových návěstidel (JAZS - 1)</t>
  </si>
  <si>
    <t>Přijímače pro dálkovou aktivaci zvukových návěstidel (BPN - 1)</t>
  </si>
  <si>
    <t>Montáž přijímače pro dálkovou aktivaci zvukových návěstidel (BPN - 1)</t>
  </si>
  <si>
    <t>Akustické návěští pro nevidomé SZN - 1</t>
  </si>
  <si>
    <t>Montáž akustické signalizace SZN-1</t>
  </si>
  <si>
    <t>2,448</t>
  </si>
  <si>
    <t>12,958</t>
  </si>
  <si>
    <t>D.1.15.3 - Kabeláž SSZ</t>
  </si>
  <si>
    <t>218813031</t>
  </si>
  <si>
    <t>Demontáž kabelů Cu plných nebo laněných kulatých do 1 kV žíly 4x1,5 až 4 mm2 (např. CYKY) bez odpojení vodičů uložených pevně</t>
  </si>
  <si>
    <t>1901504769</t>
  </si>
  <si>
    <t>Demontáž izolovaných kabelů měděných do 1 kV bez odpojení vodičů plných nebo laněných kulatých (např. CYKY, CHKE-R) uložených pevně počtu a průřezu žil 4x1,5 až 4 mm2</t>
  </si>
  <si>
    <t>https://podminky.urs.cz/item/CS_URS_2023_02/218813031</t>
  </si>
  <si>
    <t>218813071</t>
  </si>
  <si>
    <t>Demontáž kabelů Cu plných nebo laněných kulatých do 1 kV žíly 7x1,5 až 2,5 mm2 (např. CYKY) bez odpojení vodičů uložených pevně</t>
  </si>
  <si>
    <t>-609604840</t>
  </si>
  <si>
    <t>Demontáž izolovaných kabelů měděných do 1 kV bez odpojení vodičů plných nebo laněných kulatých (např. CYKY, CHKE-R) uložených pevně počtu a průřezu žil 7x1,5 až 2,5 mm2</t>
  </si>
  <si>
    <t>https://podminky.urs.cz/item/CS_URS_2023_02/218813071</t>
  </si>
  <si>
    <t>218813101</t>
  </si>
  <si>
    <t>Demontáž kabelů Cu plných nebo laněných kulatých do 1 kV žíly 19x1,5 až 2,5 mm2 (např. CYKY) bez odpojení vodičů uložených pevně</t>
  </si>
  <si>
    <t>402788985</t>
  </si>
  <si>
    <t>Demontáž izolovaných kabelů měděných do 1 kV bez odpojení vodičů plných nebo laněných kulatých (např. CYKY, CHKE-R) uložených pevně počtu a průřezu žil 19x1,5 až 2,5 mm2</t>
  </si>
  <si>
    <t>https://podminky.urs.cz/item/CS_URS_2023_02/218813101</t>
  </si>
  <si>
    <t>2*0,6*0,6*1,6 "vyloznikovy sloup</t>
  </si>
  <si>
    <t>6*0,6*0,6*0,6 "chodecký</t>
  </si>
  <si>
    <t>468*1,2 'Přepočtené koeficientem množství</t>
  </si>
  <si>
    <t>316740603R</t>
  </si>
  <si>
    <t>výložníkový stožár 3,0 m - středně těžký</t>
  </si>
  <si>
    <t>-290358436</t>
  </si>
  <si>
    <t>316740719R</t>
  </si>
  <si>
    <t>sloupek ručního řízení - dvířka s deskou</t>
  </si>
  <si>
    <t>394396560</t>
  </si>
  <si>
    <t>220960004</t>
  </si>
  <si>
    <t>Montáž sloupku ručního řízení</t>
  </si>
  <si>
    <t>-1218372002</t>
  </si>
  <si>
    <t>Montáž stožáru nebo sloupku včetně postavení stožáru, usazení nebo zabetonování základu, zatažení kabelu do stožáru, připojení kabelu, připojení uzemnění sloupku ručního řízení</t>
  </si>
  <si>
    <t>https://podminky.urs.cz/item/CS_URS_2023_02/220960004</t>
  </si>
  <si>
    <t>20*1,05 'Přepočtené koeficientem množství</t>
  </si>
  <si>
    <t>460791213</t>
  </si>
  <si>
    <t>Montáž trubek ochranných plastových uložených volně do rýhy ohebných přes 50 do 90 mm</t>
  </si>
  <si>
    <t>-527863415</t>
  </si>
  <si>
    <t>Montáž trubek ochranných uložených volně do rýhy plastových ohebných, vnitřního průměru přes 50 do 90 mm</t>
  </si>
  <si>
    <t>https://podminky.urs.cz/item/CS_URS_2023_02/460791213</t>
  </si>
  <si>
    <t>34571353</t>
  </si>
  <si>
    <t>trubka elektroinstalační ohebná dvouplášťová korugovaná (chránička) D 61/75mm, HDPE+LDPE</t>
  </si>
  <si>
    <t>363461474</t>
  </si>
  <si>
    <t>55*1,05 'Přepočtené koeficientem množství</t>
  </si>
  <si>
    <t>-1911077982</t>
  </si>
  <si>
    <t>-414129266</t>
  </si>
  <si>
    <t>90*1,05 'Přepočtené koeficientem množství</t>
  </si>
  <si>
    <t>210812101</t>
  </si>
  <si>
    <t>Montáž kabelu Cu plného nebo laněného do 1 kV žíly 19x1,5 až 2,5 mm2 (např. CYKY) bez ukončení uloženého volně nebo v liště</t>
  </si>
  <si>
    <t>-202973340</t>
  </si>
  <si>
    <t>Montáž izolovaných kabelů měděných do 1 kV bez ukončení plných nebo laněných kulatých (např. CYKY, CHKE-R) uložených volně nebo v liště počtu a průřezu žil 19x1,5 až 2,5 mm2</t>
  </si>
  <si>
    <t>https://podminky.urs.cz/item/CS_URS_2023_02/210812101</t>
  </si>
  <si>
    <t>34111150</t>
  </si>
  <si>
    <t>kabel instalační jádro Cu plné izolace PVC plášť PVC 450/750V (CYKY) 19x1,5mm2</t>
  </si>
  <si>
    <t>-1355729721</t>
  </si>
  <si>
    <t>Poznámka k položce:_x000D_
CYKY, průměr kabelu 18mm</t>
  </si>
  <si>
    <t>263*1,15 'Přepočtené koeficientem množství</t>
  </si>
  <si>
    <t>220960403</t>
  </si>
  <si>
    <t>Zjištění průchodnosti kabelu SSZ 19žilového včetně změření izolačního stavu</t>
  </si>
  <si>
    <t>-1500667054</t>
  </si>
  <si>
    <t>220300624</t>
  </si>
  <si>
    <t>Ukončení kabelu návěstního nelepicí páskou do 19x1/1,5</t>
  </si>
  <si>
    <t>1762133700</t>
  </si>
  <si>
    <t>231*1,15 'Přepočtené koeficientem množství</t>
  </si>
  <si>
    <t>210812031</t>
  </si>
  <si>
    <t>Montáž kabelu Cu plného nebo laněného do 1 kV žíly 4x1,5 až 4 mm2 (např. CYKY) bez ukončení uloženého volně nebo v liště</t>
  </si>
  <si>
    <t>-1516980816</t>
  </si>
  <si>
    <t>Montáž izolovaných kabelů měděných do 1 kV bez ukončení plných nebo laněných kulatých (např. CYKY, CHKE-R) uložených volně nebo v liště počtu a průřezu žil 4x1,5 až 4 mm2</t>
  </si>
  <si>
    <t>https://podminky.urs.cz/item/CS_URS_2023_02/210812031</t>
  </si>
  <si>
    <t>34111060</t>
  </si>
  <si>
    <t>kabel instalační jádro Cu plné izolace PVC plášť PVC 450/750V (CYKY) 4x1,5mm2</t>
  </si>
  <si>
    <t>-1288978396</t>
  </si>
  <si>
    <t>108*1,15 'Přepočtené koeficientem množství</t>
  </si>
  <si>
    <t>220300692R</t>
  </si>
  <si>
    <t>Ukončení kabelu nelepící páskou do 4x1/6</t>
  </si>
  <si>
    <t>641806916</t>
  </si>
  <si>
    <t>34111110</t>
  </si>
  <si>
    <t>kabel instalační jádro Cu plné izolace PVC plášť PVC 450/750V (CYKY) 7x1,5mm2</t>
  </si>
  <si>
    <t>-916062115</t>
  </si>
  <si>
    <t>17*1,15 'Přepočtené koeficientem množství</t>
  </si>
  <si>
    <t>210812071</t>
  </si>
  <si>
    <t>Montáž kabelu Cu plného nebo laněného do 1 kV žíly 7x1,5až 2,5 mm2 (např. CYKY) bez ukončení uloženého volně nebo v liště</t>
  </si>
  <si>
    <t>-1456488532</t>
  </si>
  <si>
    <t>Montáž izolovaných kabelů měděných do 1 kV bez ukončení plných nebo laněných kulatých (např. CYKY, CHKE-R) uložených volně nebo v liště počtu a průřezu žil 7x1,5 až 2,5 mm2</t>
  </si>
  <si>
    <t>https://podminky.urs.cz/item/CS_URS_2023_02/210812071</t>
  </si>
  <si>
    <t>220960400R</t>
  </si>
  <si>
    <t>Zjištění průchodnosti kabelu SSZ 7-žilového včetně změření izolačního stavu</t>
  </si>
  <si>
    <t>1510417720</t>
  </si>
  <si>
    <t>742121001</t>
  </si>
  <si>
    <t>Montáž kabelů sdělovacích pro vnitřní rozvody do 15 žil</t>
  </si>
  <si>
    <t>-1935664848</t>
  </si>
  <si>
    <t>Montáž kabelů sdělovacích pro vnitřní rozvody počtu žil do 15</t>
  </si>
  <si>
    <t>https://podminky.urs.cz/item/CS_URS_2023_02/742121001</t>
  </si>
  <si>
    <t>34126055</t>
  </si>
  <si>
    <t>kabel sdělovací stíněný laminovanou Al folií jádro Cu plné izolace PE plášť PE 150V (TCEKFLE) 3x4x0,8mm2</t>
  </si>
  <si>
    <t>-1004016579</t>
  </si>
  <si>
    <t>R450</t>
  </si>
  <si>
    <t>vyčištění chrániček pod komunikací</t>
  </si>
  <si>
    <t>0,6*0,6*0,6*1,3*5</t>
  </si>
  <si>
    <t>3,65*0,3</t>
  </si>
  <si>
    <t>0,35*145*0,16</t>
  </si>
  <si>
    <t>8,12*2</t>
  </si>
  <si>
    <t>0,6*0,6*0,6*5</t>
  </si>
  <si>
    <t>0,35*0,2*145</t>
  </si>
  <si>
    <t>D_1_16 - CHK 16 Pivovarská-Žižkova a CHK 17 Pivovarská - Wolkerova</t>
  </si>
  <si>
    <t>D.1.16.1 - Dopravní řešení - stavební část</t>
  </si>
  <si>
    <t xml:space="preserve">    9 - Ostatní konstrukce a práce</t>
  </si>
  <si>
    <t>4,5 "hmatová bet. dlažba</t>
  </si>
  <si>
    <t>12,5+1 "betonová dlažba</t>
  </si>
  <si>
    <t>17+1 "betonová dlažba</t>
  </si>
  <si>
    <t>0,5 "asfalt</t>
  </si>
  <si>
    <t>0,5*1</t>
  </si>
  <si>
    <t>0,5*0,75</t>
  </si>
  <si>
    <t>6"Kamenné obruby (včetně odvozu a složení na sklad investora)</t>
  </si>
  <si>
    <t>18,5*0,2*1,3 "odvoz štěrku na skládku (včetně 30% nakypření)</t>
  </si>
  <si>
    <t>18,5*0,2 "uložení štěrku na skládku</t>
  </si>
  <si>
    <t>17+1+0,5 "pod nové konstrukce</t>
  </si>
  <si>
    <t>17+1 "nová konstrukce v chodnících</t>
  </si>
  <si>
    <t>0,5 "Vozovka</t>
  </si>
  <si>
    <t>0,5*0,75 "Vozovka prac. spára</t>
  </si>
  <si>
    <t>0,5</t>
  </si>
  <si>
    <t>0,5*2</t>
  </si>
  <si>
    <t>0,5 "Vozovka prac. spára</t>
  </si>
  <si>
    <t>1 "nové hmatovky</t>
  </si>
  <si>
    <t>4,5 "nová dlažba do chodníků</t>
  </si>
  <si>
    <t>12,5 "navrácení stávající bet. dlažby v chodnících</t>
  </si>
  <si>
    <t>1*1,02 'Přepočtené koeficientem množství</t>
  </si>
  <si>
    <t>4,5*1,02 'Přepočtené koeficientem množství</t>
  </si>
  <si>
    <t>Ostatní konstrukce a práce</t>
  </si>
  <si>
    <t>1944005066</t>
  </si>
  <si>
    <t>76 "V1</t>
  </si>
  <si>
    <t>43 "V2b</t>
  </si>
  <si>
    <t>(9,5+9,5+9,5+9,5+9,5)*2</t>
  </si>
  <si>
    <t>4*1,5 "šipky</t>
  </si>
  <si>
    <t>14*0,5 "V5</t>
  </si>
  <si>
    <t>(9,5+9,5+9,5)*3 + (9,5+9,5)*4 "přechody pro chodce</t>
  </si>
  <si>
    <t>76+43</t>
  </si>
  <si>
    <t>161,5"očištění povrchu vozovky po odfrézování stávajícího VDZ, před nanesením nového VDZ</t>
  </si>
  <si>
    <t>4,5 "očištění stávající hmatové dlažby, která bude odvezena na sklad investora</t>
  </si>
  <si>
    <t>12,5 "očištění dlažby, která bude zpětně navrácena</t>
  </si>
  <si>
    <t>0,046+0,060 "asfalt na skládku</t>
  </si>
  <si>
    <t>1,148 "hmatová dlažba na sklad investora</t>
  </si>
  <si>
    <t>(0,046+0,060)*7 "asfalt na skládku (včetně složení)</t>
  </si>
  <si>
    <t>1,148*3 "hmatová dlažba na sklad investora (včetně složení)</t>
  </si>
  <si>
    <t>0,046+0,060</t>
  </si>
  <si>
    <t>3,7*1,9</t>
  </si>
  <si>
    <t>D.1.16.2 - Dopravní řešení SSZ</t>
  </si>
  <si>
    <t>-242332378</t>
  </si>
  <si>
    <t>D.1.16.3 - D.1.4.3 Kabeláž SSZ</t>
  </si>
  <si>
    <t>120*1,2 'Přepočtené koeficientem množství</t>
  </si>
  <si>
    <t>D_1_18 - CHK 18 Dukelská - Žižkova</t>
  </si>
  <si>
    <t>D.1.18.2 - Dopravní řešení SSZ</t>
  </si>
  <si>
    <t>-1116319603</t>
  </si>
  <si>
    <t>1623648823</t>
  </si>
  <si>
    <t>1007072894</t>
  </si>
  <si>
    <t>1195952502</t>
  </si>
  <si>
    <t>-754530875</t>
  </si>
  <si>
    <t>-700662934</t>
  </si>
  <si>
    <t>D.1.18.3 - Kabeláž SSZ</t>
  </si>
  <si>
    <t>75*1,2 'Přepočtené koeficientem množství</t>
  </si>
  <si>
    <t>D_1_19 - CHK 19 Májová - Svobody přechod</t>
  </si>
  <si>
    <t>D.1.19.2 - Dopravní řešení SSZ</t>
  </si>
  <si>
    <t>21-M - Elektromontáže</t>
  </si>
  <si>
    <t>-1410695527</t>
  </si>
  <si>
    <t>35044577</t>
  </si>
  <si>
    <t>1973672794</t>
  </si>
  <si>
    <t>220960200</t>
  </si>
  <si>
    <t>Adresace řadiče do čtyř světelných skupin</t>
  </si>
  <si>
    <t>446819208</t>
  </si>
  <si>
    <t>Adresace řadiče MR do čtyř světelných skupin</t>
  </si>
  <si>
    <t>https://podminky.urs.cz/item/CS_URS_2023_02/220960200</t>
  </si>
  <si>
    <t>1217044305</t>
  </si>
  <si>
    <t>1,834</t>
  </si>
  <si>
    <t>D.1.19.3 - Kabeláž SSZ</t>
  </si>
  <si>
    <t>60,3*1,2 'Přepočtené koeficientem množství</t>
  </si>
  <si>
    <t>-668189613</t>
  </si>
  <si>
    <t>-1320476778</t>
  </si>
  <si>
    <t>26,5*1,05 'Přepočtené koeficientem množství</t>
  </si>
  <si>
    <t>1459493178</t>
  </si>
  <si>
    <t>-876756997</t>
  </si>
  <si>
    <t>17,6*1,05 'Přepočtené koeficientem množství</t>
  </si>
  <si>
    <t>1213133140</t>
  </si>
  <si>
    <t>1917736882</t>
  </si>
  <si>
    <t>38,3*1,2 'Přepočtené koeficientem množství</t>
  </si>
  <si>
    <t>0,35*26,2*0,16</t>
  </si>
  <si>
    <t>1,467*2</t>
  </si>
  <si>
    <t>0,35*0,2*26,2</t>
  </si>
  <si>
    <t>D_1_20 - Dopravní řídící ústředna DŘÚ</t>
  </si>
  <si>
    <t>D.1.20.2 - Dopravní řídící ústředna</t>
  </si>
  <si>
    <t>220960283R-1</t>
  </si>
  <si>
    <t>Licence dohledové funkce dopravní ústřeny na cloudovém uložisti po dobu 1 roku</t>
  </si>
  <si>
    <t>-120470185</t>
  </si>
  <si>
    <t>Poznámka k položce:_x000D_
Licence dohledové funkce dopravní ústředny na cloudovém uložisti po dobu 1 roku_x000D_
připojení 14 SSZ po dobu 1 roku</t>
  </si>
  <si>
    <t>220960284R-2</t>
  </si>
  <si>
    <t>Nastavení klienstského pracoviště pro práci na DŘÚ</t>
  </si>
  <si>
    <t>1520445313</t>
  </si>
  <si>
    <t>Poznámka k položce:_x000D_
Nastavení klienstského pracoviště pro práci na DŘÚ</t>
  </si>
  <si>
    <t>220960187R.1-3</t>
  </si>
  <si>
    <t>Softwarová úprava dopravně řídící ústředny</t>
  </si>
  <si>
    <t>-992669116</t>
  </si>
  <si>
    <t>Poznámka k položce:_x000D_
Softwarová úprava dopravně řídící ústředny</t>
  </si>
  <si>
    <t>220960287R-4</t>
  </si>
  <si>
    <t>Funkční zkoušky</t>
  </si>
  <si>
    <t>-1512237367</t>
  </si>
  <si>
    <t>Poznámka k položce:_x000D_
Funkční zkoušky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</si>
  <si>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</si>
  <si>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</si>
  <si>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</si>
  <si>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</si>
  <si>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</si>
  <si>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VRN7 - Provozní vlivy a územní vlivy</t>
  </si>
  <si>
    <t xml:space="preserve">    VRN9 - Ostatní náklady</t>
  </si>
  <si>
    <t>VRN1</t>
  </si>
  <si>
    <t>Průzkumné, geodetické a projektové práce</t>
  </si>
  <si>
    <t>011002000</t>
  </si>
  <si>
    <t>Průzkumné práce-vytyčení stáv. inženýrských sítí</t>
  </si>
  <si>
    <t>1024</t>
  </si>
  <si>
    <t>-1472732741</t>
  </si>
  <si>
    <t>Průzkumné práce</t>
  </si>
  <si>
    <t>Poznámka k položce:_x000D_
vytyčení stáv. inženýrských sítí za účasti správce sítě nebo jeho pokynů, projednání jejich ochrany před poškození se správcem, včetně určení dimenze a hloubky sítě, bude protokolováno, používáno při stavbě a součástí stavebního deníku_x000D_
celkem 18 kusů:_x000D_
CHK 01 Pivovarská-Májová a CHK 02 Evropská-Pivovarská = bráno jako 2  kusy_x000D_
CHK 05 Evropská-Mánesova a CHK 06 Evropská-Valdštejnova = bráno jako 2 kusy_x000D_
CHK 14 Pražská-Wolkerova a CHK 15 Pražská-Truhlářská =bráno jako 2 kusy _x000D_
CHK 16 Pivovarská-Žižkova a CHK 17 Pivovarská-Wolkerova = bráno jako 2 kusy_x000D_
CHK 03, CHK 04, CHK 07, CHK 08, CHK 09, CHK 10,CHK 11, CHK 13, CHK 18, CHK 19 = vždy jeden kus_x000D_
_x000D_
VŠEOBECNÉ POKYNY PRO VŠECHNY POLOŽKY VRN:_x000D_
jako kus je myšleno v rozpočtu VRN jedna křižovatka, ne jeden úkon_x000D_
zhotovitel nacení veškeré úkony dle popisu položky nutných  pro každou křižovatku_x000D_
to jest:_x000D_
veškeré úkony nutné pro zdárnou realizaci díla, dle čsn,tp,ostatních předpisů a vyhlášek,SP a ostatních stanovisek uceleně (soubor úkonů)  pro každou křižovatku uvedených v popisu položky</t>
  </si>
  <si>
    <t>18"počet křižovatek dle Seznamu příloh dokumentace</t>
  </si>
  <si>
    <t>011503000-1</t>
  </si>
  <si>
    <t>Stavební průzkum stavu přilehlých objektů</t>
  </si>
  <si>
    <t>690574008</t>
  </si>
  <si>
    <t xml:space="preserve">Poznámka k položce:_x000D_
Fotodokumentace stáv. stavu přilehlých objektů tj. fasády, ploty, vrata atd., včetně nutných sádrových terčíků pro monitoring již stávajících prasklin a další způsoby pasportizace, průběžné zápisy o objektech souvisejících se stavbou_x000D_
</t>
  </si>
  <si>
    <t>012103000</t>
  </si>
  <si>
    <t>Geodetické práce před výstavbou</t>
  </si>
  <si>
    <t>-882592004</t>
  </si>
  <si>
    <t>Poznámka k položce:_x000D_
vytyčení hranic pozemků, vytyčení hranice odnětí půdy a zajištění jejich nepřekročení, vytyčení staveniště a stavebního objektu, určení průběhu nadzemního nebo podzemního stávajícího i plánovaného vedení, určení vytyčovací sítě, ...</t>
  </si>
  <si>
    <t>012203000</t>
  </si>
  <si>
    <t>Geodetické práce při provádění stavby</t>
  </si>
  <si>
    <t>-1048330940</t>
  </si>
  <si>
    <t>Poznámka k položce:_x000D_
výšková měření, výpočet objemů, atd. které mají charakter kontrolních a upřesnujících činností_x000D_
geodetické zaměřování všech nových inženýrských sítí</t>
  </si>
  <si>
    <t>012303000</t>
  </si>
  <si>
    <t>Geodetické práce po výstavbě</t>
  </si>
  <si>
    <t>225621793</t>
  </si>
  <si>
    <t>Poznámka k položce:_x000D_
geodetické zaměření provedení všech stavebních objektů, včetně  hloubek šachet a potrubí, hloubek uložení ostatních sítí, podéných profilů a dimenze všech nových inženýrských sítí, VO,  dle požadavku TDI a investora a popřípadě dle podmínek stavebního povolení, kde nutné_x000D_
zaměření skutečného provedení sloupů a kabeláže pro objekty SSZ</t>
  </si>
  <si>
    <t>012403000</t>
  </si>
  <si>
    <t>Kartografické práce</t>
  </si>
  <si>
    <t>-1535195749</t>
  </si>
  <si>
    <t>Poznámka k položce:_x000D_
geometrický plán stavby včetně všech kartografických prací,bude předán 4 x originál pro vklad do katastru</t>
  </si>
  <si>
    <t>012434000</t>
  </si>
  <si>
    <t>Geodetická aktualizační dokumentace (GAD DTM)</t>
  </si>
  <si>
    <t>609791552</t>
  </si>
  <si>
    <t>https://podminky.urs.cz/item/CS_URS_2025_01/012434000</t>
  </si>
  <si>
    <t>Poznámka k položce:_x000D_
vytvoření DTM souboru, vložení do map, ostatní dle množství prací pro splnění této položky</t>
  </si>
  <si>
    <t>013203000</t>
  </si>
  <si>
    <t>Dokumentace stavby (výkresová a textová)</t>
  </si>
  <si>
    <t>2075633882</t>
  </si>
  <si>
    <t>https://podminky.urs.cz/item/CS_URS_2025_01/013203000</t>
  </si>
  <si>
    <t>Poznámka k položce:_x000D_
řadičová dokumenatce</t>
  </si>
  <si>
    <t>013244000</t>
  </si>
  <si>
    <t>Realizační dokumentace stavby (RDS)</t>
  </si>
  <si>
    <t>512</t>
  </si>
  <si>
    <t>584751835</t>
  </si>
  <si>
    <t>Dokumentace pro provádění stavby (RDS)</t>
  </si>
  <si>
    <t>Poznámka k položce:_x000D_
řešení dílčích detailů, nutných vyvolaných změn, koordinační řezy s pokládkou dešťové kanalizace a VO a Cetin, detailní uložení retence, nádrže a lapolu, řešení konkretních požadavků vybraného zhotovitele , řešení zábradlí, statické výpočty, ostatní</t>
  </si>
  <si>
    <t>013254000</t>
  </si>
  <si>
    <t>Dokumentace skutečného provedení stavby (DSPS)</t>
  </si>
  <si>
    <t>-1314559190</t>
  </si>
  <si>
    <t>Dokumentace skutečného provedení stavby</t>
  </si>
  <si>
    <t>Poznámka k položce:_x000D_
vyhotovení na podkladě geodetického zaměření provedené stavby, 4 x paré, 1 x CD, pro účely SÚ ke kolaudaci, zanesení veškerých změn oproti DSP,  bude zpracováno dle příloh vyžadující vyhláška 499/2006 Sb.</t>
  </si>
  <si>
    <t>013294000</t>
  </si>
  <si>
    <t>Ostatní dokumentace</t>
  </si>
  <si>
    <t>-2135221892</t>
  </si>
  <si>
    <t>Poznámka k položce:_x000D_
předání závěrečného paré se splněnými podmínkami správců a podmínkami vydaného popřípadě stavebníhopovolení, včetně jejich stanovisek ke stavbě, počet kusů 4</t>
  </si>
  <si>
    <t>VRN3</t>
  </si>
  <si>
    <t>Zařízení staveniště</t>
  </si>
  <si>
    <t>032002000</t>
  </si>
  <si>
    <t>Vybavení a zařízení  staveniště</t>
  </si>
  <si>
    <t>-1039259223</t>
  </si>
  <si>
    <t>Vybavení a zařízení staveniště</t>
  </si>
  <si>
    <t>Poznámka k položce:_x000D_
jsou objekty a zařízení, která slouží po dobu provádění stavby k provozním,výrobním a sociálním účelům zhotovitele a ostatním subjektům výstavby. Vybavení potřebná pro realizaci stavby, včetně nutného oddrenážování staveniště, včetně zřízení příjezdu, staveniště není v té samé ulici, nutno respektovat vybavení dle Souhrnné zprávy, započíst veškerý nutný provoz a zabezpečení, včetně připojení energií, oplocení, zabezpečení přilehlých pozemků, osvětlení, dopravní značení na vlastním staveništi (směrové tabule příkazů a zákazů, ostatní), včetně pohotovostních sorpčních folií pod auta během prací proti olejovým úkapům</t>
  </si>
  <si>
    <t>034303000</t>
  </si>
  <si>
    <t>Dopravní značení na staveništi - pěší provoz</t>
  </si>
  <si>
    <t>1614190404</t>
  </si>
  <si>
    <t>Dopravní značení na staveništi-pěší provoz</t>
  </si>
  <si>
    <t>Poznámka k položce:_x000D_
zřízení bezkolizních přístupů pěších do obytných budov během stavby a hlavně během výstavby bezbarierových ramp, v případě tělesně postiženého zajistit pozvolnou rampou, vzhledem k etapovitosti projektu je počítáno: přechodových lávek min délky 2 m doporučených z pororoštu včetně oboustranného zábradlí a oboustranných nášlapných plechů, mobilní oplocení s mobilními patkami výplně z drátového pletiva výšky 2 m pro oddělení pěší komunikace od staveniště_x000D_
 mobilní zábrany výšky do 1 m pro 50 m, přejezdové ocelové , duralové rampy s protiskluzným povrchem  pro překrytí položených kabelů  na terenu, zátěžové desky pro ochranu povrchu s protiskluzovou úpravou ,bezpečnostní pásky červenobílé , provizorní osvětlení při soumraku a v noci - přívod energie včetně mobilních lamp , dopravní značky a směrové tabul, provizorní nastavitená schodiště z pororoštu min. šířky 1,00 m s oboustranným zábradlím pro cca. 6 stupnů schodů, mobilní kovová madla. Řádné označení a osvětlení výkopů a překopů.  Deponované zeminy a materialy budou zajištěny proti prašnosti. Veškerá výše uvedená množství jsou pouze předpokládaná orientační, firma přizpůsobí svým vlastním vnitřním předpisům a svému pracovnímu postupu tak , aby plně vyhovovalo plánu bezpečnosti BOZP zák. č. 309/2006 Sb.</t>
  </si>
  <si>
    <t>034303000-1</t>
  </si>
  <si>
    <t>Dopravní značení na staveništi-automobilový provoz</t>
  </si>
  <si>
    <t>-2131222872</t>
  </si>
  <si>
    <t>Dopravní značení na staveništi - automobilový provoz</t>
  </si>
  <si>
    <t>Poznámka k položce:_x000D_
obsahuje hlavně mobiní oplocení s mobilními patkami z výplně drátového pletiva , přejezdové plechy ocelové předpokládaných rozměrů 3 * 1,5 m pro zatížení osobních a nákladních aut  ,přejezdové rampy ocelové pro překrytí položených kabelů a na terenu, zátěžové přejezdové desky pro ochranu povrchu, mobilní zábrany . Bude postupováno v souladu s pomínkami schváleného plánu přechodného dopravního značení mezi zhotovitelem a DI Policicí . Veškerá výše uvedená množství jsou pouze předpokládaná orientační, firma přizpůsobí svým vlastním vnitřním předpisům a svému pracovnímu postupu tak , aby plně vyhovovalo plánu bezpečnosti BOZP zák. č. 309/2006 Sb.</t>
  </si>
  <si>
    <t>039002000</t>
  </si>
  <si>
    <t>Zrušení zařízení staveniště</t>
  </si>
  <si>
    <t>-1925056047</t>
  </si>
  <si>
    <t>Poznámka k položce:_x000D_
uvedení používaných ploch do původního stavu,  protokolární předání vlastníkům nemovitostí</t>
  </si>
  <si>
    <t>VRN4</t>
  </si>
  <si>
    <t>Inženýrská činnost</t>
  </si>
  <si>
    <t>040001000</t>
  </si>
  <si>
    <t>Realizační inženýring</t>
  </si>
  <si>
    <t>1224666148</t>
  </si>
  <si>
    <t>https://podminky.urs.cz/item/CS_URS_2025_01/040001000</t>
  </si>
  <si>
    <t xml:space="preserve">Poznámka k položce:_x000D_
Zahrnuje výjezd techniků na místo stavby za účelem odborného dohledu nad realizací technologické části dle schválené dokumentace. _x000D_
Součástí je odborné poradenství během realizace, operativní řešení technických otázek a kontrola souladu s technickými požadavky._x000D_
Položka zahrnuje také náklady na dopravu, čas strávený na místě stavby a případné ubytování._x000D_
</t>
  </si>
  <si>
    <t>043103000</t>
  </si>
  <si>
    <t>Zkoušky bez rozlišení</t>
  </si>
  <si>
    <t>98658085</t>
  </si>
  <si>
    <t>Poznámka k položce:_x000D_
jako kus je myšleno jedna křižovatka, ne jedna zkouška_x000D_
zhotovitel nacení veškerý soubor nutných zkoušek pro každou křižovatku_x000D_
to jest:_x000D_
veškeré zkoušky nutné pro zdárnou realizaci díla, dle čsn,tp,ostatních předpisů a vyhlášek</t>
  </si>
  <si>
    <t>043154000</t>
  </si>
  <si>
    <t>Zkoušky hutnicí</t>
  </si>
  <si>
    <t>-712573743</t>
  </si>
  <si>
    <t>Poznámka k položce:_x000D_
jako kus je myšleno jedna křižovatka, ne jedna zkouška_x000D_
zhotovitel nacení veškerý soubor nutných hutnících zkoušek pro každou křižovatku_x000D_
to jest:_x000D_
veškeré zkoušky nutné pro zdárnou realizaci díla, dle čsn,tp,ostatních předpisů a vyhlášek_x000D_
jedná se o zkoušky:_x000D_
zhutnění parapláně dle předepsaných hodnot</t>
  </si>
  <si>
    <t>043234000</t>
  </si>
  <si>
    <t>Rozbory celkem</t>
  </si>
  <si>
    <t>123451755</t>
  </si>
  <si>
    <t>https://podminky.urs.cz/item/CS_URS_2025_01/043234000</t>
  </si>
  <si>
    <t>Poznámka k položce:_x000D_
provedení rozboru na výskyt dehtu - PAU zkouška u vybouraného živičného odpadu_x000D_
CHK 18 a 19 nezasahuje do konstrukcí</t>
  </si>
  <si>
    <t>044002000</t>
  </si>
  <si>
    <t>Revize</t>
  </si>
  <si>
    <t>828105832</t>
  </si>
  <si>
    <t>Poznámka k položce:_x000D_
_x000D_
jako kus je myšleno jedna křižovatka, ne jedna revize_x000D_
zhotovitel nacení veškerý soubor nutných revizí pro každou křižovatku_x000D_
to jest:_x000D_
veškeré revize nutné pro zdárnou realizaci díla, dle čsn,tp,ostatních předpisů a vyhlášek_x000D_
veškeré revize v  objektu dané křižovatky_x000D_
včetně revize elektroměrného rozvaděče</t>
  </si>
  <si>
    <t>045303000</t>
  </si>
  <si>
    <t>Koordinační a kompletační činnost dodavatele</t>
  </si>
  <si>
    <t>-524849201</t>
  </si>
  <si>
    <t>Inženýrská činnost zkoušky a ostatní měření monitoring kompletační a koordinační činnost koordinační činnost</t>
  </si>
  <si>
    <t xml:space="preserve">Poznámka k položce:_x000D_
Koordinační a kompletační činnost dodavatele (koordinace s pracemi, které bude provádět jiný zhotovitel), koordinace s přilehlými vlastníky a obyvateli,_x000D_
 koordinace a dohled nad popřípadě dodržováním podmínek platného stavebního, BOZP a dalších_x000D_
_x000D_
_x000D_
_x000D_
_x000D_
_x000D_
</t>
  </si>
  <si>
    <t>045303000-1</t>
  </si>
  <si>
    <t>Koordinační a kompletační činnost dodavatele pro CHK 10</t>
  </si>
  <si>
    <t>-1749339760</t>
  </si>
  <si>
    <t xml:space="preserve">Poznámka k položce:_x000D_
Koordinační a kompletační činnost dodavatele (koordinace s pracemi, které bude provádět jiný zhotovitel), koordinace s přilehlými vlastníky a obyvateli,_x000D_
 koordinace a dohled nad popřípadě dodržováním podmínek platného stavebního, BOZP a dalších_x000D_
koordinační činnost pro 7 fází výstavby_x000D_
_x000D_
_x000D_
_x000D_
_x000D_
_x000D_
</t>
  </si>
  <si>
    <t>VRN5</t>
  </si>
  <si>
    <t>Finanční náklady</t>
  </si>
  <si>
    <t>050001000</t>
  </si>
  <si>
    <t>-1658418167</t>
  </si>
  <si>
    <t>https://podminky.urs.cz/item/CS_URS_2023_02/050001000</t>
  </si>
  <si>
    <t>Poznámka k položce:_x000D_
jako kus je myšleno jedna křižovatka, ne jeden poplatek_x000D_
zhotovitel nacení veškerý soubor nutných poplatků pro každou křižovatku_x000D_
to jest:_x000D_
veškeré poplatky nutné pro zdárnou realizaci díla, dle  předpisů a vyhlášek_x000D_
poplatky,zvláštní užívání,pronájmy-poplatky za dočasný zábor ploch komunikací a ostatní_x000D_
cenu propočte zhotovitel na základě podkladů a informací od objednatele před podáním nabídky dle současného aktuálního ceníku správce</t>
  </si>
  <si>
    <t>VRN7</t>
  </si>
  <si>
    <t>Provozní vlivy a územní vlivy</t>
  </si>
  <si>
    <t>060001000</t>
  </si>
  <si>
    <t>Územní vlivy</t>
  </si>
  <si>
    <t>541529275</t>
  </si>
  <si>
    <t>Základní rozdělení průvodních činností a nákladů územní vlivy</t>
  </si>
  <si>
    <t xml:space="preserve">Poznámka k položce:_x000D_
Územní vlivy - nemožnost použití těžkých strojů hutnících, práce v blízkosti zástavby, ztížené dopravní podmínky při přepravě materialu průjezdu obcí,  upozornění a zákaz vstupu při prašnosti , další související_x000D_
</t>
  </si>
  <si>
    <t>070001000</t>
  </si>
  <si>
    <t>Provozní vlivy</t>
  </si>
  <si>
    <t>-1193704519</t>
  </si>
  <si>
    <t>https://podminky.urs.cz/item/CS_URS_2025_01/070001000</t>
  </si>
  <si>
    <t>072203000</t>
  </si>
  <si>
    <t>DIO - dopravní řešení</t>
  </si>
  <si>
    <t>286777995</t>
  </si>
  <si>
    <t>https://podminky.urs.cz/item/CS_URS_2025_01/072203000</t>
  </si>
  <si>
    <t>Poznámka k položce:_x000D_
Instalace, montáž, pronájem a demontáž provizorní/dočasné světelné signalizace na křižovatce do doby než bude instalována stálá signalizace_x000D_
Ostatní blíže nespecifikované v položkách pro DIO</t>
  </si>
  <si>
    <t>072203000-1</t>
  </si>
  <si>
    <t>DIO - řadičová dokumentace</t>
  </si>
  <si>
    <t>-1520234606</t>
  </si>
  <si>
    <t>072203000-2</t>
  </si>
  <si>
    <t>DIO - mimostaveništní doprava materialu</t>
  </si>
  <si>
    <t>1052519630</t>
  </si>
  <si>
    <t xml:space="preserve">Poznámka k položce:_x000D_
Zahrnuje přepravu technologií na místo stavby, včetně stožárů, návěstidel, kamer a dalších prvků potřebných pro realizaci projektu. Položka pokrývá veškeré náklady spojené s přepravou materiálu z výrobního nebo skladovacího místa na staveniště._x000D_
</t>
  </si>
  <si>
    <t>072203000-3</t>
  </si>
  <si>
    <t>DIO - náklady na zkušební provoz</t>
  </si>
  <si>
    <t>-1982985423</t>
  </si>
  <si>
    <t xml:space="preserve">Poznámka k položce:_x000D_
Stažení dopravních dat z řadiče, zhotovení dokumentace pro zkušební provoz s případnou jednou úpravou SW řadiče - naprogramování a nahrání SW_x000D_
_x000D_
</t>
  </si>
  <si>
    <t>072203000-4</t>
  </si>
  <si>
    <t>DIO - dopravní značení</t>
  </si>
  <si>
    <t>-858506229</t>
  </si>
  <si>
    <t xml:space="preserve">Poznámka k položce:_x000D_
Pronájem dopravního značení pro provizorní provoz dopravy dle projektu_x000D_
předpoklad trvání 1 měsíc_x000D_
_x000D_
</t>
  </si>
  <si>
    <t>072203000-5</t>
  </si>
  <si>
    <t>DIO - projekt dopravního značení a SSZ</t>
  </si>
  <si>
    <t>-2143758293</t>
  </si>
  <si>
    <t xml:space="preserve">Poznámka k položce:_x000D_
projekt provizorního provozu dopravy_x000D_
Přechodnou úpravou provozu je úprava provozu na pozemních komunikacích provedená přenosnými dopravními značkami svislými, přechodnými značkami vodorovnými, světelnými signály a dopravními zařízeními. Místní i přechodnou úpravu provozu na pozemních komunikacích stanoví příslušný orgán státní správy_x000D_
před stavbou budou přechodná dopravní opatření zhotovitelem znovu projednáno s DI Policií, bude zažádáno o přechodné dopravní značení, položka osazení značení včetně stálé údržby přechodného značení, včetně stálé údržby přilehlých stávajících komunikací při výjezdu techniky na tyto komunikace_x000D_
_x000D_
</t>
  </si>
  <si>
    <t>072203000-6</t>
  </si>
  <si>
    <t>DIO - horizontální přesun materialu</t>
  </si>
  <si>
    <t>-973969789</t>
  </si>
  <si>
    <t>075002000</t>
  </si>
  <si>
    <t>Ochranná pásma</t>
  </si>
  <si>
    <t>-109162237</t>
  </si>
  <si>
    <t>Poznámka k položce:_x000D_
respektování a přizpůsobení prací v ochranných pásmech elektrického vedení, vodárenská (vodní zdroje,vodovodní řady),přírodních hodnot (zákaz poškození přírodního prostředí,zákaz hluku), protipožární a jiná, dále ochrana odkrytých stáv. zařízení dle stavebního povolení a pokynů správcer, obnovení výstražných folií porušených během stavby_x000D_
v případě nutnosti pouze ruční práce bez strojního zařízení</t>
  </si>
  <si>
    <t>VRN9</t>
  </si>
  <si>
    <t>Ostatní náklady</t>
  </si>
  <si>
    <t>091103000</t>
  </si>
  <si>
    <t>Stroje a zařízení nevyžadující montáž</t>
  </si>
  <si>
    <t>337039061</t>
  </si>
  <si>
    <t>https://podminky.urs.cz/item/CS_URS_2025_01/091103000</t>
  </si>
  <si>
    <t>Poznámka k položce:_x000D_
jako kus je myšleno jedna křižovatka_x000D_
zhotovitel nacení veškerý soubor nutných strojů  pro každou křižovatku_x000D_
to jest:_x000D_
veškeréstroje a zařízení nutné pro zdárnou realizaci díla, dle čsn,tp,ostatních předpisů a vyhlášek_x000D_
práce jeřábu pro montáž atypických stožárů a výložníků</t>
  </si>
  <si>
    <t>091503000</t>
  </si>
  <si>
    <t>Náklady související s publikační činností</t>
  </si>
  <si>
    <t>1610219969</t>
  </si>
  <si>
    <t>https://podminky.urs.cz/item/CS_URS_2025_01/091503000</t>
  </si>
  <si>
    <t>Poznámka k položce:_x000D_
dodávka a instalce dočasného velkoplošného informačního panelu - včetně povinných prvků publicity, informace o projektu a financování_x000D_
dle grafického manuálu standartně používaný investorem_x000D_
celobarevný včetně nosné konstrukce_x000D_
popřípadě včetně vyhotovení a umístění štítku "Stavba povolena"_x000D_
min rozměr 3*1,5 m, nutno odsouhlasit s investorem_x000D_
2 kusy pro každou křižovatku</t>
  </si>
  <si>
    <t>091703000</t>
  </si>
  <si>
    <t>Náklady na údržbu</t>
  </si>
  <si>
    <t>483204511</t>
  </si>
  <si>
    <t>https://podminky.urs.cz/item/CS_URS_2025_01/091703000</t>
  </si>
  <si>
    <t xml:space="preserve">Poznámka k položce:_x000D_
stálé čištění příjezdových a přilehlých komunikací, úklid na staveništi_x000D_
v případě způsobených závad ve sjízdnosti je povinen zhotovitel na své náklady dát komunikaci do původního stavu_x000D_
</t>
  </si>
  <si>
    <t>094002000</t>
  </si>
  <si>
    <t>Ostatní náklady související s výstavbou</t>
  </si>
  <si>
    <t>-1760242836</t>
  </si>
  <si>
    <t>https://podminky.urs.cz/item/CS_URS_2021_01/094002000</t>
  </si>
  <si>
    <t>Poznámka k položce:_x000D_
Ruční kopání sond pro zjištění polohy stávajících IS_x000D_
předpoklad 10 sond por každou křižovatku_x000D_
křižovatka E-A-P má svůj rozpočet na tyto práce</t>
  </si>
  <si>
    <t>10*17</t>
  </si>
  <si>
    <t>094002000-1</t>
  </si>
  <si>
    <t>630807844</t>
  </si>
  <si>
    <t xml:space="preserve">Poznámka k položce:_x000D_
náklady na předání stavby, náklady na kolaudaci_x000D_
pořízení fotdokumenatce BOZP a ostatní náklady vyplývající z obchodních podmínek jinde neuvedených_x000D_
</t>
  </si>
  <si>
    <t>SEZNAM FIGUR</t>
  </si>
  <si>
    <t>Výměra</t>
  </si>
  <si>
    <t>D_1_1/ D.1.1.3</t>
  </si>
  <si>
    <t>Použití figury:</t>
  </si>
  <si>
    <t>DEM_1_1</t>
  </si>
  <si>
    <t>D_1_3/ D.1.3.3</t>
  </si>
  <si>
    <t>D_1_4/ D.1.4.2</t>
  </si>
  <si>
    <t>D_1_4/ D.1.4.3</t>
  </si>
  <si>
    <t>D_1_5/ D.1.5.3</t>
  </si>
  <si>
    <t>D_1_7/ D.1.7.3</t>
  </si>
  <si>
    <t>D_1_8/ D.1.8.2</t>
  </si>
  <si>
    <t>D_1_8/ D.1.8.3</t>
  </si>
  <si>
    <t>D_1_9/ D.1.9.3</t>
  </si>
  <si>
    <t>D_1_11/ D.1.11.3</t>
  </si>
  <si>
    <t>D_1_13/ D.1.13.3</t>
  </si>
  <si>
    <t>D_1_14/ D.1.14.3</t>
  </si>
  <si>
    <t>D_1_14/ D.1.15.3</t>
  </si>
  <si>
    <t>D_1_16/ D.1.16.3</t>
  </si>
  <si>
    <t>D_1_18/ D.1.18.3</t>
  </si>
  <si>
    <t>D_1_19/ D.1.19.3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</si>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</sst>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340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9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9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3" fillId="4" borderId="9" xfId="0" applyFont="1" applyFill="1" applyBorder="1" applyAlignment="1">
      <alignment horizontal="center" vertical="center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5" xfId="0" applyNumberFormat="1" applyFont="1" applyBorder="1" applyAlignment="1">
      <alignment vertical="center"/>
    </xf>
    <xf numFmtId="4" fontId="21" fillId="0" borderId="0" xfId="0" applyNumberFormat="1" applyFont="1" applyAlignment="1">
      <alignment vertical="center"/>
    </xf>
    <xf numFmtId="166" fontId="21" fillId="0" borderId="0" xfId="0" applyNumberFormat="1" applyFont="1" applyAlignment="1">
      <alignment vertical="center"/>
    </xf>
    <xf numFmtId="4" fontId="21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5" xfId="0" applyNumberFormat="1" applyFont="1" applyBorder="1" applyAlignment="1">
      <alignment vertical="center"/>
    </xf>
    <xf numFmtId="4" fontId="29" fillId="0" borderId="0" xfId="0" applyNumberFormat="1" applyFont="1" applyAlignment="1">
      <alignment vertical="center"/>
    </xf>
    <xf numFmtId="166" fontId="29" fillId="0" borderId="0" xfId="0" applyNumberFormat="1" applyFont="1" applyAlignment="1">
      <alignment vertical="center"/>
    </xf>
    <xf numFmtId="4" fontId="29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29" fillId="0" borderId="20" xfId="0" applyNumberFormat="1" applyFont="1" applyBorder="1" applyAlignment="1">
      <alignment vertical="center"/>
    </xf>
    <xf numFmtId="4" fontId="29" fillId="0" borderId="21" xfId="0" applyNumberFormat="1" applyFont="1" applyBorder="1" applyAlignment="1">
      <alignment vertical="center"/>
    </xf>
    <xf numFmtId="166" fontId="29" fillId="0" borderId="21" xfId="0" applyNumberFormat="1" applyFont="1" applyBorder="1" applyAlignment="1">
      <alignment vertical="center"/>
    </xf>
    <xf numFmtId="4" fontId="29" fillId="0" borderId="22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9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3" fillId="4" borderId="0" xfId="0" applyFont="1" applyFill="1" applyAlignment="1">
      <alignment horizontal="left" vertical="center"/>
    </xf>
    <xf numFmtId="0" fontId="23" fillId="4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4" fontId="25" fillId="0" borderId="0" xfId="0" applyNumberFormat="1" applyFont="1"/>
    <xf numFmtId="166" fontId="34" fillId="0" borderId="13" xfId="0" applyNumberFormat="1" applyFont="1" applyBorder="1"/>
    <xf numFmtId="166" fontId="34" fillId="0" borderId="14" xfId="0" applyNumberFormat="1" applyFont="1" applyBorder="1"/>
    <xf numFmtId="4" fontId="35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3" fillId="0" borderId="23" xfId="0" applyFont="1" applyBorder="1" applyAlignment="1">
      <alignment horizontal="center" vertical="center"/>
    </xf>
    <xf numFmtId="49" fontId="23" fillId="0" borderId="23" xfId="0" applyNumberFormat="1" applyFont="1" applyBorder="1" applyAlignment="1">
      <alignment horizontal="left" vertical="center" wrapText="1"/>
    </xf>
    <xf numFmtId="0" fontId="23" fillId="0" borderId="23" xfId="0" applyFont="1" applyBorder="1" applyAlignment="1">
      <alignment horizontal="left" vertical="center" wrapText="1"/>
    </xf>
    <xf numFmtId="0" fontId="23" fillId="0" borderId="23" xfId="0" applyFont="1" applyBorder="1" applyAlignment="1">
      <alignment horizontal="center" vertical="center" wrapText="1"/>
    </xf>
    <xf numFmtId="167" fontId="23" fillId="0" borderId="23" xfId="0" applyNumberFormat="1" applyFont="1" applyBorder="1" applyAlignment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>
      <alignment vertical="center"/>
    </xf>
    <xf numFmtId="0" fontId="0" fillId="0" borderId="23" xfId="0" applyBorder="1" applyAlignment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Alignment="1">
      <alignment horizontal="center" vertical="center"/>
    </xf>
    <xf numFmtId="166" fontId="24" fillId="0" borderId="0" xfId="0" applyNumberFormat="1" applyFont="1" applyAlignment="1">
      <alignment vertical="center"/>
    </xf>
    <xf numFmtId="166" fontId="24" fillId="0" borderId="16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38" fillId="0" borderId="0" xfId="0" applyFont="1" applyAlignment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40" fillId="0" borderId="0" xfId="0" applyFont="1" applyAlignment="1">
      <alignment vertical="center" wrapText="1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41" fillId="0" borderId="23" xfId="0" applyFont="1" applyBorder="1" applyAlignment="1">
      <alignment horizontal="center" vertical="center"/>
    </xf>
    <xf numFmtId="49" fontId="41" fillId="0" borderId="23" xfId="0" applyNumberFormat="1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center" vertical="center" wrapText="1"/>
    </xf>
    <xf numFmtId="167" fontId="41" fillId="0" borderId="23" xfId="0" applyNumberFormat="1" applyFont="1" applyBorder="1" applyAlignment="1">
      <alignment vertical="center"/>
    </xf>
    <xf numFmtId="4" fontId="41" fillId="2" borderId="23" xfId="0" applyNumberFormat="1" applyFont="1" applyFill="1" applyBorder="1" applyAlignment="1" applyProtection="1">
      <alignment vertical="center"/>
      <protection locked="0"/>
    </xf>
    <xf numFmtId="4" fontId="41" fillId="0" borderId="23" xfId="0" applyNumberFormat="1" applyFont="1" applyBorder="1" applyAlignment="1">
      <alignment vertical="center"/>
    </xf>
    <xf numFmtId="0" fontId="42" fillId="0" borderId="23" xfId="0" applyFont="1" applyBorder="1" applyAlignment="1">
      <alignment vertical="center"/>
    </xf>
    <xf numFmtId="0" fontId="42" fillId="0" borderId="4" xfId="0" applyFont="1" applyBorder="1" applyAlignment="1">
      <alignment vertical="center"/>
    </xf>
    <xf numFmtId="0" fontId="41" fillId="2" borderId="15" xfId="0" applyFont="1" applyFill="1" applyBorder="1" applyAlignment="1" applyProtection="1">
      <alignment horizontal="left" vertical="center"/>
      <protection locked="0"/>
    </xf>
    <xf numFmtId="0" fontId="41" fillId="0" borderId="0" xfId="0" applyFont="1" applyAlignment="1">
      <alignment horizontal="center"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43" fillId="0" borderId="0" xfId="0" applyFont="1" applyAlignment="1">
      <alignment horizontal="left"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0" fontId="2" fillId="0" borderId="0" xfId="0" applyFont="1" applyAlignment="1">
      <alignment horizontal="left" vertical="top"/>
    </xf>
    <xf numFmtId="0" fontId="4" fillId="0" borderId="0" xfId="0" applyFont="1" applyAlignment="1">
      <alignment horizontal="left" vertical="center" wrapText="1"/>
    </xf>
    <xf numFmtId="0" fontId="44" fillId="0" borderId="17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/>
    </xf>
    <xf numFmtId="167" fontId="44" fillId="0" borderId="19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6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27" xfId="0" applyFont="1" applyBorder="1" applyAlignment="1">
      <alignment vertical="center" wrapText="1"/>
    </xf>
    <xf numFmtId="0" fontId="47" fillId="0" borderId="1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vertical="center"/>
    </xf>
    <xf numFmtId="49" fontId="47" fillId="0" borderId="1" xfId="0" applyNumberFormat="1" applyFont="1" applyBorder="1" applyAlignment="1">
      <alignment vertical="center" wrapText="1"/>
    </xf>
    <xf numFmtId="0" fontId="49" fillId="0" borderId="29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6" fillId="0" borderId="29" xfId="0" applyFont="1" applyBorder="1" applyAlignment="1">
      <alignment horizontal="center" vertical="center"/>
    </xf>
    <xf numFmtId="0" fontId="50" fillId="0" borderId="29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7" fillId="0" borderId="0" xfId="0" applyFont="1" applyAlignment="1">
      <alignment horizontal="left" vertical="center"/>
    </xf>
    <xf numFmtId="0" fontId="48" fillId="0" borderId="27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center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/>
    </xf>
    <xf numFmtId="0" fontId="48" fillId="0" borderId="28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/>
    </xf>
    <xf numFmtId="0" fontId="48" fillId="0" borderId="30" xfId="0" applyFont="1" applyBorder="1" applyAlignment="1">
      <alignment horizontal="left" vertical="center" wrapText="1"/>
    </xf>
    <xf numFmtId="0" fontId="48" fillId="0" borderId="29" xfId="0" applyFont="1" applyBorder="1" applyAlignment="1">
      <alignment horizontal="left" vertical="center" wrapText="1"/>
    </xf>
    <xf numFmtId="0" fontId="48" fillId="0" borderId="3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center" vertical="top"/>
    </xf>
    <xf numFmtId="0" fontId="48" fillId="0" borderId="30" xfId="0" applyFont="1" applyBorder="1" applyAlignment="1">
      <alignment horizontal="left" vertical="center"/>
    </xf>
    <xf numFmtId="0" fontId="48" fillId="0" borderId="3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50" fillId="0" borderId="0" xfId="0" applyFont="1" applyAlignment="1">
      <alignment vertical="center"/>
    </xf>
    <xf numFmtId="0" fontId="46" fillId="0" borderId="1" xfId="0" applyFont="1" applyBorder="1" applyAlignment="1">
      <alignment vertical="center"/>
    </xf>
    <xf numFmtId="0" fontId="50" fillId="0" borderId="29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7" fillId="0" borderId="1" xfId="0" applyFont="1" applyBorder="1" applyAlignment="1">
      <alignment vertical="top"/>
    </xf>
    <xf numFmtId="49" fontId="47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6" fillId="0" borderId="29" xfId="0" applyFont="1" applyBorder="1" applyAlignment="1">
      <alignment horizontal="left"/>
    </xf>
    <xf numFmtId="0" fontId="50" fillId="0" borderId="29" xfId="0" applyFont="1" applyBorder="1"/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9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20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8" fillId="0" borderId="0" xfId="0" applyNumberFormat="1" applyFont="1" applyAlignment="1">
      <alignment vertical="center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3" fillId="4" borderId="8" xfId="0" applyFont="1" applyFill="1" applyBorder="1" applyAlignment="1">
      <alignment horizontal="center" vertical="center"/>
    </xf>
    <xf numFmtId="0" fontId="23" fillId="4" borderId="8" xfId="0" applyFont="1" applyFill="1" applyBorder="1" applyAlignment="1">
      <alignment horizontal="left" vertical="center"/>
    </xf>
    <xf numFmtId="0" fontId="23" fillId="4" borderId="7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 wrapText="1"/>
    </xf>
    <xf numFmtId="0" fontId="31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3" fillId="4" borderId="8" xfId="0" applyFont="1" applyFill="1" applyBorder="1" applyAlignment="1">
      <alignment horizontal="right"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7" fillId="0" borderId="1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wrapText="1"/>
    </xf>
    <xf numFmtId="0" fontId="45" fillId="0" borderId="1" xfId="0" applyFont="1" applyBorder="1" applyAlignment="1">
      <alignment horizontal="center" vertical="center" wrapText="1"/>
    </xf>
    <xf numFmtId="49" fontId="47" fillId="0" borderId="1" xfId="0" applyNumberFormat="1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/>
    </xf>
    <xf numFmtId="0" fontId="46" fillId="0" borderId="29" xfId="0" applyFont="1" applyBorder="1" applyAlignment="1">
      <alignment horizontal="left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top"/>
    </xf>
    <xf numFmtId="0" fontId="0" fillId="0" borderId="0" xfId="0" applyAlignment="1"/>
    <xf numFmtId="0" fontId="13" fillId="0" borderId="24" xfId="0" applyFont="1" applyBorder="1" applyAlignment="1">
      <alignment vertical="center" wrapText="1"/>
    </xf>
    <xf numFmtId="0" fontId="13" fillId="0" borderId="25" xfId="0" applyFont="1" applyBorder="1" applyAlignment="1">
      <alignment vertical="center" wrapText="1"/>
    </xf>
    <xf numFmtId="0" fontId="13" fillId="0" borderId="26" xfId="0" applyFont="1" applyBorder="1" applyAlignment="1">
      <alignment vertical="center" wrapText="1"/>
    </xf>
    <xf numFmtId="0" fontId="13" fillId="0" borderId="27" xfId="0" applyFont="1" applyBorder="1" applyAlignment="1">
      <alignment horizontal="center" vertical="center" wrapText="1"/>
    </xf>
    <xf numFmtId="0" fontId="13" fillId="0" borderId="28" xfId="0" applyFont="1" applyBorder="1" applyAlignment="1">
      <alignment horizontal="center" vertical="center" wrapText="1"/>
    </xf>
    <xf numFmtId="0" fontId="13" fillId="0" borderId="27" xfId="0" applyFont="1" applyBorder="1" applyAlignment="1">
      <alignment vertical="center" wrapText="1"/>
    </xf>
    <xf numFmtId="0" fontId="13" fillId="0" borderId="28" xfId="0" applyFont="1" applyBorder="1" applyAlignment="1">
      <alignment vertical="center" wrapText="1"/>
    </xf>
    <xf numFmtId="0" fontId="13" fillId="0" borderId="30" xfId="0" applyFont="1" applyBorder="1" applyAlignment="1">
      <alignment vertical="center" wrapText="1"/>
    </xf>
    <xf numFmtId="0" fontId="13" fillId="0" borderId="31" xfId="0" applyFont="1" applyBorder="1" applyAlignment="1">
      <alignment vertical="center" wrapText="1"/>
    </xf>
    <xf numFmtId="0" fontId="13" fillId="0" borderId="1" xfId="0" applyFont="1" applyBorder="1" applyAlignment="1">
      <alignment vertical="top"/>
    </xf>
    <xf numFmtId="0" fontId="13" fillId="0" borderId="0" xfId="0" applyFont="1" applyAlignment="1">
      <alignment vertical="top"/>
    </xf>
    <xf numFmtId="0" fontId="13" fillId="0" borderId="24" xfId="0" applyFont="1" applyBorder="1" applyAlignment="1">
      <alignment horizontal="left" vertical="center"/>
    </xf>
    <xf numFmtId="0" fontId="13" fillId="0" borderId="25" xfId="0" applyFont="1" applyBorder="1" applyAlignment="1">
      <alignment horizontal="left" vertical="center"/>
    </xf>
    <xf numFmtId="0" fontId="13" fillId="0" borderId="26" xfId="0" applyFont="1" applyBorder="1" applyAlignment="1">
      <alignment horizontal="left" vertical="center"/>
    </xf>
    <xf numFmtId="0" fontId="13" fillId="0" borderId="27" xfId="0" applyFont="1" applyBorder="1" applyAlignment="1">
      <alignment horizontal="left" vertical="center"/>
    </xf>
    <xf numFmtId="0" fontId="13" fillId="0" borderId="28" xfId="0" applyFont="1" applyBorder="1" applyAlignment="1">
      <alignment horizontal="left" vertical="center"/>
    </xf>
    <xf numFmtId="0" fontId="13" fillId="0" borderId="30" xfId="0" applyFont="1" applyBorder="1" applyAlignment="1">
      <alignment horizontal="left" vertical="center"/>
    </xf>
    <xf numFmtId="0" fontId="13" fillId="0" borderId="31" xfId="0" applyFont="1" applyBorder="1" applyAlignment="1">
      <alignment horizontal="left" vertical="center"/>
    </xf>
    <xf numFmtId="0" fontId="13" fillId="0" borderId="1" xfId="0" applyFont="1" applyBorder="1" applyAlignment="1">
      <alignment horizontal="left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24" xfId="0" applyFont="1" applyBorder="1" applyAlignment="1">
      <alignment horizontal="left" vertical="center" wrapText="1"/>
    </xf>
    <xf numFmtId="0" fontId="13" fillId="0" borderId="25" xfId="0" applyFont="1" applyBorder="1" applyAlignment="1">
      <alignment horizontal="left" vertical="center" wrapText="1"/>
    </xf>
    <xf numFmtId="0" fontId="13" fillId="0" borderId="26" xfId="0" applyFont="1" applyBorder="1" applyAlignment="1">
      <alignment horizontal="left" vertical="center" wrapText="1"/>
    </xf>
    <xf numFmtId="0" fontId="13" fillId="0" borderId="27" xfId="0" applyFont="1" applyBorder="1" applyAlignment="1">
      <alignment horizontal="left" vertical="center" wrapText="1"/>
    </xf>
    <xf numFmtId="0" fontId="13" fillId="0" borderId="28" xfId="0" applyFont="1" applyBorder="1" applyAlignment="1">
      <alignment horizontal="left" vertical="center" wrapText="1"/>
    </xf>
    <xf numFmtId="0" fontId="13" fillId="0" borderId="27" xfId="0" applyFont="1" applyBorder="1" applyAlignment="1">
      <alignment vertical="top"/>
    </xf>
    <xf numFmtId="0" fontId="13" fillId="0" borderId="28" xfId="0" applyFont="1" applyBorder="1" applyAlignment="1">
      <alignment vertical="top"/>
    </xf>
    <xf numFmtId="0" fontId="13" fillId="0" borderId="30" xfId="0" applyFont="1" applyBorder="1" applyAlignment="1">
      <alignment vertical="top"/>
    </xf>
    <xf numFmtId="0" fontId="13" fillId="0" borderId="29" xfId="0" applyFont="1" applyBorder="1" applyAlignment="1">
      <alignment vertical="top"/>
    </xf>
    <xf numFmtId="0" fontId="13" fillId="0" borderId="31" xfId="0" applyFont="1" applyBorder="1" applyAlignment="1">
      <alignment vertical="top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81411131" TargetMode="External"/><Relationship Id="rId18" Type="http://schemas.openxmlformats.org/officeDocument/2006/relationships/hyperlink" Target="https://podminky.urs.cz/item/CS_URS_2025_01/938908411" TargetMode="External"/><Relationship Id="rId26" Type="http://schemas.openxmlformats.org/officeDocument/2006/relationships/hyperlink" Target="https://podminky.urs.cz/item/CS_URS_2025_01/577133111" TargetMode="External"/><Relationship Id="rId39" Type="http://schemas.openxmlformats.org/officeDocument/2006/relationships/hyperlink" Target="https://podminky.urs.cz/item/CS_URS_2025_01/919735113" TargetMode="External"/><Relationship Id="rId21" Type="http://schemas.openxmlformats.org/officeDocument/2006/relationships/hyperlink" Target="https://podminky.urs.cz/item/CS_URS_2025_01/564910411" TargetMode="External"/><Relationship Id="rId34" Type="http://schemas.openxmlformats.org/officeDocument/2006/relationships/hyperlink" Target="https://podminky.urs.cz/item/CS_URS_2025_01/915223121" TargetMode="External"/><Relationship Id="rId42" Type="http://schemas.openxmlformats.org/officeDocument/2006/relationships/hyperlink" Target="https://podminky.urs.cz/item/CS_URS_2025_01/979054441" TargetMode="External"/><Relationship Id="rId47" Type="http://schemas.openxmlformats.org/officeDocument/2006/relationships/hyperlink" Target="https://podminky.urs.cz/item/CS_URS_2025_01/997221861" TargetMode="External"/><Relationship Id="rId7" Type="http://schemas.openxmlformats.org/officeDocument/2006/relationships/hyperlink" Target="https://podminky.urs.cz/item/CS_URS_2025_01/113107222" TargetMode="External"/><Relationship Id="rId2" Type="http://schemas.openxmlformats.org/officeDocument/2006/relationships/hyperlink" Target="https://podminky.urs.cz/item/CS_URS_2025_01/171251201" TargetMode="External"/><Relationship Id="rId16" Type="http://schemas.openxmlformats.org/officeDocument/2006/relationships/hyperlink" Target="https://podminky.urs.cz/item/CS_URS_2025_01/915611111" TargetMode="External"/><Relationship Id="rId29" Type="http://schemas.openxmlformats.org/officeDocument/2006/relationships/hyperlink" Target="https://podminky.urs.cz/item/CS_URS_2025_01/596811120" TargetMode="External"/><Relationship Id="rId11" Type="http://schemas.openxmlformats.org/officeDocument/2006/relationships/hyperlink" Target="https://podminky.urs.cz/item/CS_URS_2025_01/122251103" TargetMode="External"/><Relationship Id="rId24" Type="http://schemas.openxmlformats.org/officeDocument/2006/relationships/hyperlink" Target="https://podminky.urs.cz/item/CS_URS_2025_01/573111114" TargetMode="External"/><Relationship Id="rId32" Type="http://schemas.openxmlformats.org/officeDocument/2006/relationships/hyperlink" Target="https://podminky.urs.cz/item/CS_URS_2025_01/899132212" TargetMode="External"/><Relationship Id="rId37" Type="http://schemas.openxmlformats.org/officeDocument/2006/relationships/hyperlink" Target="https://podminky.urs.cz/item/CS_URS_2025_01/916991121" TargetMode="External"/><Relationship Id="rId40" Type="http://schemas.openxmlformats.org/officeDocument/2006/relationships/hyperlink" Target="https://podminky.urs.cz/item/CS_URS_2025_01/966007221" TargetMode="External"/><Relationship Id="rId45" Type="http://schemas.openxmlformats.org/officeDocument/2006/relationships/hyperlink" Target="https://podminky.urs.cz/item/CS_URS_2025_01/997221561" TargetMode="External"/><Relationship Id="rId5" Type="http://schemas.openxmlformats.org/officeDocument/2006/relationships/hyperlink" Target="https://podminky.urs.cz/item/CS_URS_2025_01/113106121" TargetMode="External"/><Relationship Id="rId15" Type="http://schemas.openxmlformats.org/officeDocument/2006/relationships/hyperlink" Target="https://podminky.urs.cz/item/CS_URS_2022_01/113154334" TargetMode="External"/><Relationship Id="rId23" Type="http://schemas.openxmlformats.org/officeDocument/2006/relationships/hyperlink" Target="https://podminky.urs.cz/item/CS_URS_2025_01/565135101" TargetMode="External"/><Relationship Id="rId28" Type="http://schemas.openxmlformats.org/officeDocument/2006/relationships/hyperlink" Target="https://podminky.urs.cz/item/CS_URS_2025_01/577165142" TargetMode="External"/><Relationship Id="rId36" Type="http://schemas.openxmlformats.org/officeDocument/2006/relationships/hyperlink" Target="https://podminky.urs.cz/item/CS_URS_2025_01/916131213" TargetMode="External"/><Relationship Id="rId49" Type="http://schemas.openxmlformats.org/officeDocument/2006/relationships/drawing" Target="../drawings/drawing2.xml"/><Relationship Id="rId10" Type="http://schemas.openxmlformats.org/officeDocument/2006/relationships/hyperlink" Target="https://podminky.urs.cz/item/CS_URS_2025_01/121151103" TargetMode="External"/><Relationship Id="rId19" Type="http://schemas.openxmlformats.org/officeDocument/2006/relationships/hyperlink" Target="https://podminky.urs.cz/item/CS_URS_2025_01/564851011" TargetMode="External"/><Relationship Id="rId31" Type="http://schemas.openxmlformats.org/officeDocument/2006/relationships/hyperlink" Target="https://podminky.urs.cz/item/CS_URS_2025_01/899132111" TargetMode="External"/><Relationship Id="rId44" Type="http://schemas.openxmlformats.org/officeDocument/2006/relationships/hyperlink" Target="https://podminky.urs.cz/item/CS_URS_2025_01/997221569" TargetMode="External"/><Relationship Id="rId4" Type="http://schemas.openxmlformats.org/officeDocument/2006/relationships/hyperlink" Target="https://podminky.urs.cz/item/CS_URS_2025_01/171201231" TargetMode="External"/><Relationship Id="rId9" Type="http://schemas.openxmlformats.org/officeDocument/2006/relationships/hyperlink" Target="https://podminky.urs.cz/item/CS_URS_2025_01/113203111" TargetMode="External"/><Relationship Id="rId14" Type="http://schemas.openxmlformats.org/officeDocument/2006/relationships/hyperlink" Target="https://podminky.urs.cz/item/CS_URS_2025_01/185804312" TargetMode="External"/><Relationship Id="rId22" Type="http://schemas.openxmlformats.org/officeDocument/2006/relationships/hyperlink" Target="https://podminky.urs.cz/item/CS_URS_2025_01/564952113" TargetMode="External"/><Relationship Id="rId27" Type="http://schemas.openxmlformats.org/officeDocument/2006/relationships/hyperlink" Target="https://podminky.urs.cz/item/CS_URS_2025_01/577134141" TargetMode="External"/><Relationship Id="rId30" Type="http://schemas.openxmlformats.org/officeDocument/2006/relationships/hyperlink" Target="https://podminky.urs.cz/item/CS_URS_2025_01/596991111" TargetMode="External"/><Relationship Id="rId35" Type="http://schemas.openxmlformats.org/officeDocument/2006/relationships/hyperlink" Target="https://podminky.urs.cz/item/CS_URS_2025_01/915231112" TargetMode="External"/><Relationship Id="rId43" Type="http://schemas.openxmlformats.org/officeDocument/2006/relationships/hyperlink" Target="https://podminky.urs.cz/item/CS_URS_2025_01/997221612" TargetMode="External"/><Relationship Id="rId48" Type="http://schemas.openxmlformats.org/officeDocument/2006/relationships/hyperlink" Target="https://podminky.urs.cz/item/CS_URS_2025_01/998225111" TargetMode="External"/><Relationship Id="rId8" Type="http://schemas.openxmlformats.org/officeDocument/2006/relationships/hyperlink" Target="https://podminky.urs.cz/item/CS_URS_2025_01/113202111" TargetMode="External"/><Relationship Id="rId3" Type="http://schemas.openxmlformats.org/officeDocument/2006/relationships/hyperlink" Target="https://podminky.urs.cz/item/CS_URS_2025_01/181951112" TargetMode="External"/><Relationship Id="rId12" Type="http://schemas.openxmlformats.org/officeDocument/2006/relationships/hyperlink" Target="https://podminky.urs.cz/item/CS_URS_2025_01/181351003" TargetMode="External"/><Relationship Id="rId17" Type="http://schemas.openxmlformats.org/officeDocument/2006/relationships/hyperlink" Target="https://podminky.urs.cz/item/CS_URS_2025_01/915621111" TargetMode="External"/><Relationship Id="rId25" Type="http://schemas.openxmlformats.org/officeDocument/2006/relationships/hyperlink" Target="https://podminky.urs.cz/item/CS_URS_2025_01/573231107" TargetMode="External"/><Relationship Id="rId33" Type="http://schemas.openxmlformats.org/officeDocument/2006/relationships/hyperlink" Target="https://podminky.urs.cz/item/CS_URS_2025_01/915221112" TargetMode="External"/><Relationship Id="rId38" Type="http://schemas.openxmlformats.org/officeDocument/2006/relationships/hyperlink" Target="https://podminky.urs.cz/item/CS_URS_2025_01/919122112" TargetMode="External"/><Relationship Id="rId46" Type="http://schemas.openxmlformats.org/officeDocument/2006/relationships/hyperlink" Target="https://podminky.urs.cz/item/CS_URS_2025_01/997221645" TargetMode="External"/><Relationship Id="rId20" Type="http://schemas.openxmlformats.org/officeDocument/2006/relationships/hyperlink" Target="https://podminky.urs.cz/item/CS_URS_2025_01/564871011" TargetMode="External"/><Relationship Id="rId41" Type="http://schemas.openxmlformats.org/officeDocument/2006/relationships/hyperlink" Target="https://podminky.urs.cz/item/CS_URS_2025_01/966007223" TargetMode="External"/><Relationship Id="rId1" Type="http://schemas.openxmlformats.org/officeDocument/2006/relationships/hyperlink" Target="https://podminky.urs.cz/item/CS_URS_2025_01/162751115" TargetMode="External"/><Relationship Id="rId6" Type="http://schemas.openxmlformats.org/officeDocument/2006/relationships/hyperlink" Target="https://podminky.urs.cz/item/CS_URS_2025_01/113107142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210812061" TargetMode="External"/><Relationship Id="rId13" Type="http://schemas.openxmlformats.org/officeDocument/2006/relationships/hyperlink" Target="https://podminky.urs.cz/item/CS_URS_2023_02/220960031" TargetMode="External"/><Relationship Id="rId3" Type="http://schemas.openxmlformats.org/officeDocument/2006/relationships/hyperlink" Target="https://podminky.urs.cz/item/CS_URS_2023_02/228960036" TargetMode="External"/><Relationship Id="rId7" Type="http://schemas.openxmlformats.org/officeDocument/2006/relationships/hyperlink" Target="https://podminky.urs.cz/item/CS_URS_2023_02/210812011" TargetMode="External"/><Relationship Id="rId12" Type="http://schemas.openxmlformats.org/officeDocument/2006/relationships/hyperlink" Target="https://podminky.urs.cz/item/CS_URS_2023_02/220960044" TargetMode="External"/><Relationship Id="rId17" Type="http://schemas.openxmlformats.org/officeDocument/2006/relationships/drawing" Target="../drawings/drawing3.xml"/><Relationship Id="rId2" Type="http://schemas.openxmlformats.org/officeDocument/2006/relationships/hyperlink" Target="https://podminky.urs.cz/item/CS_URS_2023_02/228960032" TargetMode="External"/><Relationship Id="rId16" Type="http://schemas.openxmlformats.org/officeDocument/2006/relationships/hyperlink" Target="https://podminky.urs.cz/item/CS_URS_2023_02/220960120" TargetMode="External"/><Relationship Id="rId1" Type="http://schemas.openxmlformats.org/officeDocument/2006/relationships/hyperlink" Target="https://podminky.urs.cz/item/CS_URS_2023_02/228960031" TargetMode="External"/><Relationship Id="rId6" Type="http://schemas.openxmlformats.org/officeDocument/2006/relationships/hyperlink" Target="https://podminky.urs.cz/item/CS_URS_2023_02/228960126" TargetMode="External"/><Relationship Id="rId11" Type="http://schemas.openxmlformats.org/officeDocument/2006/relationships/hyperlink" Target="https://podminky.urs.cz/item/CS_URS_2023_02/220960041" TargetMode="External"/><Relationship Id="rId5" Type="http://schemas.openxmlformats.org/officeDocument/2006/relationships/hyperlink" Target="https://podminky.urs.cz/item/CS_URS_2023_02/228960044" TargetMode="External"/><Relationship Id="rId15" Type="http://schemas.openxmlformats.org/officeDocument/2006/relationships/hyperlink" Target="https://podminky.urs.cz/item/CS_URS_2023_02/220960036" TargetMode="External"/><Relationship Id="rId10" Type="http://schemas.openxmlformats.org/officeDocument/2006/relationships/hyperlink" Target="https://podminky.urs.cz/item/CS_URS_2023_02/220960143" TargetMode="External"/><Relationship Id="rId4" Type="http://schemas.openxmlformats.org/officeDocument/2006/relationships/hyperlink" Target="https://podminky.urs.cz/item/CS_URS_2023_02/228960041" TargetMode="External"/><Relationship Id="rId9" Type="http://schemas.openxmlformats.org/officeDocument/2006/relationships/hyperlink" Target="https://podminky.urs.cz/item/CS_URS_2023_02/220960201" TargetMode="External"/><Relationship Id="rId14" Type="http://schemas.openxmlformats.org/officeDocument/2006/relationships/hyperlink" Target="https://podminky.urs.cz/item/CS_URS_2023_02/220960032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469972121" TargetMode="External"/><Relationship Id="rId18" Type="http://schemas.openxmlformats.org/officeDocument/2006/relationships/hyperlink" Target="https://podminky.urs.cz/item/CS_URS_2023_02/210220002" TargetMode="External"/><Relationship Id="rId26" Type="http://schemas.openxmlformats.org/officeDocument/2006/relationships/hyperlink" Target="https://podminky.urs.cz/item/CS_URS_2023_02/460131113" TargetMode="External"/><Relationship Id="rId21" Type="http://schemas.openxmlformats.org/officeDocument/2006/relationships/hyperlink" Target="https://podminky.urs.cz/item/CS_URS_2023_02/210812081" TargetMode="External"/><Relationship Id="rId34" Type="http://schemas.openxmlformats.org/officeDocument/2006/relationships/hyperlink" Target="https://podminky.urs.cz/item/CS_URS_2023_02/460431162" TargetMode="External"/><Relationship Id="rId7" Type="http://schemas.openxmlformats.org/officeDocument/2006/relationships/hyperlink" Target="https://podminky.urs.cz/item/CS_URS_2023_02/218202013" TargetMode="External"/><Relationship Id="rId12" Type="http://schemas.openxmlformats.org/officeDocument/2006/relationships/hyperlink" Target="https://podminky.urs.cz/item/CS_URS_2023_02/469972111" TargetMode="External"/><Relationship Id="rId17" Type="http://schemas.openxmlformats.org/officeDocument/2006/relationships/hyperlink" Target="https://podminky.urs.cz/item/CS_URS_2023_02/210202013" TargetMode="External"/><Relationship Id="rId25" Type="http://schemas.openxmlformats.org/officeDocument/2006/relationships/hyperlink" Target="https://podminky.urs.cz/item/CS_URS_2023_02/210812033" TargetMode="External"/><Relationship Id="rId33" Type="http://schemas.openxmlformats.org/officeDocument/2006/relationships/hyperlink" Target="https://podminky.urs.cz/item/CS_URS_2023_02/460661114" TargetMode="External"/><Relationship Id="rId2" Type="http://schemas.openxmlformats.org/officeDocument/2006/relationships/hyperlink" Target="https://podminky.urs.cz/item/CS_URS_2023_02/218813081" TargetMode="External"/><Relationship Id="rId16" Type="http://schemas.openxmlformats.org/officeDocument/2006/relationships/hyperlink" Target="https://podminky.urs.cz/item/CS_URS_2023_02/742124002" TargetMode="External"/><Relationship Id="rId20" Type="http://schemas.openxmlformats.org/officeDocument/2006/relationships/hyperlink" Target="https://podminky.urs.cz/item/CS_URS_2023_02/460791214" TargetMode="External"/><Relationship Id="rId29" Type="http://schemas.openxmlformats.org/officeDocument/2006/relationships/hyperlink" Target="https://podminky.urs.cz/item/CS_URS_2023_02/460161422" TargetMode="External"/><Relationship Id="rId1" Type="http://schemas.openxmlformats.org/officeDocument/2006/relationships/hyperlink" Target="https://podminky.urs.cz/item/CS_URS_2023_02/218813033" TargetMode="External"/><Relationship Id="rId6" Type="http://schemas.openxmlformats.org/officeDocument/2006/relationships/hyperlink" Target="https://podminky.urs.cz/item/CS_URS_2023_02/228960005" TargetMode="External"/><Relationship Id="rId11" Type="http://schemas.openxmlformats.org/officeDocument/2006/relationships/hyperlink" Target="https://podminky.urs.cz/item/CS_URS_2023_02/469973111" TargetMode="External"/><Relationship Id="rId24" Type="http://schemas.openxmlformats.org/officeDocument/2006/relationships/hyperlink" Target="https://podminky.urs.cz/item/CS_URS_2023_02/210812112" TargetMode="External"/><Relationship Id="rId32" Type="http://schemas.openxmlformats.org/officeDocument/2006/relationships/hyperlink" Target="https://podminky.urs.cz/item/CS_URS_2023_02/460661113" TargetMode="External"/><Relationship Id="rId37" Type="http://schemas.openxmlformats.org/officeDocument/2006/relationships/drawing" Target="../drawings/drawing4.xml"/><Relationship Id="rId5" Type="http://schemas.openxmlformats.org/officeDocument/2006/relationships/hyperlink" Target="https://podminky.urs.cz/item/CS_URS_2023_02/218813112" TargetMode="External"/><Relationship Id="rId15" Type="http://schemas.openxmlformats.org/officeDocument/2006/relationships/hyperlink" Target="https://podminky.urs.cz/item/CS_URS_2023_02/228061701" TargetMode="External"/><Relationship Id="rId23" Type="http://schemas.openxmlformats.org/officeDocument/2006/relationships/hyperlink" Target="https://podminky.urs.cz/item/CS_URS_2023_02/210812111" TargetMode="External"/><Relationship Id="rId28" Type="http://schemas.openxmlformats.org/officeDocument/2006/relationships/hyperlink" Target="https://podminky.urs.cz/item/CS_URS_2023_02/460161152" TargetMode="External"/><Relationship Id="rId36" Type="http://schemas.openxmlformats.org/officeDocument/2006/relationships/hyperlink" Target="https://podminky.urs.cz/item/CS_URS_2023_02/460431642" TargetMode="External"/><Relationship Id="rId10" Type="http://schemas.openxmlformats.org/officeDocument/2006/relationships/hyperlink" Target="https://podminky.urs.cz/item/CS_URS_2023_02/460391123" TargetMode="External"/><Relationship Id="rId19" Type="http://schemas.openxmlformats.org/officeDocument/2006/relationships/hyperlink" Target="https://podminky.urs.cz/item/CS_URS_2023_02/460791212" TargetMode="External"/><Relationship Id="rId31" Type="http://schemas.openxmlformats.org/officeDocument/2006/relationships/hyperlink" Target="https://podminky.urs.cz/item/CS_URS_2023_02/460661111" TargetMode="External"/><Relationship Id="rId4" Type="http://schemas.openxmlformats.org/officeDocument/2006/relationships/hyperlink" Target="https://podminky.urs.cz/item/CS_URS_2023_02/218813111" TargetMode="External"/><Relationship Id="rId9" Type="http://schemas.openxmlformats.org/officeDocument/2006/relationships/hyperlink" Target="https://podminky.urs.cz/item/CS_URS_2023_02/468051121" TargetMode="External"/><Relationship Id="rId14" Type="http://schemas.openxmlformats.org/officeDocument/2006/relationships/hyperlink" Target="https://podminky.urs.cz/item/CS_URS_2023_02/228960134" TargetMode="External"/><Relationship Id="rId22" Type="http://schemas.openxmlformats.org/officeDocument/2006/relationships/hyperlink" Target="https://podminky.urs.cz/item/CS_URS_2023_02/210812082" TargetMode="External"/><Relationship Id="rId27" Type="http://schemas.openxmlformats.org/officeDocument/2006/relationships/hyperlink" Target="https://podminky.urs.cz/item/CS_URS_2023_02/460391123" TargetMode="External"/><Relationship Id="rId30" Type="http://schemas.openxmlformats.org/officeDocument/2006/relationships/hyperlink" Target="https://podminky.urs.cz/item/CS_URS_2023_02/460161622" TargetMode="External"/><Relationship Id="rId35" Type="http://schemas.openxmlformats.org/officeDocument/2006/relationships/hyperlink" Target="https://podminky.urs.cz/item/CS_URS_2023_02/460431442" TargetMode="External"/><Relationship Id="rId8" Type="http://schemas.openxmlformats.org/officeDocument/2006/relationships/hyperlink" Target="https://podminky.urs.cz/item/CS_URS_2023_02/218204100" TargetMode="External"/><Relationship Id="rId3" Type="http://schemas.openxmlformats.org/officeDocument/2006/relationships/hyperlink" Target="https://podminky.urs.cz/item/CS_URS_2023_02/218813082" TargetMode="External"/></Relationships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22251106" TargetMode="External"/><Relationship Id="rId18" Type="http://schemas.openxmlformats.org/officeDocument/2006/relationships/hyperlink" Target="https://podminky.urs.cz/item/CS_URS_2025_01/171251201" TargetMode="External"/><Relationship Id="rId26" Type="http://schemas.openxmlformats.org/officeDocument/2006/relationships/hyperlink" Target="https://podminky.urs.cz/item/CS_URS_2025_01/564871011" TargetMode="External"/><Relationship Id="rId39" Type="http://schemas.openxmlformats.org/officeDocument/2006/relationships/hyperlink" Target="https://podminky.urs.cz/item/CS_URS_2025_01/915221122" TargetMode="External"/><Relationship Id="rId21" Type="http://schemas.openxmlformats.org/officeDocument/2006/relationships/hyperlink" Target="https://podminky.urs.cz/item/CS_URS_2025_01/113154528" TargetMode="External"/><Relationship Id="rId34" Type="http://schemas.openxmlformats.org/officeDocument/2006/relationships/hyperlink" Target="https://podminky.urs.cz/item/CS_URS_2025_01/596811120" TargetMode="External"/><Relationship Id="rId42" Type="http://schemas.openxmlformats.org/officeDocument/2006/relationships/hyperlink" Target="https://podminky.urs.cz/item/CS_URS_2025_01/916111123" TargetMode="External"/><Relationship Id="rId47" Type="http://schemas.openxmlformats.org/officeDocument/2006/relationships/hyperlink" Target="https://podminky.urs.cz/item/CS_URS_2025_01/966006211" TargetMode="External"/><Relationship Id="rId50" Type="http://schemas.openxmlformats.org/officeDocument/2006/relationships/hyperlink" Target="https://podminky.urs.cz/item/CS_URS_2025_01/979054441" TargetMode="External"/><Relationship Id="rId55" Type="http://schemas.openxmlformats.org/officeDocument/2006/relationships/hyperlink" Target="https://podminky.urs.cz/item/CS_URS_2025_01/997221645" TargetMode="External"/><Relationship Id="rId7" Type="http://schemas.openxmlformats.org/officeDocument/2006/relationships/hyperlink" Target="https://podminky.urs.cz/item/CS_URS_2025_01/113107142" TargetMode="External"/><Relationship Id="rId2" Type="http://schemas.openxmlformats.org/officeDocument/2006/relationships/hyperlink" Target="https://podminky.urs.cz/item/CS_URS_2023_02/895941302" TargetMode="External"/><Relationship Id="rId16" Type="http://schemas.openxmlformats.org/officeDocument/2006/relationships/hyperlink" Target="https://podminky.urs.cz/item/CS_URS_2025_01/185804312" TargetMode="External"/><Relationship Id="rId29" Type="http://schemas.openxmlformats.org/officeDocument/2006/relationships/hyperlink" Target="https://podminky.urs.cz/item/CS_URS_2025_01/565155101" TargetMode="External"/><Relationship Id="rId11" Type="http://schemas.openxmlformats.org/officeDocument/2006/relationships/hyperlink" Target="https://podminky.urs.cz/item/CS_URS_2025_01/113203111" TargetMode="External"/><Relationship Id="rId24" Type="http://schemas.openxmlformats.org/officeDocument/2006/relationships/hyperlink" Target="https://podminky.urs.cz/item/CS_URS_2025_01/938908411" TargetMode="External"/><Relationship Id="rId32" Type="http://schemas.openxmlformats.org/officeDocument/2006/relationships/hyperlink" Target="https://podminky.urs.cz/item/CS_URS_2025_01/577133111" TargetMode="External"/><Relationship Id="rId37" Type="http://schemas.openxmlformats.org/officeDocument/2006/relationships/hyperlink" Target="https://podminky.urs.cz/item/CS_URS_2025_01/914511113" TargetMode="External"/><Relationship Id="rId40" Type="http://schemas.openxmlformats.org/officeDocument/2006/relationships/hyperlink" Target="https://podminky.urs.cz/item/CS_URS_2025_01/915223121" TargetMode="External"/><Relationship Id="rId45" Type="http://schemas.openxmlformats.org/officeDocument/2006/relationships/hyperlink" Target="https://podminky.urs.cz/item/CS_URS_2025_01/919122112" TargetMode="External"/><Relationship Id="rId53" Type="http://schemas.openxmlformats.org/officeDocument/2006/relationships/hyperlink" Target="https://podminky.urs.cz/item/CS_URS_2025_01/997221569" TargetMode="External"/><Relationship Id="rId58" Type="http://schemas.openxmlformats.org/officeDocument/2006/relationships/hyperlink" Target="https://podminky.urs.cz/item/CS_URS_2025_01/998225111" TargetMode="External"/><Relationship Id="rId5" Type="http://schemas.openxmlformats.org/officeDocument/2006/relationships/hyperlink" Target="https://podminky.urs.cz/item/CS_URS_2023_02/899204112" TargetMode="External"/><Relationship Id="rId19" Type="http://schemas.openxmlformats.org/officeDocument/2006/relationships/hyperlink" Target="https://podminky.urs.cz/item/CS_URS_2025_01/181951112" TargetMode="External"/><Relationship Id="rId4" Type="http://schemas.openxmlformats.org/officeDocument/2006/relationships/hyperlink" Target="https://podminky.urs.cz/item/CS_URS_2023_02/895941331" TargetMode="External"/><Relationship Id="rId9" Type="http://schemas.openxmlformats.org/officeDocument/2006/relationships/hyperlink" Target="https://podminky.urs.cz/item/CS_URS_2025_01/113202111" TargetMode="External"/><Relationship Id="rId14" Type="http://schemas.openxmlformats.org/officeDocument/2006/relationships/hyperlink" Target="https://podminky.urs.cz/item/CS_URS_2025_01/181351003" TargetMode="External"/><Relationship Id="rId22" Type="http://schemas.openxmlformats.org/officeDocument/2006/relationships/hyperlink" Target="https://podminky.urs.cz/item/CS_URS_2025_01/915611111" TargetMode="External"/><Relationship Id="rId27" Type="http://schemas.openxmlformats.org/officeDocument/2006/relationships/hyperlink" Target="https://podminky.urs.cz/item/CS_URS_2025_01/564952113" TargetMode="External"/><Relationship Id="rId30" Type="http://schemas.openxmlformats.org/officeDocument/2006/relationships/hyperlink" Target="https://podminky.urs.cz/item/CS_URS_2025_01/573111114" TargetMode="External"/><Relationship Id="rId35" Type="http://schemas.openxmlformats.org/officeDocument/2006/relationships/hyperlink" Target="https://podminky.urs.cz/item/CS_URS_2025_01/596991111" TargetMode="External"/><Relationship Id="rId43" Type="http://schemas.openxmlformats.org/officeDocument/2006/relationships/hyperlink" Target="https://podminky.urs.cz/item/CS_URS_2025_01/916131213" TargetMode="External"/><Relationship Id="rId48" Type="http://schemas.openxmlformats.org/officeDocument/2006/relationships/hyperlink" Target="https://podminky.urs.cz/item/CS_URS_2025_01/966007221" TargetMode="External"/><Relationship Id="rId56" Type="http://schemas.openxmlformats.org/officeDocument/2006/relationships/hyperlink" Target="https://podminky.urs.cz/item/CS_URS_2025_01/997221861" TargetMode="External"/><Relationship Id="rId8" Type="http://schemas.openxmlformats.org/officeDocument/2006/relationships/hyperlink" Target="https://podminky.urs.cz/item/CS_URS_2025_01/113107222" TargetMode="External"/><Relationship Id="rId51" Type="http://schemas.openxmlformats.org/officeDocument/2006/relationships/hyperlink" Target="https://podminky.urs.cz/item/CS_URS_2025_01/919735113" TargetMode="External"/><Relationship Id="rId3" Type="http://schemas.openxmlformats.org/officeDocument/2006/relationships/hyperlink" Target="https://podminky.urs.cz/item/CS_URS_2023_02/895941314" TargetMode="External"/><Relationship Id="rId12" Type="http://schemas.openxmlformats.org/officeDocument/2006/relationships/hyperlink" Target="https://podminky.urs.cz/item/CS_URS_2025_01/121151103" TargetMode="External"/><Relationship Id="rId17" Type="http://schemas.openxmlformats.org/officeDocument/2006/relationships/hyperlink" Target="https://podminky.urs.cz/item/CS_URS_2025_01/162751115" TargetMode="External"/><Relationship Id="rId25" Type="http://schemas.openxmlformats.org/officeDocument/2006/relationships/hyperlink" Target="https://podminky.urs.cz/item/CS_URS_2025_01/564851011" TargetMode="External"/><Relationship Id="rId33" Type="http://schemas.openxmlformats.org/officeDocument/2006/relationships/hyperlink" Target="https://podminky.urs.cz/item/CS_URS_2025_01/577134141" TargetMode="External"/><Relationship Id="rId38" Type="http://schemas.openxmlformats.org/officeDocument/2006/relationships/hyperlink" Target="https://podminky.urs.cz/item/CS_URS_2025_01/915221112" TargetMode="External"/><Relationship Id="rId46" Type="http://schemas.openxmlformats.org/officeDocument/2006/relationships/hyperlink" Target="https://podminky.urs.cz/item/CS_URS_2025_01/966006132" TargetMode="External"/><Relationship Id="rId59" Type="http://schemas.openxmlformats.org/officeDocument/2006/relationships/drawing" Target="../drawings/drawing5.xml"/><Relationship Id="rId20" Type="http://schemas.openxmlformats.org/officeDocument/2006/relationships/hyperlink" Target="https://podminky.urs.cz/item/CS_URS_2023_02/976092312" TargetMode="External"/><Relationship Id="rId41" Type="http://schemas.openxmlformats.org/officeDocument/2006/relationships/hyperlink" Target="https://podminky.urs.cz/item/CS_URS_2025_01/915231112" TargetMode="External"/><Relationship Id="rId54" Type="http://schemas.openxmlformats.org/officeDocument/2006/relationships/hyperlink" Target="https://podminky.urs.cz/item/CS_URS_2025_01/997221561" TargetMode="External"/><Relationship Id="rId1" Type="http://schemas.openxmlformats.org/officeDocument/2006/relationships/hyperlink" Target="https://podminky.urs.cz/item/CS_URS_2023_02/452386121" TargetMode="External"/><Relationship Id="rId6" Type="http://schemas.openxmlformats.org/officeDocument/2006/relationships/hyperlink" Target="https://podminky.urs.cz/item/CS_URS_2025_01/113106121" TargetMode="External"/><Relationship Id="rId15" Type="http://schemas.openxmlformats.org/officeDocument/2006/relationships/hyperlink" Target="https://podminky.urs.cz/item/CS_URS_2025_01/181411131" TargetMode="External"/><Relationship Id="rId23" Type="http://schemas.openxmlformats.org/officeDocument/2006/relationships/hyperlink" Target="https://podminky.urs.cz/item/CS_URS_2025_01/915621111" TargetMode="External"/><Relationship Id="rId28" Type="http://schemas.openxmlformats.org/officeDocument/2006/relationships/hyperlink" Target="https://podminky.urs.cz/item/CS_URS_2025_01/565135101" TargetMode="External"/><Relationship Id="rId36" Type="http://schemas.openxmlformats.org/officeDocument/2006/relationships/hyperlink" Target="https://podminky.urs.cz/item/CS_URS_2025_01/914111112" TargetMode="External"/><Relationship Id="rId49" Type="http://schemas.openxmlformats.org/officeDocument/2006/relationships/hyperlink" Target="https://podminky.urs.cz/item/CS_URS_2025_01/966007223" TargetMode="External"/><Relationship Id="rId57" Type="http://schemas.openxmlformats.org/officeDocument/2006/relationships/hyperlink" Target="https://podminky.urs.cz/item/CS_URS_2025_01/171201231" TargetMode="External"/><Relationship Id="rId10" Type="http://schemas.openxmlformats.org/officeDocument/2006/relationships/hyperlink" Target="https://podminky.urs.cz/item/CS_URS_2025_01/113203111" TargetMode="External"/><Relationship Id="rId31" Type="http://schemas.openxmlformats.org/officeDocument/2006/relationships/hyperlink" Target="https://podminky.urs.cz/item/CS_URS_2025_01/573231107" TargetMode="External"/><Relationship Id="rId44" Type="http://schemas.openxmlformats.org/officeDocument/2006/relationships/hyperlink" Target="https://podminky.urs.cz/item/CS_URS_2025_01/916331112" TargetMode="External"/><Relationship Id="rId52" Type="http://schemas.openxmlformats.org/officeDocument/2006/relationships/hyperlink" Target="https://podminky.urs.cz/item/CS_URS_2025_01/997221612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210812061" TargetMode="External"/><Relationship Id="rId13" Type="http://schemas.openxmlformats.org/officeDocument/2006/relationships/hyperlink" Target="https://podminky.urs.cz/item/CS_URS_2023_02/220960036" TargetMode="External"/><Relationship Id="rId3" Type="http://schemas.openxmlformats.org/officeDocument/2006/relationships/hyperlink" Target="https://podminky.urs.cz/item/CS_URS_2023_02/228960041" TargetMode="External"/><Relationship Id="rId7" Type="http://schemas.openxmlformats.org/officeDocument/2006/relationships/hyperlink" Target="https://podminky.urs.cz/item/CS_URS_2023_02/210812011" TargetMode="External"/><Relationship Id="rId12" Type="http://schemas.openxmlformats.org/officeDocument/2006/relationships/hyperlink" Target="https://podminky.urs.cz/item/CS_URS_2023_02/220960031" TargetMode="External"/><Relationship Id="rId2" Type="http://schemas.openxmlformats.org/officeDocument/2006/relationships/hyperlink" Target="https://podminky.urs.cz/item/CS_URS_2023_02/228960036" TargetMode="External"/><Relationship Id="rId1" Type="http://schemas.openxmlformats.org/officeDocument/2006/relationships/hyperlink" Target="https://podminky.urs.cz/item/CS_URS_2023_02/228960031" TargetMode="External"/><Relationship Id="rId6" Type="http://schemas.openxmlformats.org/officeDocument/2006/relationships/hyperlink" Target="https://podminky.urs.cz/item/CS_URS_2023_02/228960126" TargetMode="External"/><Relationship Id="rId11" Type="http://schemas.openxmlformats.org/officeDocument/2006/relationships/hyperlink" Target="https://podminky.urs.cz/item/CS_URS_2023_02/220960044" TargetMode="External"/><Relationship Id="rId5" Type="http://schemas.openxmlformats.org/officeDocument/2006/relationships/hyperlink" Target="https://podminky.urs.cz/item/CS_URS_2023_02/228960113" TargetMode="External"/><Relationship Id="rId15" Type="http://schemas.openxmlformats.org/officeDocument/2006/relationships/drawing" Target="../drawings/drawing6.xml"/><Relationship Id="rId10" Type="http://schemas.openxmlformats.org/officeDocument/2006/relationships/hyperlink" Target="https://podminky.urs.cz/item/CS_URS_2023_02/220960041" TargetMode="External"/><Relationship Id="rId4" Type="http://schemas.openxmlformats.org/officeDocument/2006/relationships/hyperlink" Target="https://podminky.urs.cz/item/CS_URS_2023_02/228960044" TargetMode="External"/><Relationship Id="rId9" Type="http://schemas.openxmlformats.org/officeDocument/2006/relationships/hyperlink" Target="https://podminky.urs.cz/item/CS_URS_2023_02/220960201" TargetMode="External"/><Relationship Id="rId14" Type="http://schemas.openxmlformats.org/officeDocument/2006/relationships/hyperlink" Target="https://podminky.urs.cz/item/CS_URS_2023_02/220960120" TargetMode="Externa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469973111" TargetMode="External"/><Relationship Id="rId13" Type="http://schemas.openxmlformats.org/officeDocument/2006/relationships/hyperlink" Target="https://podminky.urs.cz/item/CS_URS_2023_02/742124002" TargetMode="External"/><Relationship Id="rId18" Type="http://schemas.openxmlformats.org/officeDocument/2006/relationships/hyperlink" Target="https://podminky.urs.cz/item/CS_URS_2023_02/210812082" TargetMode="External"/><Relationship Id="rId26" Type="http://schemas.openxmlformats.org/officeDocument/2006/relationships/hyperlink" Target="https://podminky.urs.cz/item/CS_URS_2023_02/460661112" TargetMode="External"/><Relationship Id="rId3" Type="http://schemas.openxmlformats.org/officeDocument/2006/relationships/hyperlink" Target="https://podminky.urs.cz/item/CS_URS_2023_02/218813082" TargetMode="External"/><Relationship Id="rId21" Type="http://schemas.openxmlformats.org/officeDocument/2006/relationships/hyperlink" Target="https://podminky.urs.cz/item/CS_URS_2023_02/460131113" TargetMode="External"/><Relationship Id="rId7" Type="http://schemas.openxmlformats.org/officeDocument/2006/relationships/hyperlink" Target="https://podminky.urs.cz/item/CS_URS_2023_02/460391123" TargetMode="External"/><Relationship Id="rId12" Type="http://schemas.openxmlformats.org/officeDocument/2006/relationships/hyperlink" Target="https://podminky.urs.cz/item/CS_URS_2023_02/228061701" TargetMode="External"/><Relationship Id="rId17" Type="http://schemas.openxmlformats.org/officeDocument/2006/relationships/hyperlink" Target="https://podminky.urs.cz/item/CS_URS_2023_02/210812081" TargetMode="External"/><Relationship Id="rId25" Type="http://schemas.openxmlformats.org/officeDocument/2006/relationships/hyperlink" Target="https://podminky.urs.cz/item/CS_URS_2023_02/460661111" TargetMode="External"/><Relationship Id="rId2" Type="http://schemas.openxmlformats.org/officeDocument/2006/relationships/hyperlink" Target="https://podminky.urs.cz/item/CS_URS_2023_02/218813081" TargetMode="External"/><Relationship Id="rId16" Type="http://schemas.openxmlformats.org/officeDocument/2006/relationships/hyperlink" Target="https://podminky.urs.cz/item/CS_URS_2023_02/460791214" TargetMode="External"/><Relationship Id="rId20" Type="http://schemas.openxmlformats.org/officeDocument/2006/relationships/hyperlink" Target="https://podminky.urs.cz/item/CS_URS_2023_02/210812033" TargetMode="External"/><Relationship Id="rId29" Type="http://schemas.openxmlformats.org/officeDocument/2006/relationships/drawing" Target="../drawings/drawing7.xml"/><Relationship Id="rId1" Type="http://schemas.openxmlformats.org/officeDocument/2006/relationships/hyperlink" Target="https://podminky.urs.cz/item/CS_URS_2023_02/218813033" TargetMode="External"/><Relationship Id="rId6" Type="http://schemas.openxmlformats.org/officeDocument/2006/relationships/hyperlink" Target="https://podminky.urs.cz/item/CS_URS_2023_02/468051121" TargetMode="External"/><Relationship Id="rId11" Type="http://schemas.openxmlformats.org/officeDocument/2006/relationships/hyperlink" Target="https://podminky.urs.cz/item/CS_URS_2023_02/228960134" TargetMode="External"/><Relationship Id="rId24" Type="http://schemas.openxmlformats.org/officeDocument/2006/relationships/hyperlink" Target="https://podminky.urs.cz/item/CS_URS_2023_02/460161252" TargetMode="External"/><Relationship Id="rId5" Type="http://schemas.openxmlformats.org/officeDocument/2006/relationships/hyperlink" Target="https://podminky.urs.cz/item/CS_URS_2023_02/228960005" TargetMode="External"/><Relationship Id="rId15" Type="http://schemas.openxmlformats.org/officeDocument/2006/relationships/hyperlink" Target="https://podminky.urs.cz/item/CS_URS_2023_02/460791212" TargetMode="External"/><Relationship Id="rId23" Type="http://schemas.openxmlformats.org/officeDocument/2006/relationships/hyperlink" Target="https://podminky.urs.cz/item/CS_URS_2023_02/460161152" TargetMode="External"/><Relationship Id="rId28" Type="http://schemas.openxmlformats.org/officeDocument/2006/relationships/hyperlink" Target="https://podminky.urs.cz/item/CS_URS_2023_02/460431262" TargetMode="External"/><Relationship Id="rId10" Type="http://schemas.openxmlformats.org/officeDocument/2006/relationships/hyperlink" Target="https://podminky.urs.cz/item/CS_URS_2023_02/469972121" TargetMode="External"/><Relationship Id="rId19" Type="http://schemas.openxmlformats.org/officeDocument/2006/relationships/hyperlink" Target="https://podminky.urs.cz/item/CS_URS_2023_02/210812111" TargetMode="External"/><Relationship Id="rId4" Type="http://schemas.openxmlformats.org/officeDocument/2006/relationships/hyperlink" Target="https://podminky.urs.cz/item/CS_URS_2023_02/218813111" TargetMode="External"/><Relationship Id="rId9" Type="http://schemas.openxmlformats.org/officeDocument/2006/relationships/hyperlink" Target="https://podminky.urs.cz/item/CS_URS_2023_02/469972111" TargetMode="External"/><Relationship Id="rId14" Type="http://schemas.openxmlformats.org/officeDocument/2006/relationships/hyperlink" Target="https://podminky.urs.cz/item/CS_URS_2023_02/210220002" TargetMode="External"/><Relationship Id="rId22" Type="http://schemas.openxmlformats.org/officeDocument/2006/relationships/hyperlink" Target="https://podminky.urs.cz/item/CS_URS_2023_02/460391123" TargetMode="External"/><Relationship Id="rId27" Type="http://schemas.openxmlformats.org/officeDocument/2006/relationships/hyperlink" Target="https://podminky.urs.cz/item/CS_URS_2023_02/460431162" TargetMode="Externa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181951112" TargetMode="External"/><Relationship Id="rId13" Type="http://schemas.openxmlformats.org/officeDocument/2006/relationships/hyperlink" Target="https://podminky.urs.cz/item/CS_URS_2025_01/596991111" TargetMode="External"/><Relationship Id="rId18" Type="http://schemas.openxmlformats.org/officeDocument/2006/relationships/hyperlink" Target="https://podminky.urs.cz/item/CS_URS_2025_01/915621111" TargetMode="External"/><Relationship Id="rId26" Type="http://schemas.openxmlformats.org/officeDocument/2006/relationships/hyperlink" Target="https://podminky.urs.cz/item/CS_URS_2025_01/997221561" TargetMode="External"/><Relationship Id="rId3" Type="http://schemas.openxmlformats.org/officeDocument/2006/relationships/hyperlink" Target="https://podminky.urs.cz/item/CS_URS_2025_01/113106122" TargetMode="External"/><Relationship Id="rId21" Type="http://schemas.openxmlformats.org/officeDocument/2006/relationships/hyperlink" Target="https://podminky.urs.cz/item/CS_URS_2025_01/919735113" TargetMode="External"/><Relationship Id="rId7" Type="http://schemas.openxmlformats.org/officeDocument/2006/relationships/hyperlink" Target="https://podminky.urs.cz/item/CS_URS_2025_01/171251201" TargetMode="External"/><Relationship Id="rId12" Type="http://schemas.openxmlformats.org/officeDocument/2006/relationships/hyperlink" Target="https://podminky.urs.cz/item/CS_URS_2025_01/596811120" TargetMode="External"/><Relationship Id="rId17" Type="http://schemas.openxmlformats.org/officeDocument/2006/relationships/hyperlink" Target="https://podminky.urs.cz/item/CS_URS_2025_01/915611111" TargetMode="External"/><Relationship Id="rId25" Type="http://schemas.openxmlformats.org/officeDocument/2006/relationships/hyperlink" Target="https://podminky.urs.cz/item/CS_URS_2025_01/979054441" TargetMode="External"/><Relationship Id="rId2" Type="http://schemas.openxmlformats.org/officeDocument/2006/relationships/hyperlink" Target="https://podminky.urs.cz/item/CS_URS_2025_01/113106121" TargetMode="External"/><Relationship Id="rId16" Type="http://schemas.openxmlformats.org/officeDocument/2006/relationships/hyperlink" Target="https://podminky.urs.cz/item/CS_URS_2025_01/915231112" TargetMode="External"/><Relationship Id="rId20" Type="http://schemas.openxmlformats.org/officeDocument/2006/relationships/hyperlink" Target="https://podminky.urs.cz/item/CS_URS_2025_01/919122112" TargetMode="External"/><Relationship Id="rId29" Type="http://schemas.openxmlformats.org/officeDocument/2006/relationships/hyperlink" Target="https://podminky.urs.cz/item/CS_URS_2025_01/998225111" TargetMode="External"/><Relationship Id="rId1" Type="http://schemas.openxmlformats.org/officeDocument/2006/relationships/hyperlink" Target="https://podminky.urs.cz/item/CS_URS_2025_01/113106051" TargetMode="External"/><Relationship Id="rId6" Type="http://schemas.openxmlformats.org/officeDocument/2006/relationships/hyperlink" Target="https://podminky.urs.cz/item/CS_URS_2025_01/162751115" TargetMode="External"/><Relationship Id="rId11" Type="http://schemas.openxmlformats.org/officeDocument/2006/relationships/hyperlink" Target="https://podminky.urs.cz/item/CS_URS_2025_01/577133111" TargetMode="External"/><Relationship Id="rId24" Type="http://schemas.openxmlformats.org/officeDocument/2006/relationships/hyperlink" Target="https://podminky.urs.cz/item/CS_URS_2025_01/966007223" TargetMode="External"/><Relationship Id="rId5" Type="http://schemas.openxmlformats.org/officeDocument/2006/relationships/hyperlink" Target="https://podminky.urs.cz/item/CS_URS_2025_01/113107222" TargetMode="External"/><Relationship Id="rId15" Type="http://schemas.openxmlformats.org/officeDocument/2006/relationships/hyperlink" Target="https://podminky.urs.cz/item/CS_URS_2025_01/915223121" TargetMode="External"/><Relationship Id="rId23" Type="http://schemas.openxmlformats.org/officeDocument/2006/relationships/hyperlink" Target="https://podminky.urs.cz/item/CS_URS_2025_01/966007221" TargetMode="External"/><Relationship Id="rId28" Type="http://schemas.openxmlformats.org/officeDocument/2006/relationships/hyperlink" Target="https://podminky.urs.cz/item/CS_URS_2025_01/997221645" TargetMode="External"/><Relationship Id="rId10" Type="http://schemas.openxmlformats.org/officeDocument/2006/relationships/hyperlink" Target="https://podminky.urs.cz/item/CS_URS_2025_01/564910411" TargetMode="External"/><Relationship Id="rId19" Type="http://schemas.openxmlformats.org/officeDocument/2006/relationships/hyperlink" Target="https://podminky.urs.cz/item/CS_URS_2025_01/916111113" TargetMode="External"/><Relationship Id="rId4" Type="http://schemas.openxmlformats.org/officeDocument/2006/relationships/hyperlink" Target="https://podminky.urs.cz/item/CS_URS_2025_01/113107142" TargetMode="External"/><Relationship Id="rId9" Type="http://schemas.openxmlformats.org/officeDocument/2006/relationships/hyperlink" Target="https://podminky.urs.cz/item/CS_URS_2025_01/564851011" TargetMode="External"/><Relationship Id="rId14" Type="http://schemas.openxmlformats.org/officeDocument/2006/relationships/hyperlink" Target="https://podminky.urs.cz/item/CS_URS_2025_01/915221112" TargetMode="External"/><Relationship Id="rId22" Type="http://schemas.openxmlformats.org/officeDocument/2006/relationships/hyperlink" Target="https://podminky.urs.cz/item/CS_URS_2025_01/938908411" TargetMode="External"/><Relationship Id="rId27" Type="http://schemas.openxmlformats.org/officeDocument/2006/relationships/hyperlink" Target="https://podminky.urs.cz/item/CS_URS_2025_01/997221569" TargetMode="External"/><Relationship Id="rId30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220960041" TargetMode="External"/><Relationship Id="rId13" Type="http://schemas.openxmlformats.org/officeDocument/2006/relationships/drawing" Target="../drawings/drawing9.xml"/><Relationship Id="rId3" Type="http://schemas.openxmlformats.org/officeDocument/2006/relationships/hyperlink" Target="https://podminky.urs.cz/item/CS_URS_2023_02/228960044" TargetMode="External"/><Relationship Id="rId7" Type="http://schemas.openxmlformats.org/officeDocument/2006/relationships/hyperlink" Target="https://podminky.urs.cz/item/CS_URS_2023_02/220960221" TargetMode="External"/><Relationship Id="rId12" Type="http://schemas.openxmlformats.org/officeDocument/2006/relationships/hyperlink" Target="https://podminky.urs.cz/item/CS_URS_2023_02/220960120" TargetMode="External"/><Relationship Id="rId2" Type="http://schemas.openxmlformats.org/officeDocument/2006/relationships/hyperlink" Target="https://podminky.urs.cz/item/CS_URS_2023_02/228960041" TargetMode="External"/><Relationship Id="rId1" Type="http://schemas.openxmlformats.org/officeDocument/2006/relationships/hyperlink" Target="https://podminky.urs.cz/item/CS_URS_2023_02/228960036" TargetMode="External"/><Relationship Id="rId6" Type="http://schemas.openxmlformats.org/officeDocument/2006/relationships/hyperlink" Target="https://podminky.urs.cz/item/CS_URS_2023_02/220960201" TargetMode="External"/><Relationship Id="rId11" Type="http://schemas.openxmlformats.org/officeDocument/2006/relationships/hyperlink" Target="https://podminky.urs.cz/item/CS_URS_2023_02/220960036" TargetMode="External"/><Relationship Id="rId5" Type="http://schemas.openxmlformats.org/officeDocument/2006/relationships/hyperlink" Target="https://podminky.urs.cz/item/CS_URS_2023_02/210812061" TargetMode="External"/><Relationship Id="rId10" Type="http://schemas.openxmlformats.org/officeDocument/2006/relationships/hyperlink" Target="https://podminky.urs.cz/item/CS_URS_2023_02/220960031" TargetMode="External"/><Relationship Id="rId4" Type="http://schemas.openxmlformats.org/officeDocument/2006/relationships/hyperlink" Target="https://podminky.urs.cz/item/CS_URS_2023_02/210812011" TargetMode="External"/><Relationship Id="rId9" Type="http://schemas.openxmlformats.org/officeDocument/2006/relationships/hyperlink" Target="https://podminky.urs.cz/item/CS_URS_2023_02/220960044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469972121" TargetMode="External"/><Relationship Id="rId13" Type="http://schemas.openxmlformats.org/officeDocument/2006/relationships/hyperlink" Target="https://podminky.urs.cz/item/CS_URS_2023_02/460791212" TargetMode="External"/><Relationship Id="rId18" Type="http://schemas.openxmlformats.org/officeDocument/2006/relationships/hyperlink" Target="https://podminky.urs.cz/item/CS_URS_2023_02/460391123" TargetMode="External"/><Relationship Id="rId26" Type="http://schemas.openxmlformats.org/officeDocument/2006/relationships/hyperlink" Target="https://podminky.urs.cz/item/CS_URS_2023_02/460431732" TargetMode="External"/><Relationship Id="rId3" Type="http://schemas.openxmlformats.org/officeDocument/2006/relationships/hyperlink" Target="https://podminky.urs.cz/item/CS_URS_2023_02/228960005" TargetMode="External"/><Relationship Id="rId21" Type="http://schemas.openxmlformats.org/officeDocument/2006/relationships/hyperlink" Target="https://podminky.urs.cz/item/CS_URS_2023_02/460161712" TargetMode="External"/><Relationship Id="rId7" Type="http://schemas.openxmlformats.org/officeDocument/2006/relationships/hyperlink" Target="https://podminky.urs.cz/item/CS_URS_2023_02/469972111" TargetMode="External"/><Relationship Id="rId12" Type="http://schemas.openxmlformats.org/officeDocument/2006/relationships/hyperlink" Target="https://podminky.urs.cz/item/CS_URS_2023_02/210220002" TargetMode="External"/><Relationship Id="rId17" Type="http://schemas.openxmlformats.org/officeDocument/2006/relationships/hyperlink" Target="https://podminky.urs.cz/item/CS_URS_2023_02/460131113" TargetMode="External"/><Relationship Id="rId25" Type="http://schemas.openxmlformats.org/officeDocument/2006/relationships/hyperlink" Target="https://podminky.urs.cz/item/CS_URS_2023_02/460431442" TargetMode="External"/><Relationship Id="rId2" Type="http://schemas.openxmlformats.org/officeDocument/2006/relationships/hyperlink" Target="https://podminky.urs.cz/item/CS_URS_2023_02/218813111" TargetMode="External"/><Relationship Id="rId16" Type="http://schemas.openxmlformats.org/officeDocument/2006/relationships/hyperlink" Target="https://podminky.urs.cz/item/CS_URS_2023_02/210812111" TargetMode="External"/><Relationship Id="rId20" Type="http://schemas.openxmlformats.org/officeDocument/2006/relationships/hyperlink" Target="https://podminky.urs.cz/item/CS_URS_2023_02/460161422" TargetMode="External"/><Relationship Id="rId1" Type="http://schemas.openxmlformats.org/officeDocument/2006/relationships/hyperlink" Target="https://podminky.urs.cz/item/CS_URS_2023_02/218813081" TargetMode="External"/><Relationship Id="rId6" Type="http://schemas.openxmlformats.org/officeDocument/2006/relationships/hyperlink" Target="https://podminky.urs.cz/item/CS_URS_2023_02/469973111" TargetMode="External"/><Relationship Id="rId11" Type="http://schemas.openxmlformats.org/officeDocument/2006/relationships/hyperlink" Target="https://podminky.urs.cz/item/CS_URS_2023_02/742124002" TargetMode="External"/><Relationship Id="rId24" Type="http://schemas.openxmlformats.org/officeDocument/2006/relationships/hyperlink" Target="https://podminky.urs.cz/item/CS_URS_2023_02/460431162" TargetMode="External"/><Relationship Id="rId5" Type="http://schemas.openxmlformats.org/officeDocument/2006/relationships/hyperlink" Target="https://podminky.urs.cz/item/CS_URS_2023_02/460391123" TargetMode="External"/><Relationship Id="rId15" Type="http://schemas.openxmlformats.org/officeDocument/2006/relationships/hyperlink" Target="https://podminky.urs.cz/item/CS_URS_2023_02/210812081" TargetMode="External"/><Relationship Id="rId23" Type="http://schemas.openxmlformats.org/officeDocument/2006/relationships/hyperlink" Target="https://podminky.urs.cz/item/CS_URS_2023_02/460661114" TargetMode="External"/><Relationship Id="rId10" Type="http://schemas.openxmlformats.org/officeDocument/2006/relationships/hyperlink" Target="https://podminky.urs.cz/item/CS_URS_2023_02/228061701" TargetMode="External"/><Relationship Id="rId19" Type="http://schemas.openxmlformats.org/officeDocument/2006/relationships/hyperlink" Target="https://podminky.urs.cz/item/CS_URS_2023_02/460161152" TargetMode="External"/><Relationship Id="rId4" Type="http://schemas.openxmlformats.org/officeDocument/2006/relationships/hyperlink" Target="https://podminky.urs.cz/item/CS_URS_2023_02/468051121" TargetMode="External"/><Relationship Id="rId9" Type="http://schemas.openxmlformats.org/officeDocument/2006/relationships/hyperlink" Target="https://podminky.urs.cz/item/CS_URS_2023_02/228960134" TargetMode="External"/><Relationship Id="rId14" Type="http://schemas.openxmlformats.org/officeDocument/2006/relationships/hyperlink" Target="https://podminky.urs.cz/item/CS_URS_2023_02/460791214" TargetMode="External"/><Relationship Id="rId22" Type="http://schemas.openxmlformats.org/officeDocument/2006/relationships/hyperlink" Target="https://podminky.urs.cz/item/CS_URS_2023_02/460661111" TargetMode="External"/><Relationship Id="rId27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81951112" TargetMode="External"/><Relationship Id="rId18" Type="http://schemas.openxmlformats.org/officeDocument/2006/relationships/hyperlink" Target="https://podminky.urs.cz/item/CS_URS_2025_01/564952113" TargetMode="External"/><Relationship Id="rId26" Type="http://schemas.openxmlformats.org/officeDocument/2006/relationships/hyperlink" Target="https://podminky.urs.cz/item/CS_URS_2025_01/596991111" TargetMode="External"/><Relationship Id="rId39" Type="http://schemas.openxmlformats.org/officeDocument/2006/relationships/hyperlink" Target="https://podminky.urs.cz/item/CS_URS_2025_01/938908411" TargetMode="External"/><Relationship Id="rId21" Type="http://schemas.openxmlformats.org/officeDocument/2006/relationships/hyperlink" Target="https://podminky.urs.cz/item/CS_URS_2025_01/573211107" TargetMode="External"/><Relationship Id="rId34" Type="http://schemas.openxmlformats.org/officeDocument/2006/relationships/hyperlink" Target="https://podminky.urs.cz/item/CS_URS_2025_01/916131213" TargetMode="External"/><Relationship Id="rId42" Type="http://schemas.openxmlformats.org/officeDocument/2006/relationships/hyperlink" Target="https://podminky.urs.cz/item/CS_URS_2025_01/966007223" TargetMode="External"/><Relationship Id="rId47" Type="http://schemas.openxmlformats.org/officeDocument/2006/relationships/hyperlink" Target="https://podminky.urs.cz/item/CS_URS_2025_01/997221645" TargetMode="External"/><Relationship Id="rId50" Type="http://schemas.openxmlformats.org/officeDocument/2006/relationships/drawing" Target="../drawings/drawing11.xml"/><Relationship Id="rId7" Type="http://schemas.openxmlformats.org/officeDocument/2006/relationships/hyperlink" Target="https://podminky.urs.cz/item/CS_URS_2025_01/113203111" TargetMode="External"/><Relationship Id="rId2" Type="http://schemas.openxmlformats.org/officeDocument/2006/relationships/hyperlink" Target="https://podminky.urs.cz/item/CS_URS_2025_01/113107142" TargetMode="External"/><Relationship Id="rId16" Type="http://schemas.openxmlformats.org/officeDocument/2006/relationships/hyperlink" Target="https://podminky.urs.cz/item/CS_URS_2025_01/564871011" TargetMode="External"/><Relationship Id="rId29" Type="http://schemas.openxmlformats.org/officeDocument/2006/relationships/hyperlink" Target="https://podminky.urs.cz/item/CS_URS_2025_01/915223111" TargetMode="External"/><Relationship Id="rId11" Type="http://schemas.openxmlformats.org/officeDocument/2006/relationships/hyperlink" Target="https://podminky.urs.cz/item/CS_URS_2025_01/181351003" TargetMode="External"/><Relationship Id="rId24" Type="http://schemas.openxmlformats.org/officeDocument/2006/relationships/hyperlink" Target="https://podminky.urs.cz/item/CS_URS_2025_01/577145112" TargetMode="External"/><Relationship Id="rId32" Type="http://schemas.openxmlformats.org/officeDocument/2006/relationships/hyperlink" Target="https://podminky.urs.cz/item/CS_URS_2025_01/915611111" TargetMode="External"/><Relationship Id="rId37" Type="http://schemas.openxmlformats.org/officeDocument/2006/relationships/hyperlink" Target="https://podminky.urs.cz/item/CS_URS_2025_01/919122112" TargetMode="External"/><Relationship Id="rId40" Type="http://schemas.openxmlformats.org/officeDocument/2006/relationships/hyperlink" Target="https://podminky.urs.cz/item/CS_URS_2025_01/966007221" TargetMode="External"/><Relationship Id="rId45" Type="http://schemas.openxmlformats.org/officeDocument/2006/relationships/hyperlink" Target="https://podminky.urs.cz/item/CS_URS_2025_01/997221569" TargetMode="External"/><Relationship Id="rId5" Type="http://schemas.openxmlformats.org/officeDocument/2006/relationships/hyperlink" Target="https://podminky.urs.cz/item/CS_URS_2025_01/113154525" TargetMode="External"/><Relationship Id="rId15" Type="http://schemas.openxmlformats.org/officeDocument/2006/relationships/hyperlink" Target="https://podminky.urs.cz/item/CS_URS_2025_01/564851011" TargetMode="External"/><Relationship Id="rId23" Type="http://schemas.openxmlformats.org/officeDocument/2006/relationships/hyperlink" Target="https://podminky.urs.cz/item/CS_URS_2025_01/577134111" TargetMode="External"/><Relationship Id="rId28" Type="http://schemas.openxmlformats.org/officeDocument/2006/relationships/hyperlink" Target="https://podminky.urs.cz/item/CS_URS_2025_01/915221122" TargetMode="External"/><Relationship Id="rId36" Type="http://schemas.openxmlformats.org/officeDocument/2006/relationships/hyperlink" Target="https://podminky.urs.cz/item/CS_URS_2025_01/916991121" TargetMode="External"/><Relationship Id="rId49" Type="http://schemas.openxmlformats.org/officeDocument/2006/relationships/hyperlink" Target="https://podminky.urs.cz/item/CS_URS_2025_01/998225111" TargetMode="External"/><Relationship Id="rId10" Type="http://schemas.openxmlformats.org/officeDocument/2006/relationships/hyperlink" Target="https://podminky.urs.cz/item/CS_URS_2025_01/171251201" TargetMode="External"/><Relationship Id="rId19" Type="http://schemas.openxmlformats.org/officeDocument/2006/relationships/hyperlink" Target="https://podminky.urs.cz/item/CS_URS_2025_01/565135101" TargetMode="External"/><Relationship Id="rId31" Type="http://schemas.openxmlformats.org/officeDocument/2006/relationships/hyperlink" Target="https://podminky.urs.cz/item/CS_URS_2025_01/915231112" TargetMode="External"/><Relationship Id="rId44" Type="http://schemas.openxmlformats.org/officeDocument/2006/relationships/hyperlink" Target="https://podminky.urs.cz/item/CS_URS_2025_01/997221561" TargetMode="External"/><Relationship Id="rId4" Type="http://schemas.openxmlformats.org/officeDocument/2006/relationships/hyperlink" Target="https://podminky.urs.cz/item/CS_URS_2025_01/113154522" TargetMode="External"/><Relationship Id="rId9" Type="http://schemas.openxmlformats.org/officeDocument/2006/relationships/hyperlink" Target="https://podminky.urs.cz/item/CS_URS_2025_01/162751115" TargetMode="External"/><Relationship Id="rId14" Type="http://schemas.openxmlformats.org/officeDocument/2006/relationships/hyperlink" Target="https://podminky.urs.cz/item/CS_URS_2025_01/185804312" TargetMode="External"/><Relationship Id="rId22" Type="http://schemas.openxmlformats.org/officeDocument/2006/relationships/hyperlink" Target="https://podminky.urs.cz/item/CS_URS_2025_01/577133111" TargetMode="External"/><Relationship Id="rId27" Type="http://schemas.openxmlformats.org/officeDocument/2006/relationships/hyperlink" Target="https://podminky.urs.cz/item/CS_URS_2025_01/915221112" TargetMode="External"/><Relationship Id="rId30" Type="http://schemas.openxmlformats.org/officeDocument/2006/relationships/hyperlink" Target="https://podminky.urs.cz/item/CS_URS_2025_01/915223121" TargetMode="External"/><Relationship Id="rId35" Type="http://schemas.openxmlformats.org/officeDocument/2006/relationships/hyperlink" Target="https://podminky.urs.cz/item/CS_URS_2025_01/916241213" TargetMode="External"/><Relationship Id="rId43" Type="http://schemas.openxmlformats.org/officeDocument/2006/relationships/hyperlink" Target="https://podminky.urs.cz/item/CS_URS_2025_01/979054441" TargetMode="External"/><Relationship Id="rId48" Type="http://schemas.openxmlformats.org/officeDocument/2006/relationships/hyperlink" Target="https://podminky.urs.cz/item/CS_URS_2025_01/997221655" TargetMode="External"/><Relationship Id="rId8" Type="http://schemas.openxmlformats.org/officeDocument/2006/relationships/hyperlink" Target="https://podminky.urs.cz/item/CS_URS_2025_01/122251103" TargetMode="External"/><Relationship Id="rId3" Type="http://schemas.openxmlformats.org/officeDocument/2006/relationships/hyperlink" Target="https://podminky.urs.cz/item/CS_URS_2025_01/113107222" TargetMode="External"/><Relationship Id="rId12" Type="http://schemas.openxmlformats.org/officeDocument/2006/relationships/hyperlink" Target="https://podminky.urs.cz/item/CS_URS_2025_01/181411131" TargetMode="External"/><Relationship Id="rId17" Type="http://schemas.openxmlformats.org/officeDocument/2006/relationships/hyperlink" Target="https://podminky.urs.cz/item/CS_URS_2025_01/564910411" TargetMode="External"/><Relationship Id="rId25" Type="http://schemas.openxmlformats.org/officeDocument/2006/relationships/hyperlink" Target="https://podminky.urs.cz/item/CS_URS_2025_01/596811120" TargetMode="External"/><Relationship Id="rId33" Type="http://schemas.openxmlformats.org/officeDocument/2006/relationships/hyperlink" Target="https://podminky.urs.cz/item/CS_URS_2025_01/915621111" TargetMode="External"/><Relationship Id="rId38" Type="http://schemas.openxmlformats.org/officeDocument/2006/relationships/hyperlink" Target="https://podminky.urs.cz/item/CS_URS_2025_01/919735113" TargetMode="External"/><Relationship Id="rId46" Type="http://schemas.openxmlformats.org/officeDocument/2006/relationships/hyperlink" Target="https://podminky.urs.cz/item/CS_URS_2025_01/997221615" TargetMode="External"/><Relationship Id="rId20" Type="http://schemas.openxmlformats.org/officeDocument/2006/relationships/hyperlink" Target="https://podminky.urs.cz/item/CS_URS_2025_01/573111114" TargetMode="External"/><Relationship Id="rId41" Type="http://schemas.openxmlformats.org/officeDocument/2006/relationships/hyperlink" Target="https://podminky.urs.cz/item/CS_URS_2025_01/966007222" TargetMode="External"/><Relationship Id="rId1" Type="http://schemas.openxmlformats.org/officeDocument/2006/relationships/hyperlink" Target="https://podminky.urs.cz/item/CS_URS_2025_01/113106121" TargetMode="External"/><Relationship Id="rId6" Type="http://schemas.openxmlformats.org/officeDocument/2006/relationships/hyperlink" Target="https://podminky.urs.cz/item/CS_URS_2025_01/113202111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220960201" TargetMode="External"/><Relationship Id="rId13" Type="http://schemas.openxmlformats.org/officeDocument/2006/relationships/drawing" Target="../drawings/drawing12.xml"/><Relationship Id="rId3" Type="http://schemas.openxmlformats.org/officeDocument/2006/relationships/hyperlink" Target="https://podminky.urs.cz/item/CS_URS_2023_02/228960044" TargetMode="External"/><Relationship Id="rId7" Type="http://schemas.openxmlformats.org/officeDocument/2006/relationships/hyperlink" Target="https://podminky.urs.cz/item/CS_URS_2023_02/210812061" TargetMode="External"/><Relationship Id="rId12" Type="http://schemas.openxmlformats.org/officeDocument/2006/relationships/hyperlink" Target="https://podminky.urs.cz/item/CS_URS_2023_02/220960120" TargetMode="External"/><Relationship Id="rId2" Type="http://schemas.openxmlformats.org/officeDocument/2006/relationships/hyperlink" Target="https://podminky.urs.cz/item/CS_URS_2023_02/228960041" TargetMode="External"/><Relationship Id="rId1" Type="http://schemas.openxmlformats.org/officeDocument/2006/relationships/hyperlink" Target="https://podminky.urs.cz/item/CS_URS_2023_02/228960036" TargetMode="External"/><Relationship Id="rId6" Type="http://schemas.openxmlformats.org/officeDocument/2006/relationships/hyperlink" Target="https://podminky.urs.cz/item/CS_URS_2023_02/228960120" TargetMode="External"/><Relationship Id="rId11" Type="http://schemas.openxmlformats.org/officeDocument/2006/relationships/hyperlink" Target="https://podminky.urs.cz/item/CS_URS_2023_02/220960036" TargetMode="External"/><Relationship Id="rId5" Type="http://schemas.openxmlformats.org/officeDocument/2006/relationships/hyperlink" Target="https://podminky.urs.cz/item/CS_URS_2023_02/228960126" TargetMode="External"/><Relationship Id="rId10" Type="http://schemas.openxmlformats.org/officeDocument/2006/relationships/hyperlink" Target="https://podminky.urs.cz/item/CS_URS_2023_02/220960044" TargetMode="External"/><Relationship Id="rId4" Type="http://schemas.openxmlformats.org/officeDocument/2006/relationships/hyperlink" Target="https://podminky.urs.cz/item/CS_URS_2023_02/228960113" TargetMode="External"/><Relationship Id="rId9" Type="http://schemas.openxmlformats.org/officeDocument/2006/relationships/hyperlink" Target="https://podminky.urs.cz/item/CS_URS_2023_02/220960041" TargetMode="External"/></Relationships>
</file>

<file path=xl/worksheets/_rels/sheet1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742124002" TargetMode="External"/><Relationship Id="rId18" Type="http://schemas.openxmlformats.org/officeDocument/2006/relationships/hyperlink" Target="https://podminky.urs.cz/item/CS_URS_2023_02/210812111" TargetMode="External"/><Relationship Id="rId26" Type="http://schemas.openxmlformats.org/officeDocument/2006/relationships/hyperlink" Target="https://podminky.urs.cz/item/CS_URS_2023_02/460161512" TargetMode="External"/><Relationship Id="rId3" Type="http://schemas.openxmlformats.org/officeDocument/2006/relationships/hyperlink" Target="https://podminky.urs.cz/item/CS_URS_2023_02/218813111" TargetMode="External"/><Relationship Id="rId21" Type="http://schemas.openxmlformats.org/officeDocument/2006/relationships/hyperlink" Target="https://podminky.urs.cz/item/CS_URS_2023_02/460131113" TargetMode="External"/><Relationship Id="rId34" Type="http://schemas.openxmlformats.org/officeDocument/2006/relationships/drawing" Target="../drawings/drawing13.xml"/><Relationship Id="rId7" Type="http://schemas.openxmlformats.org/officeDocument/2006/relationships/hyperlink" Target="https://podminky.urs.cz/item/CS_URS_2023_02/460391123" TargetMode="External"/><Relationship Id="rId12" Type="http://schemas.openxmlformats.org/officeDocument/2006/relationships/hyperlink" Target="https://podminky.urs.cz/item/CS_URS_2023_02/228061701" TargetMode="External"/><Relationship Id="rId17" Type="http://schemas.openxmlformats.org/officeDocument/2006/relationships/hyperlink" Target="https://podminky.urs.cz/item/CS_URS_2023_02/210812081" TargetMode="External"/><Relationship Id="rId25" Type="http://schemas.openxmlformats.org/officeDocument/2006/relationships/hyperlink" Target="https://podminky.urs.cz/item/CS_URS_2023_02/460161422" TargetMode="External"/><Relationship Id="rId33" Type="http://schemas.openxmlformats.org/officeDocument/2006/relationships/hyperlink" Target="https://podminky.urs.cz/item/CS_URS_2023_02/460431532" TargetMode="External"/><Relationship Id="rId2" Type="http://schemas.openxmlformats.org/officeDocument/2006/relationships/hyperlink" Target="https://podminky.urs.cz/item/CS_URS_2023_02/218813081" TargetMode="External"/><Relationship Id="rId16" Type="http://schemas.openxmlformats.org/officeDocument/2006/relationships/hyperlink" Target="https://podminky.urs.cz/item/CS_URS_2023_02/460791214" TargetMode="External"/><Relationship Id="rId20" Type="http://schemas.openxmlformats.org/officeDocument/2006/relationships/hyperlink" Target="https://podminky.urs.cz/item/CS_URS_2023_02/210812033" TargetMode="External"/><Relationship Id="rId29" Type="http://schemas.openxmlformats.org/officeDocument/2006/relationships/hyperlink" Target="https://podminky.urs.cz/item/CS_URS_2023_02/460661113" TargetMode="External"/><Relationship Id="rId1" Type="http://schemas.openxmlformats.org/officeDocument/2006/relationships/hyperlink" Target="https://podminky.urs.cz/item/CS_URS_2023_02/218813033" TargetMode="External"/><Relationship Id="rId6" Type="http://schemas.openxmlformats.org/officeDocument/2006/relationships/hyperlink" Target="https://podminky.urs.cz/item/CS_URS_2023_02/468051121" TargetMode="External"/><Relationship Id="rId11" Type="http://schemas.openxmlformats.org/officeDocument/2006/relationships/hyperlink" Target="https://podminky.urs.cz/item/CS_URS_2023_02/228960134" TargetMode="External"/><Relationship Id="rId24" Type="http://schemas.openxmlformats.org/officeDocument/2006/relationships/hyperlink" Target="https://podminky.urs.cz/item/CS_URS_2023_02/460161252" TargetMode="External"/><Relationship Id="rId32" Type="http://schemas.openxmlformats.org/officeDocument/2006/relationships/hyperlink" Target="https://podminky.urs.cz/item/CS_URS_2023_02/460431442" TargetMode="External"/><Relationship Id="rId5" Type="http://schemas.openxmlformats.org/officeDocument/2006/relationships/hyperlink" Target="https://podminky.urs.cz/item/CS_URS_2023_02/228960005" TargetMode="External"/><Relationship Id="rId15" Type="http://schemas.openxmlformats.org/officeDocument/2006/relationships/hyperlink" Target="https://podminky.urs.cz/item/CS_URS_2023_02/460791212" TargetMode="External"/><Relationship Id="rId23" Type="http://schemas.openxmlformats.org/officeDocument/2006/relationships/hyperlink" Target="https://podminky.urs.cz/item/CS_URS_2023_02/460161152" TargetMode="External"/><Relationship Id="rId28" Type="http://schemas.openxmlformats.org/officeDocument/2006/relationships/hyperlink" Target="https://podminky.urs.cz/item/CS_URS_2023_02/460661112" TargetMode="External"/><Relationship Id="rId10" Type="http://schemas.openxmlformats.org/officeDocument/2006/relationships/hyperlink" Target="https://podminky.urs.cz/item/CS_URS_2023_02/469972121" TargetMode="External"/><Relationship Id="rId19" Type="http://schemas.openxmlformats.org/officeDocument/2006/relationships/hyperlink" Target="https://podminky.urs.cz/item/CS_URS_2023_02/210812112" TargetMode="External"/><Relationship Id="rId31" Type="http://schemas.openxmlformats.org/officeDocument/2006/relationships/hyperlink" Target="https://podminky.urs.cz/item/CS_URS_2023_02/460431262" TargetMode="External"/><Relationship Id="rId4" Type="http://schemas.openxmlformats.org/officeDocument/2006/relationships/hyperlink" Target="https://podminky.urs.cz/item/CS_URS_2023_02/218813112" TargetMode="External"/><Relationship Id="rId9" Type="http://schemas.openxmlformats.org/officeDocument/2006/relationships/hyperlink" Target="https://podminky.urs.cz/item/CS_URS_2023_02/469972111" TargetMode="External"/><Relationship Id="rId14" Type="http://schemas.openxmlformats.org/officeDocument/2006/relationships/hyperlink" Target="https://podminky.urs.cz/item/CS_URS_2023_02/210220002" TargetMode="External"/><Relationship Id="rId22" Type="http://schemas.openxmlformats.org/officeDocument/2006/relationships/hyperlink" Target="https://podminky.urs.cz/item/CS_URS_2023_02/460391123" TargetMode="External"/><Relationship Id="rId27" Type="http://schemas.openxmlformats.org/officeDocument/2006/relationships/hyperlink" Target="https://podminky.urs.cz/item/CS_URS_2023_02/460661111" TargetMode="External"/><Relationship Id="rId30" Type="http://schemas.openxmlformats.org/officeDocument/2006/relationships/hyperlink" Target="https://podminky.urs.cz/item/CS_URS_2023_02/460431162" TargetMode="External"/><Relationship Id="rId8" Type="http://schemas.openxmlformats.org/officeDocument/2006/relationships/hyperlink" Target="https://podminky.urs.cz/item/CS_URS_2023_02/469973111" TargetMode="External"/></Relationships>
</file>

<file path=xl/worksheets/_rels/sheet1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81351003" TargetMode="External"/><Relationship Id="rId18" Type="http://schemas.openxmlformats.org/officeDocument/2006/relationships/hyperlink" Target="https://podminky.urs.cz/item/CS_URS_2025_01/564871011" TargetMode="External"/><Relationship Id="rId26" Type="http://schemas.openxmlformats.org/officeDocument/2006/relationships/hyperlink" Target="https://podminky.urs.cz/item/CS_URS_2025_01/576133211" TargetMode="External"/><Relationship Id="rId39" Type="http://schemas.openxmlformats.org/officeDocument/2006/relationships/hyperlink" Target="https://podminky.urs.cz/item/CS_URS_2025_01/916111123" TargetMode="External"/><Relationship Id="rId21" Type="http://schemas.openxmlformats.org/officeDocument/2006/relationships/hyperlink" Target="https://podminky.urs.cz/item/CS_URS_2025_01/564952113" TargetMode="External"/><Relationship Id="rId34" Type="http://schemas.openxmlformats.org/officeDocument/2006/relationships/hyperlink" Target="https://podminky.urs.cz/item/CS_URS_2025_01/915221112" TargetMode="External"/><Relationship Id="rId42" Type="http://schemas.openxmlformats.org/officeDocument/2006/relationships/hyperlink" Target="https://podminky.urs.cz/item/CS_URS_2025_01/916241213" TargetMode="External"/><Relationship Id="rId47" Type="http://schemas.openxmlformats.org/officeDocument/2006/relationships/hyperlink" Target="https://podminky.urs.cz/item/CS_URS_2024_01/966006211" TargetMode="External"/><Relationship Id="rId50" Type="http://schemas.openxmlformats.org/officeDocument/2006/relationships/hyperlink" Target="https://podminky.urs.cz/item/CS_URS_2025_01/966007223" TargetMode="External"/><Relationship Id="rId55" Type="http://schemas.openxmlformats.org/officeDocument/2006/relationships/hyperlink" Target="https://podminky.urs.cz/item/CS_URS_2025_01/997221645" TargetMode="External"/><Relationship Id="rId7" Type="http://schemas.openxmlformats.org/officeDocument/2006/relationships/hyperlink" Target="https://podminky.urs.cz/item/CS_URS_2025_01/113154526" TargetMode="External"/><Relationship Id="rId2" Type="http://schemas.openxmlformats.org/officeDocument/2006/relationships/hyperlink" Target="https://podminky.urs.cz/item/CS_URS_2025_01/113107142" TargetMode="External"/><Relationship Id="rId16" Type="http://schemas.openxmlformats.org/officeDocument/2006/relationships/hyperlink" Target="https://podminky.urs.cz/item/CS_URS_2025_01/185804312" TargetMode="External"/><Relationship Id="rId29" Type="http://schemas.openxmlformats.org/officeDocument/2006/relationships/hyperlink" Target="https://podminky.urs.cz/item/CS_URS_2025_01/577145112" TargetMode="External"/><Relationship Id="rId11" Type="http://schemas.openxmlformats.org/officeDocument/2006/relationships/hyperlink" Target="https://podminky.urs.cz/item/CS_URS_2025_01/162751115" TargetMode="External"/><Relationship Id="rId24" Type="http://schemas.openxmlformats.org/officeDocument/2006/relationships/hyperlink" Target="https://podminky.urs.cz/item/CS_URS_2025_01/573111114" TargetMode="External"/><Relationship Id="rId32" Type="http://schemas.openxmlformats.org/officeDocument/2006/relationships/hyperlink" Target="https://podminky.urs.cz/item/CS_URS_2025_01/596991111" TargetMode="External"/><Relationship Id="rId37" Type="http://schemas.openxmlformats.org/officeDocument/2006/relationships/hyperlink" Target="https://podminky.urs.cz/item/CS_URS_2025_01/915611111" TargetMode="External"/><Relationship Id="rId40" Type="http://schemas.openxmlformats.org/officeDocument/2006/relationships/hyperlink" Target="https://podminky.urs.cz/item/CS_URS_2025_01/916131213" TargetMode="External"/><Relationship Id="rId45" Type="http://schemas.openxmlformats.org/officeDocument/2006/relationships/hyperlink" Target="https://podminky.urs.cz/item/CS_URS_2025_01/938908411" TargetMode="External"/><Relationship Id="rId53" Type="http://schemas.openxmlformats.org/officeDocument/2006/relationships/hyperlink" Target="https://podminky.urs.cz/item/CS_URS_2025_01/997221569" TargetMode="External"/><Relationship Id="rId58" Type="http://schemas.openxmlformats.org/officeDocument/2006/relationships/drawing" Target="../drawings/drawing14.xml"/><Relationship Id="rId5" Type="http://schemas.openxmlformats.org/officeDocument/2006/relationships/hyperlink" Target="https://podminky.urs.cz/item/CS_URS_2025_01/113154522" TargetMode="External"/><Relationship Id="rId19" Type="http://schemas.openxmlformats.org/officeDocument/2006/relationships/hyperlink" Target="https://podminky.urs.cz/item/CS_URS_2025_01/564910411" TargetMode="External"/><Relationship Id="rId4" Type="http://schemas.openxmlformats.org/officeDocument/2006/relationships/hyperlink" Target="https://podminky.urs.cz/item/CS_URS_2025_01/113107222" TargetMode="External"/><Relationship Id="rId9" Type="http://schemas.openxmlformats.org/officeDocument/2006/relationships/hyperlink" Target="https://podminky.urs.cz/item/CS_URS_2025_01/113203111" TargetMode="External"/><Relationship Id="rId14" Type="http://schemas.openxmlformats.org/officeDocument/2006/relationships/hyperlink" Target="https://podminky.urs.cz/item/CS_URS_2025_01/181411131" TargetMode="External"/><Relationship Id="rId22" Type="http://schemas.openxmlformats.org/officeDocument/2006/relationships/hyperlink" Target="https://podminky.urs.cz/item/CS_URS_2025_01/565135101" TargetMode="External"/><Relationship Id="rId27" Type="http://schemas.openxmlformats.org/officeDocument/2006/relationships/hyperlink" Target="https://podminky.urs.cz/item/CS_URS_2025_01/577133111" TargetMode="External"/><Relationship Id="rId30" Type="http://schemas.openxmlformats.org/officeDocument/2006/relationships/hyperlink" Target="https://podminky.urs.cz/item/CS_URS_2025_01/577166111" TargetMode="External"/><Relationship Id="rId35" Type="http://schemas.openxmlformats.org/officeDocument/2006/relationships/hyperlink" Target="https://podminky.urs.cz/item/CS_URS_2025_01/915223121" TargetMode="External"/><Relationship Id="rId43" Type="http://schemas.openxmlformats.org/officeDocument/2006/relationships/hyperlink" Target="https://podminky.urs.cz/item/CS_URS_2025_01/919122112" TargetMode="External"/><Relationship Id="rId48" Type="http://schemas.openxmlformats.org/officeDocument/2006/relationships/hyperlink" Target="https://podminky.urs.cz/item/CS_URS_2025_01/966007221" TargetMode="External"/><Relationship Id="rId56" Type="http://schemas.openxmlformats.org/officeDocument/2006/relationships/hyperlink" Target="https://podminky.urs.cz/item/CS_URS_2025_01/997221655" TargetMode="External"/><Relationship Id="rId8" Type="http://schemas.openxmlformats.org/officeDocument/2006/relationships/hyperlink" Target="https://podminky.urs.cz/item/CS_URS_2025_01/113202111" TargetMode="External"/><Relationship Id="rId51" Type="http://schemas.openxmlformats.org/officeDocument/2006/relationships/hyperlink" Target="https://podminky.urs.cz/item/CS_URS_2025_01/979054441" TargetMode="External"/><Relationship Id="rId3" Type="http://schemas.openxmlformats.org/officeDocument/2006/relationships/hyperlink" Target="https://podminky.urs.cz/item/CS_URS_2025_01/113107144" TargetMode="External"/><Relationship Id="rId12" Type="http://schemas.openxmlformats.org/officeDocument/2006/relationships/hyperlink" Target="https://podminky.urs.cz/item/CS_URS_2025_01/171251201" TargetMode="External"/><Relationship Id="rId17" Type="http://schemas.openxmlformats.org/officeDocument/2006/relationships/hyperlink" Target="https://podminky.urs.cz/item/CS_URS_2025_01/564851011" TargetMode="External"/><Relationship Id="rId25" Type="http://schemas.openxmlformats.org/officeDocument/2006/relationships/hyperlink" Target="https://podminky.urs.cz/item/CS_URS_2025_01/573211107" TargetMode="External"/><Relationship Id="rId33" Type="http://schemas.openxmlformats.org/officeDocument/2006/relationships/hyperlink" Target="https://podminky.urs.cz/item/CS_URS_2025_01/915211122" TargetMode="External"/><Relationship Id="rId38" Type="http://schemas.openxmlformats.org/officeDocument/2006/relationships/hyperlink" Target="https://podminky.urs.cz/item/CS_URS_2025_01/915621111" TargetMode="External"/><Relationship Id="rId46" Type="http://schemas.openxmlformats.org/officeDocument/2006/relationships/hyperlink" Target="https://podminky.urs.cz/item/CS_URS_2024_01/966006132" TargetMode="External"/><Relationship Id="rId20" Type="http://schemas.openxmlformats.org/officeDocument/2006/relationships/hyperlink" Target="https://podminky.urs.cz/item/CS_URS_2025_01/564952111" TargetMode="External"/><Relationship Id="rId41" Type="http://schemas.openxmlformats.org/officeDocument/2006/relationships/hyperlink" Target="https://podminky.urs.cz/item/CS_URS_2025_01/916991121" TargetMode="External"/><Relationship Id="rId54" Type="http://schemas.openxmlformats.org/officeDocument/2006/relationships/hyperlink" Target="https://podminky.urs.cz/item/CS_URS_2025_01/997221615" TargetMode="External"/><Relationship Id="rId1" Type="http://schemas.openxmlformats.org/officeDocument/2006/relationships/hyperlink" Target="https://podminky.urs.cz/item/CS_URS_2025_01/113106121" TargetMode="External"/><Relationship Id="rId6" Type="http://schemas.openxmlformats.org/officeDocument/2006/relationships/hyperlink" Target="https://podminky.urs.cz/item/CS_URS_2025_01/113154525" TargetMode="External"/><Relationship Id="rId15" Type="http://schemas.openxmlformats.org/officeDocument/2006/relationships/hyperlink" Target="https://podminky.urs.cz/item/CS_URS_2025_01/181951112" TargetMode="External"/><Relationship Id="rId23" Type="http://schemas.openxmlformats.org/officeDocument/2006/relationships/hyperlink" Target="https://podminky.urs.cz/item/CS_URS_2025_01/565176103" TargetMode="External"/><Relationship Id="rId28" Type="http://schemas.openxmlformats.org/officeDocument/2006/relationships/hyperlink" Target="https://podminky.urs.cz/item/CS_URS_2025_01/577134111" TargetMode="External"/><Relationship Id="rId36" Type="http://schemas.openxmlformats.org/officeDocument/2006/relationships/hyperlink" Target="https://podminky.urs.cz/item/CS_URS_2025_01/915231112" TargetMode="External"/><Relationship Id="rId49" Type="http://schemas.openxmlformats.org/officeDocument/2006/relationships/hyperlink" Target="https://podminky.urs.cz/item/CS_URS_2025_01/966007222" TargetMode="External"/><Relationship Id="rId57" Type="http://schemas.openxmlformats.org/officeDocument/2006/relationships/hyperlink" Target="https://podminky.urs.cz/item/CS_URS_2025_01/998225111" TargetMode="External"/><Relationship Id="rId10" Type="http://schemas.openxmlformats.org/officeDocument/2006/relationships/hyperlink" Target="https://podminky.urs.cz/item/CS_URS_2025_01/132251102" TargetMode="External"/><Relationship Id="rId31" Type="http://schemas.openxmlformats.org/officeDocument/2006/relationships/hyperlink" Target="https://podminky.urs.cz/item/CS_URS_2025_01/596811120" TargetMode="External"/><Relationship Id="rId44" Type="http://schemas.openxmlformats.org/officeDocument/2006/relationships/hyperlink" Target="https://podminky.urs.cz/item/CS_URS_2025_01/919735113" TargetMode="External"/><Relationship Id="rId52" Type="http://schemas.openxmlformats.org/officeDocument/2006/relationships/hyperlink" Target="https://podminky.urs.cz/item/CS_URS_2025_01/997221561" TargetMode="Externa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220960182" TargetMode="External"/><Relationship Id="rId13" Type="http://schemas.openxmlformats.org/officeDocument/2006/relationships/hyperlink" Target="https://podminky.urs.cz/item/CS_URS_2023_02/220960031" TargetMode="External"/><Relationship Id="rId3" Type="http://schemas.openxmlformats.org/officeDocument/2006/relationships/hyperlink" Target="https://podminky.urs.cz/item/CS_URS_2023_02/228960044" TargetMode="External"/><Relationship Id="rId7" Type="http://schemas.openxmlformats.org/officeDocument/2006/relationships/hyperlink" Target="https://podminky.urs.cz/item/CS_URS_2023_02/210812061" TargetMode="External"/><Relationship Id="rId12" Type="http://schemas.openxmlformats.org/officeDocument/2006/relationships/hyperlink" Target="https://podminky.urs.cz/item/CS_URS_2023_02/220960044" TargetMode="External"/><Relationship Id="rId17" Type="http://schemas.openxmlformats.org/officeDocument/2006/relationships/drawing" Target="../drawings/drawing15.xml"/><Relationship Id="rId2" Type="http://schemas.openxmlformats.org/officeDocument/2006/relationships/hyperlink" Target="https://podminky.urs.cz/item/CS_URS_2023_02/228960041" TargetMode="External"/><Relationship Id="rId16" Type="http://schemas.openxmlformats.org/officeDocument/2006/relationships/hyperlink" Target="https://podminky.urs.cz/item/CS_URS_2023_02/220960120" TargetMode="External"/><Relationship Id="rId1" Type="http://schemas.openxmlformats.org/officeDocument/2006/relationships/hyperlink" Target="https://podminky.urs.cz/item/CS_URS_2023_02/228960036" TargetMode="External"/><Relationship Id="rId6" Type="http://schemas.openxmlformats.org/officeDocument/2006/relationships/hyperlink" Target="https://podminky.urs.cz/item/CS_URS_2023_02/210812011" TargetMode="External"/><Relationship Id="rId11" Type="http://schemas.openxmlformats.org/officeDocument/2006/relationships/hyperlink" Target="https://podminky.urs.cz/item/CS_URS_2023_02/220960041" TargetMode="External"/><Relationship Id="rId5" Type="http://schemas.openxmlformats.org/officeDocument/2006/relationships/hyperlink" Target="https://podminky.urs.cz/item/CS_URS_2023_02/228960182" TargetMode="External"/><Relationship Id="rId15" Type="http://schemas.openxmlformats.org/officeDocument/2006/relationships/hyperlink" Target="https://podminky.urs.cz/item/CS_URS_2023_02/220960036" TargetMode="External"/><Relationship Id="rId10" Type="http://schemas.openxmlformats.org/officeDocument/2006/relationships/hyperlink" Target="https://podminky.urs.cz/item/CS_URS_2023_02/220960143" TargetMode="External"/><Relationship Id="rId4" Type="http://schemas.openxmlformats.org/officeDocument/2006/relationships/hyperlink" Target="https://podminky.urs.cz/item/CS_URS_2023_02/228960126" TargetMode="External"/><Relationship Id="rId9" Type="http://schemas.openxmlformats.org/officeDocument/2006/relationships/hyperlink" Target="https://podminky.urs.cz/item/CS_URS_2023_02/220960201" TargetMode="External"/><Relationship Id="rId14" Type="http://schemas.openxmlformats.org/officeDocument/2006/relationships/hyperlink" Target="https://podminky.urs.cz/item/CS_URS_2023_02/220960032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469973111" TargetMode="External"/><Relationship Id="rId13" Type="http://schemas.openxmlformats.org/officeDocument/2006/relationships/hyperlink" Target="https://podminky.urs.cz/item/CS_URS_2023_02/742124002" TargetMode="External"/><Relationship Id="rId18" Type="http://schemas.openxmlformats.org/officeDocument/2006/relationships/hyperlink" Target="https://podminky.urs.cz/item/CS_URS_2023_02/210812111" TargetMode="External"/><Relationship Id="rId26" Type="http://schemas.openxmlformats.org/officeDocument/2006/relationships/hyperlink" Target="https://podminky.urs.cz/item/CS_URS_2023_02/460661112" TargetMode="External"/><Relationship Id="rId3" Type="http://schemas.openxmlformats.org/officeDocument/2006/relationships/hyperlink" Target="https://podminky.urs.cz/item/CS_URS_2023_02/218813111" TargetMode="External"/><Relationship Id="rId21" Type="http://schemas.openxmlformats.org/officeDocument/2006/relationships/hyperlink" Target="https://podminky.urs.cz/item/CS_URS_2023_02/460131113" TargetMode="External"/><Relationship Id="rId7" Type="http://schemas.openxmlformats.org/officeDocument/2006/relationships/hyperlink" Target="https://podminky.urs.cz/item/CS_URS_2023_02/460391123" TargetMode="External"/><Relationship Id="rId12" Type="http://schemas.openxmlformats.org/officeDocument/2006/relationships/hyperlink" Target="https://podminky.urs.cz/item/CS_URS_2023_02/228061701" TargetMode="External"/><Relationship Id="rId17" Type="http://schemas.openxmlformats.org/officeDocument/2006/relationships/hyperlink" Target="https://podminky.urs.cz/item/CS_URS_2023_02/210812081" TargetMode="External"/><Relationship Id="rId25" Type="http://schemas.openxmlformats.org/officeDocument/2006/relationships/hyperlink" Target="https://podminky.urs.cz/item/CS_URS_2023_02/460661111" TargetMode="External"/><Relationship Id="rId2" Type="http://schemas.openxmlformats.org/officeDocument/2006/relationships/hyperlink" Target="https://podminky.urs.cz/item/CS_URS_2023_02/218813081" TargetMode="External"/><Relationship Id="rId16" Type="http://schemas.openxmlformats.org/officeDocument/2006/relationships/hyperlink" Target="https://podminky.urs.cz/item/CS_URS_2023_02/460791214" TargetMode="External"/><Relationship Id="rId20" Type="http://schemas.openxmlformats.org/officeDocument/2006/relationships/hyperlink" Target="https://podminky.urs.cz/item/CS_URS_2023_02/210812035" TargetMode="External"/><Relationship Id="rId29" Type="http://schemas.openxmlformats.org/officeDocument/2006/relationships/drawing" Target="../drawings/drawing16.xml"/><Relationship Id="rId1" Type="http://schemas.openxmlformats.org/officeDocument/2006/relationships/hyperlink" Target="https://podminky.urs.cz/item/CS_URS_2023_02/218813035" TargetMode="External"/><Relationship Id="rId6" Type="http://schemas.openxmlformats.org/officeDocument/2006/relationships/hyperlink" Target="https://podminky.urs.cz/item/CS_URS_2023_02/468051121" TargetMode="External"/><Relationship Id="rId11" Type="http://schemas.openxmlformats.org/officeDocument/2006/relationships/hyperlink" Target="https://podminky.urs.cz/item/CS_URS_2023_02/228960134" TargetMode="External"/><Relationship Id="rId24" Type="http://schemas.openxmlformats.org/officeDocument/2006/relationships/hyperlink" Target="https://podminky.urs.cz/item/CS_URS_2023_02/460161252" TargetMode="External"/><Relationship Id="rId5" Type="http://schemas.openxmlformats.org/officeDocument/2006/relationships/hyperlink" Target="https://podminky.urs.cz/item/CS_URS_2023_02/228960005" TargetMode="External"/><Relationship Id="rId15" Type="http://schemas.openxmlformats.org/officeDocument/2006/relationships/hyperlink" Target="https://podminky.urs.cz/item/CS_URS_2023_02/460791212" TargetMode="External"/><Relationship Id="rId23" Type="http://schemas.openxmlformats.org/officeDocument/2006/relationships/hyperlink" Target="https://podminky.urs.cz/item/CS_URS_2023_02/460161152" TargetMode="External"/><Relationship Id="rId28" Type="http://schemas.openxmlformats.org/officeDocument/2006/relationships/hyperlink" Target="https://podminky.urs.cz/item/CS_URS_2023_02/460431262" TargetMode="External"/><Relationship Id="rId10" Type="http://schemas.openxmlformats.org/officeDocument/2006/relationships/hyperlink" Target="https://podminky.urs.cz/item/CS_URS_2023_02/469972121" TargetMode="External"/><Relationship Id="rId19" Type="http://schemas.openxmlformats.org/officeDocument/2006/relationships/hyperlink" Target="https://podminky.urs.cz/item/CS_URS_2023_02/210812121" TargetMode="External"/><Relationship Id="rId4" Type="http://schemas.openxmlformats.org/officeDocument/2006/relationships/hyperlink" Target="https://podminky.urs.cz/item/CS_URS_2023_02/218813121" TargetMode="External"/><Relationship Id="rId9" Type="http://schemas.openxmlformats.org/officeDocument/2006/relationships/hyperlink" Target="https://podminky.urs.cz/item/CS_URS_2023_02/469972111" TargetMode="External"/><Relationship Id="rId14" Type="http://schemas.openxmlformats.org/officeDocument/2006/relationships/hyperlink" Target="https://podminky.urs.cz/item/CS_URS_2023_02/210220002" TargetMode="External"/><Relationship Id="rId22" Type="http://schemas.openxmlformats.org/officeDocument/2006/relationships/hyperlink" Target="https://podminky.urs.cz/item/CS_URS_2023_02/460391123" TargetMode="External"/><Relationship Id="rId27" Type="http://schemas.openxmlformats.org/officeDocument/2006/relationships/hyperlink" Target="https://podminky.urs.cz/item/CS_URS_2023_02/460431162" TargetMode="External"/></Relationships>
</file>

<file path=xl/worksheets/_rels/sheet1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85804312" TargetMode="External"/><Relationship Id="rId18" Type="http://schemas.openxmlformats.org/officeDocument/2006/relationships/hyperlink" Target="https://podminky.urs.cz/item/CS_URS_2025_01/565135101" TargetMode="External"/><Relationship Id="rId26" Type="http://schemas.openxmlformats.org/officeDocument/2006/relationships/hyperlink" Target="https://podminky.urs.cz/item/CS_URS_2025_01/915223121" TargetMode="External"/><Relationship Id="rId39" Type="http://schemas.openxmlformats.org/officeDocument/2006/relationships/hyperlink" Target="https://podminky.urs.cz/item/CS_URS_2025_01/997221615" TargetMode="External"/><Relationship Id="rId21" Type="http://schemas.openxmlformats.org/officeDocument/2006/relationships/hyperlink" Target="https://podminky.urs.cz/item/CS_URS_2025_01/577133111" TargetMode="External"/><Relationship Id="rId34" Type="http://schemas.openxmlformats.org/officeDocument/2006/relationships/hyperlink" Target="https://podminky.urs.cz/item/CS_URS_2025_01/938908411" TargetMode="External"/><Relationship Id="rId42" Type="http://schemas.openxmlformats.org/officeDocument/2006/relationships/hyperlink" Target="https://podminky.urs.cz/item/CS_URS_2025_01/998225111" TargetMode="External"/><Relationship Id="rId7" Type="http://schemas.openxmlformats.org/officeDocument/2006/relationships/hyperlink" Target="https://podminky.urs.cz/item/CS_URS_2025_01/122251103" TargetMode="External"/><Relationship Id="rId2" Type="http://schemas.openxmlformats.org/officeDocument/2006/relationships/hyperlink" Target="https://podminky.urs.cz/item/CS_URS_2025_01/113107142" TargetMode="External"/><Relationship Id="rId16" Type="http://schemas.openxmlformats.org/officeDocument/2006/relationships/hyperlink" Target="https://podminky.urs.cz/item/CS_URS_2025_01/564910411" TargetMode="External"/><Relationship Id="rId20" Type="http://schemas.openxmlformats.org/officeDocument/2006/relationships/hyperlink" Target="https://podminky.urs.cz/item/CS_URS_2025_01/573211107" TargetMode="External"/><Relationship Id="rId29" Type="http://schemas.openxmlformats.org/officeDocument/2006/relationships/hyperlink" Target="https://podminky.urs.cz/item/CS_URS_2025_01/916131213" TargetMode="External"/><Relationship Id="rId41" Type="http://schemas.openxmlformats.org/officeDocument/2006/relationships/hyperlink" Target="https://podminky.urs.cz/item/CS_URS_2025_01/997221655" TargetMode="External"/><Relationship Id="rId1" Type="http://schemas.openxmlformats.org/officeDocument/2006/relationships/hyperlink" Target="https://podminky.urs.cz/item/CS_URS_2025_01/113106121" TargetMode="External"/><Relationship Id="rId6" Type="http://schemas.openxmlformats.org/officeDocument/2006/relationships/hyperlink" Target="https://podminky.urs.cz/item/CS_URS_2025_01/121151103" TargetMode="External"/><Relationship Id="rId11" Type="http://schemas.openxmlformats.org/officeDocument/2006/relationships/hyperlink" Target="https://podminky.urs.cz/item/CS_URS_2025_01/181411131" TargetMode="External"/><Relationship Id="rId24" Type="http://schemas.openxmlformats.org/officeDocument/2006/relationships/hyperlink" Target="https://podminky.urs.cz/item/CS_URS_2025_01/596811120" TargetMode="External"/><Relationship Id="rId32" Type="http://schemas.openxmlformats.org/officeDocument/2006/relationships/hyperlink" Target="https://podminky.urs.cz/item/CS_URS_2025_01/919122112" TargetMode="External"/><Relationship Id="rId37" Type="http://schemas.openxmlformats.org/officeDocument/2006/relationships/hyperlink" Target="https://podminky.urs.cz/item/CS_URS_2025_01/997221561" TargetMode="External"/><Relationship Id="rId40" Type="http://schemas.openxmlformats.org/officeDocument/2006/relationships/hyperlink" Target="https://podminky.urs.cz/item/CS_URS_2025_01/997221645" TargetMode="External"/><Relationship Id="rId5" Type="http://schemas.openxmlformats.org/officeDocument/2006/relationships/hyperlink" Target="https://podminky.urs.cz/item/CS_URS_2025_01/113202111" TargetMode="External"/><Relationship Id="rId15" Type="http://schemas.openxmlformats.org/officeDocument/2006/relationships/hyperlink" Target="https://podminky.urs.cz/item/CS_URS_2025_01/564871011" TargetMode="External"/><Relationship Id="rId23" Type="http://schemas.openxmlformats.org/officeDocument/2006/relationships/hyperlink" Target="https://podminky.urs.cz/item/CS_URS_2025_01/577145112" TargetMode="External"/><Relationship Id="rId28" Type="http://schemas.openxmlformats.org/officeDocument/2006/relationships/hyperlink" Target="https://podminky.urs.cz/item/CS_URS_2025_01/915621111" TargetMode="External"/><Relationship Id="rId36" Type="http://schemas.openxmlformats.org/officeDocument/2006/relationships/hyperlink" Target="https://podminky.urs.cz/item/CS_URS_2025_01/979054441" TargetMode="External"/><Relationship Id="rId10" Type="http://schemas.openxmlformats.org/officeDocument/2006/relationships/hyperlink" Target="https://podminky.urs.cz/item/CS_URS_2025_01/181351003" TargetMode="External"/><Relationship Id="rId19" Type="http://schemas.openxmlformats.org/officeDocument/2006/relationships/hyperlink" Target="https://podminky.urs.cz/item/CS_URS_2025_01/573111114" TargetMode="External"/><Relationship Id="rId31" Type="http://schemas.openxmlformats.org/officeDocument/2006/relationships/hyperlink" Target="https://podminky.urs.cz/item/CS_URS_2025_01/916991121" TargetMode="External"/><Relationship Id="rId4" Type="http://schemas.openxmlformats.org/officeDocument/2006/relationships/hyperlink" Target="https://podminky.urs.cz/item/CS_URS_2025_01/113107343" TargetMode="External"/><Relationship Id="rId9" Type="http://schemas.openxmlformats.org/officeDocument/2006/relationships/hyperlink" Target="https://podminky.urs.cz/item/CS_URS_2025_01/171251201" TargetMode="External"/><Relationship Id="rId14" Type="http://schemas.openxmlformats.org/officeDocument/2006/relationships/hyperlink" Target="https://podminky.urs.cz/item/CS_URS_2025_01/564851011" TargetMode="External"/><Relationship Id="rId22" Type="http://schemas.openxmlformats.org/officeDocument/2006/relationships/hyperlink" Target="https://podminky.urs.cz/item/CS_URS_2025_01/577134111" TargetMode="External"/><Relationship Id="rId27" Type="http://schemas.openxmlformats.org/officeDocument/2006/relationships/hyperlink" Target="https://podminky.urs.cz/item/CS_URS_2025_01/915231112" TargetMode="External"/><Relationship Id="rId30" Type="http://schemas.openxmlformats.org/officeDocument/2006/relationships/hyperlink" Target="https://podminky.urs.cz/item/CS_URS_2025_01/916231213" TargetMode="External"/><Relationship Id="rId35" Type="http://schemas.openxmlformats.org/officeDocument/2006/relationships/hyperlink" Target="https://podminky.urs.cz/item/CS_URS_2025_01/966007223" TargetMode="External"/><Relationship Id="rId43" Type="http://schemas.openxmlformats.org/officeDocument/2006/relationships/drawing" Target="../drawings/drawing17.xml"/><Relationship Id="rId8" Type="http://schemas.openxmlformats.org/officeDocument/2006/relationships/hyperlink" Target="https://podminky.urs.cz/item/CS_URS_2025_01/162751115" TargetMode="External"/><Relationship Id="rId3" Type="http://schemas.openxmlformats.org/officeDocument/2006/relationships/hyperlink" Target="https://podminky.urs.cz/item/CS_URS_2025_01/113107222" TargetMode="External"/><Relationship Id="rId12" Type="http://schemas.openxmlformats.org/officeDocument/2006/relationships/hyperlink" Target="https://podminky.urs.cz/item/CS_URS_2025_01/181951112" TargetMode="External"/><Relationship Id="rId17" Type="http://schemas.openxmlformats.org/officeDocument/2006/relationships/hyperlink" Target="https://podminky.urs.cz/item/CS_URS_2025_01/564952113" TargetMode="External"/><Relationship Id="rId25" Type="http://schemas.openxmlformats.org/officeDocument/2006/relationships/hyperlink" Target="https://podminky.urs.cz/item/CS_URS_2025_01/596991111" TargetMode="External"/><Relationship Id="rId33" Type="http://schemas.openxmlformats.org/officeDocument/2006/relationships/hyperlink" Target="https://podminky.urs.cz/item/CS_URS_2025_01/919735113" TargetMode="External"/><Relationship Id="rId38" Type="http://schemas.openxmlformats.org/officeDocument/2006/relationships/hyperlink" Target="https://podminky.urs.cz/item/CS_URS_2025_01/997221569" TargetMode="Externa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210812061" TargetMode="External"/><Relationship Id="rId13" Type="http://schemas.openxmlformats.org/officeDocument/2006/relationships/hyperlink" Target="https://podminky.urs.cz/item/CS_URS_2023_02/220960036" TargetMode="External"/><Relationship Id="rId3" Type="http://schemas.openxmlformats.org/officeDocument/2006/relationships/hyperlink" Target="https://podminky.urs.cz/item/CS_URS_2023_02/228960041" TargetMode="External"/><Relationship Id="rId7" Type="http://schemas.openxmlformats.org/officeDocument/2006/relationships/hyperlink" Target="https://podminky.urs.cz/item/CS_URS_2023_02/210812011" TargetMode="External"/><Relationship Id="rId12" Type="http://schemas.openxmlformats.org/officeDocument/2006/relationships/hyperlink" Target="https://podminky.urs.cz/item/CS_URS_2023_02/220960031" TargetMode="External"/><Relationship Id="rId2" Type="http://schemas.openxmlformats.org/officeDocument/2006/relationships/hyperlink" Target="https://podminky.urs.cz/item/CS_URS_2023_02/228960036" TargetMode="External"/><Relationship Id="rId1" Type="http://schemas.openxmlformats.org/officeDocument/2006/relationships/hyperlink" Target="https://podminky.urs.cz/item/CS_URS_2023_02/228960031" TargetMode="External"/><Relationship Id="rId6" Type="http://schemas.openxmlformats.org/officeDocument/2006/relationships/hyperlink" Target="https://podminky.urs.cz/item/CS_URS_2023_02/228960126" TargetMode="External"/><Relationship Id="rId11" Type="http://schemas.openxmlformats.org/officeDocument/2006/relationships/hyperlink" Target="https://podminky.urs.cz/item/CS_URS_2023_02/220960044" TargetMode="External"/><Relationship Id="rId5" Type="http://schemas.openxmlformats.org/officeDocument/2006/relationships/hyperlink" Target="https://podminky.urs.cz/item/CS_URS_2023_02/228960113" TargetMode="External"/><Relationship Id="rId15" Type="http://schemas.openxmlformats.org/officeDocument/2006/relationships/drawing" Target="../drawings/drawing18.xml"/><Relationship Id="rId10" Type="http://schemas.openxmlformats.org/officeDocument/2006/relationships/hyperlink" Target="https://podminky.urs.cz/item/CS_URS_2023_02/220960041" TargetMode="External"/><Relationship Id="rId4" Type="http://schemas.openxmlformats.org/officeDocument/2006/relationships/hyperlink" Target="https://podminky.urs.cz/item/CS_URS_2023_02/228960044" TargetMode="External"/><Relationship Id="rId9" Type="http://schemas.openxmlformats.org/officeDocument/2006/relationships/hyperlink" Target="https://podminky.urs.cz/item/CS_URS_2023_02/220960182" TargetMode="External"/><Relationship Id="rId14" Type="http://schemas.openxmlformats.org/officeDocument/2006/relationships/hyperlink" Target="https://podminky.urs.cz/item/CS_URS_2023_02/220960120" TargetMode="External"/></Relationships>
</file>

<file path=xl/worksheets/_rels/sheet1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10220002" TargetMode="External"/><Relationship Id="rId18" Type="http://schemas.openxmlformats.org/officeDocument/2006/relationships/hyperlink" Target="https://podminky.urs.cz/item/CS_URS_2023_02/741122025" TargetMode="External"/><Relationship Id="rId26" Type="http://schemas.openxmlformats.org/officeDocument/2006/relationships/hyperlink" Target="https://podminky.urs.cz/item/CS_URS_2023_02/460661112" TargetMode="External"/><Relationship Id="rId3" Type="http://schemas.openxmlformats.org/officeDocument/2006/relationships/hyperlink" Target="https://podminky.urs.cz/item/CS_URS_2023_02/218813111" TargetMode="External"/><Relationship Id="rId21" Type="http://schemas.openxmlformats.org/officeDocument/2006/relationships/hyperlink" Target="https://podminky.urs.cz/item/CS_URS_2023_02/460161152" TargetMode="External"/><Relationship Id="rId7" Type="http://schemas.openxmlformats.org/officeDocument/2006/relationships/hyperlink" Target="https://podminky.urs.cz/item/CS_URS_2023_02/469973111" TargetMode="External"/><Relationship Id="rId12" Type="http://schemas.openxmlformats.org/officeDocument/2006/relationships/hyperlink" Target="https://podminky.urs.cz/item/CS_URS_2023_02/742124002" TargetMode="External"/><Relationship Id="rId17" Type="http://schemas.openxmlformats.org/officeDocument/2006/relationships/hyperlink" Target="https://podminky.urs.cz/item/CS_URS_2023_02/210812111" TargetMode="External"/><Relationship Id="rId25" Type="http://schemas.openxmlformats.org/officeDocument/2006/relationships/hyperlink" Target="https://podminky.urs.cz/item/CS_URS_2023_02/460661111" TargetMode="External"/><Relationship Id="rId33" Type="http://schemas.openxmlformats.org/officeDocument/2006/relationships/drawing" Target="../drawings/drawing19.xml"/><Relationship Id="rId2" Type="http://schemas.openxmlformats.org/officeDocument/2006/relationships/hyperlink" Target="https://podminky.urs.cz/item/CS_URS_2023_02/218813081" TargetMode="External"/><Relationship Id="rId16" Type="http://schemas.openxmlformats.org/officeDocument/2006/relationships/hyperlink" Target="https://podminky.urs.cz/item/CS_URS_2023_02/210812081" TargetMode="External"/><Relationship Id="rId20" Type="http://schemas.openxmlformats.org/officeDocument/2006/relationships/hyperlink" Target="https://podminky.urs.cz/item/CS_URS_2023_02/460391123" TargetMode="External"/><Relationship Id="rId29" Type="http://schemas.openxmlformats.org/officeDocument/2006/relationships/hyperlink" Target="https://podminky.urs.cz/item/CS_URS_2023_02/460431162" TargetMode="External"/><Relationship Id="rId1" Type="http://schemas.openxmlformats.org/officeDocument/2006/relationships/hyperlink" Target="https://podminky.urs.cz/item/CS_URS_2023_02/218813035" TargetMode="External"/><Relationship Id="rId6" Type="http://schemas.openxmlformats.org/officeDocument/2006/relationships/hyperlink" Target="https://podminky.urs.cz/item/CS_URS_2023_02/460391123" TargetMode="External"/><Relationship Id="rId11" Type="http://schemas.openxmlformats.org/officeDocument/2006/relationships/hyperlink" Target="https://podminky.urs.cz/item/CS_URS_2023_02/228061701" TargetMode="External"/><Relationship Id="rId24" Type="http://schemas.openxmlformats.org/officeDocument/2006/relationships/hyperlink" Target="https://podminky.urs.cz/item/CS_URS_2023_02/460161712" TargetMode="External"/><Relationship Id="rId32" Type="http://schemas.openxmlformats.org/officeDocument/2006/relationships/hyperlink" Target="https://podminky.urs.cz/item/CS_URS_2023_02/460431732" TargetMode="External"/><Relationship Id="rId5" Type="http://schemas.openxmlformats.org/officeDocument/2006/relationships/hyperlink" Target="https://podminky.urs.cz/item/CS_URS_2023_02/468051121" TargetMode="External"/><Relationship Id="rId15" Type="http://schemas.openxmlformats.org/officeDocument/2006/relationships/hyperlink" Target="https://podminky.urs.cz/item/CS_URS_2023_02/460791214" TargetMode="External"/><Relationship Id="rId23" Type="http://schemas.openxmlformats.org/officeDocument/2006/relationships/hyperlink" Target="https://podminky.urs.cz/item/CS_URS_2023_02/460161422" TargetMode="External"/><Relationship Id="rId28" Type="http://schemas.openxmlformats.org/officeDocument/2006/relationships/hyperlink" Target="https://podminky.urs.cz/item/CS_URS_2023_02/460661114" TargetMode="External"/><Relationship Id="rId10" Type="http://schemas.openxmlformats.org/officeDocument/2006/relationships/hyperlink" Target="https://podminky.urs.cz/item/CS_URS_2023_02/228960134" TargetMode="External"/><Relationship Id="rId19" Type="http://schemas.openxmlformats.org/officeDocument/2006/relationships/hyperlink" Target="https://podminky.urs.cz/item/CS_URS_2023_02/460131113" TargetMode="External"/><Relationship Id="rId31" Type="http://schemas.openxmlformats.org/officeDocument/2006/relationships/hyperlink" Target="https://podminky.urs.cz/item/CS_URS_2023_02/460431442" TargetMode="External"/><Relationship Id="rId4" Type="http://schemas.openxmlformats.org/officeDocument/2006/relationships/hyperlink" Target="https://podminky.urs.cz/item/CS_URS_2023_02/228960005" TargetMode="External"/><Relationship Id="rId9" Type="http://schemas.openxmlformats.org/officeDocument/2006/relationships/hyperlink" Target="https://podminky.urs.cz/item/CS_URS_2023_02/469972121" TargetMode="External"/><Relationship Id="rId14" Type="http://schemas.openxmlformats.org/officeDocument/2006/relationships/hyperlink" Target="https://podminky.urs.cz/item/CS_URS_2023_02/460791212" TargetMode="External"/><Relationship Id="rId22" Type="http://schemas.openxmlformats.org/officeDocument/2006/relationships/hyperlink" Target="https://podminky.urs.cz/item/CS_URS_2023_02/460161252" TargetMode="External"/><Relationship Id="rId27" Type="http://schemas.openxmlformats.org/officeDocument/2006/relationships/hyperlink" Target="https://podminky.urs.cz/item/CS_URS_2023_02/460661113" TargetMode="External"/><Relationship Id="rId30" Type="http://schemas.openxmlformats.org/officeDocument/2006/relationships/hyperlink" Target="https://podminky.urs.cz/item/CS_URS_2023_02/460431262" TargetMode="External"/><Relationship Id="rId8" Type="http://schemas.openxmlformats.org/officeDocument/2006/relationships/hyperlink" Target="https://podminky.urs.cz/item/CS_URS_2023_02/469972111" TargetMode="External"/></Relationships>
</file>

<file path=xl/worksheets/_rels/sheet2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81411131" TargetMode="External"/><Relationship Id="rId18" Type="http://schemas.openxmlformats.org/officeDocument/2006/relationships/hyperlink" Target="https://podminky.urs.cz/item/CS_URS_2025_01/915611111" TargetMode="External"/><Relationship Id="rId26" Type="http://schemas.openxmlformats.org/officeDocument/2006/relationships/hyperlink" Target="https://podminky.urs.cz/item/CS_URS_2025_01/565135101" TargetMode="External"/><Relationship Id="rId39" Type="http://schemas.openxmlformats.org/officeDocument/2006/relationships/hyperlink" Target="https://podminky.urs.cz/item/CS_URS_2025_01/899133211" TargetMode="External"/><Relationship Id="rId21" Type="http://schemas.openxmlformats.org/officeDocument/2006/relationships/hyperlink" Target="https://podminky.urs.cz/item/CS_URS_2025_01/564851011" TargetMode="External"/><Relationship Id="rId34" Type="http://schemas.openxmlformats.org/officeDocument/2006/relationships/hyperlink" Target="https://podminky.urs.cz/item/CS_URS_2025_01/577166111" TargetMode="External"/><Relationship Id="rId42" Type="http://schemas.openxmlformats.org/officeDocument/2006/relationships/hyperlink" Target="https://podminky.urs.cz/item/CS_URS_2025_01/915221112" TargetMode="External"/><Relationship Id="rId47" Type="http://schemas.openxmlformats.org/officeDocument/2006/relationships/hyperlink" Target="https://podminky.urs.cz/item/CS_URS_2025_01/916241213" TargetMode="External"/><Relationship Id="rId50" Type="http://schemas.openxmlformats.org/officeDocument/2006/relationships/hyperlink" Target="https://podminky.urs.cz/item/CS_URS_2025_01/919122112" TargetMode="External"/><Relationship Id="rId55" Type="http://schemas.openxmlformats.org/officeDocument/2006/relationships/hyperlink" Target="https://podminky.urs.cz/item/CS_URS_2025_01/979054441" TargetMode="External"/><Relationship Id="rId63" Type="http://schemas.openxmlformats.org/officeDocument/2006/relationships/drawing" Target="../drawings/drawing20.xml"/><Relationship Id="rId7" Type="http://schemas.openxmlformats.org/officeDocument/2006/relationships/hyperlink" Target="https://podminky.urs.cz/item/CS_URS_2025_01/113202111" TargetMode="External"/><Relationship Id="rId2" Type="http://schemas.openxmlformats.org/officeDocument/2006/relationships/hyperlink" Target="https://podminky.urs.cz/item/CS_URS_2025_01/113107143" TargetMode="External"/><Relationship Id="rId16" Type="http://schemas.openxmlformats.org/officeDocument/2006/relationships/hyperlink" Target="https://podminky.urs.cz/item/CS_URS_2025_01/171251201" TargetMode="External"/><Relationship Id="rId29" Type="http://schemas.openxmlformats.org/officeDocument/2006/relationships/hyperlink" Target="https://podminky.urs.cz/item/CS_URS_2025_01/573231106" TargetMode="External"/><Relationship Id="rId11" Type="http://schemas.openxmlformats.org/officeDocument/2006/relationships/hyperlink" Target="https://podminky.urs.cz/item/CS_URS_2025_01/174111101" TargetMode="External"/><Relationship Id="rId24" Type="http://schemas.openxmlformats.org/officeDocument/2006/relationships/hyperlink" Target="https://podminky.urs.cz/item/CS_URS_2025_01/564952111" TargetMode="External"/><Relationship Id="rId32" Type="http://schemas.openxmlformats.org/officeDocument/2006/relationships/hyperlink" Target="https://podminky.urs.cz/item/CS_URS_2025_01/577134141" TargetMode="External"/><Relationship Id="rId37" Type="http://schemas.openxmlformats.org/officeDocument/2006/relationships/hyperlink" Target="https://podminky.urs.cz/item/CS_URS_2025_01/899132111" TargetMode="External"/><Relationship Id="rId40" Type="http://schemas.openxmlformats.org/officeDocument/2006/relationships/hyperlink" Target="https://podminky.urs.cz/item/CS_URS_2025_01/914111112" TargetMode="External"/><Relationship Id="rId45" Type="http://schemas.openxmlformats.org/officeDocument/2006/relationships/hyperlink" Target="https://podminky.urs.cz/item/CS_URS_2025_01/915231112" TargetMode="External"/><Relationship Id="rId53" Type="http://schemas.openxmlformats.org/officeDocument/2006/relationships/hyperlink" Target="https://podminky.urs.cz/item/CS_URS_2025_01/966007222" TargetMode="External"/><Relationship Id="rId58" Type="http://schemas.openxmlformats.org/officeDocument/2006/relationships/hyperlink" Target="https://podminky.urs.cz/item/CS_URS_2025_01/997221561" TargetMode="External"/><Relationship Id="rId5" Type="http://schemas.openxmlformats.org/officeDocument/2006/relationships/hyperlink" Target="https://podminky.urs.cz/item/CS_URS_2025_01/113107222" TargetMode="External"/><Relationship Id="rId61" Type="http://schemas.openxmlformats.org/officeDocument/2006/relationships/hyperlink" Target="https://podminky.urs.cz/item/CS_URS_2025_01/171201231" TargetMode="External"/><Relationship Id="rId19" Type="http://schemas.openxmlformats.org/officeDocument/2006/relationships/hyperlink" Target="https://podminky.urs.cz/item/CS_URS_2025_01/915621111" TargetMode="External"/><Relationship Id="rId14" Type="http://schemas.openxmlformats.org/officeDocument/2006/relationships/hyperlink" Target="https://podminky.urs.cz/item/CS_URS_2025_01/185804312" TargetMode="External"/><Relationship Id="rId22" Type="http://schemas.openxmlformats.org/officeDocument/2006/relationships/hyperlink" Target="https://podminky.urs.cz/item/CS_URS_2025_01/564871011" TargetMode="External"/><Relationship Id="rId27" Type="http://schemas.openxmlformats.org/officeDocument/2006/relationships/hyperlink" Target="https://podminky.urs.cz/item/CS_URS_2025_01/565176103" TargetMode="External"/><Relationship Id="rId30" Type="http://schemas.openxmlformats.org/officeDocument/2006/relationships/hyperlink" Target="https://podminky.urs.cz/item/CS_URS_2025_01/576133211" TargetMode="External"/><Relationship Id="rId35" Type="http://schemas.openxmlformats.org/officeDocument/2006/relationships/hyperlink" Target="https://podminky.urs.cz/item/CS_URS_2025_01/596811120" TargetMode="External"/><Relationship Id="rId43" Type="http://schemas.openxmlformats.org/officeDocument/2006/relationships/hyperlink" Target="https://podminky.urs.cz/item/CS_URS_2025_01/915223111" TargetMode="External"/><Relationship Id="rId48" Type="http://schemas.openxmlformats.org/officeDocument/2006/relationships/hyperlink" Target="https://podminky.urs.cz/item/CS_URS_2025_01/916331112" TargetMode="External"/><Relationship Id="rId56" Type="http://schemas.openxmlformats.org/officeDocument/2006/relationships/hyperlink" Target="https://podminky.urs.cz/item/CS_URS_2025_01/997221612" TargetMode="External"/><Relationship Id="rId8" Type="http://schemas.openxmlformats.org/officeDocument/2006/relationships/hyperlink" Target="https://podminky.urs.cz/item/CS_URS_2025_01/121151103" TargetMode="External"/><Relationship Id="rId51" Type="http://schemas.openxmlformats.org/officeDocument/2006/relationships/hyperlink" Target="https://podminky.urs.cz/item/CS_URS_2025_01/919735113" TargetMode="External"/><Relationship Id="rId3" Type="http://schemas.openxmlformats.org/officeDocument/2006/relationships/hyperlink" Target="https://podminky.urs.cz/item/CS_URS_2025_01/113107144" TargetMode="External"/><Relationship Id="rId12" Type="http://schemas.openxmlformats.org/officeDocument/2006/relationships/hyperlink" Target="https://podminky.urs.cz/item/CS_URS_2025_01/181351003" TargetMode="External"/><Relationship Id="rId17" Type="http://schemas.openxmlformats.org/officeDocument/2006/relationships/hyperlink" Target="https://podminky.urs.cz/item/CS_URS_2025_01/181951112" TargetMode="External"/><Relationship Id="rId25" Type="http://schemas.openxmlformats.org/officeDocument/2006/relationships/hyperlink" Target="https://podminky.urs.cz/item/CS_URS_2025_01/564952113" TargetMode="External"/><Relationship Id="rId33" Type="http://schemas.openxmlformats.org/officeDocument/2006/relationships/hyperlink" Target="https://podminky.urs.cz/item/CS_URS_2025_01/565155101" TargetMode="External"/><Relationship Id="rId38" Type="http://schemas.openxmlformats.org/officeDocument/2006/relationships/hyperlink" Target="https://podminky.urs.cz/item/CS_URS_2025_01/899132212" TargetMode="External"/><Relationship Id="rId46" Type="http://schemas.openxmlformats.org/officeDocument/2006/relationships/hyperlink" Target="https://podminky.urs.cz/item/CS_URS_2025_01/916131213" TargetMode="External"/><Relationship Id="rId59" Type="http://schemas.openxmlformats.org/officeDocument/2006/relationships/hyperlink" Target="https://podminky.urs.cz/item/CS_URS_2025_01/997221645" TargetMode="External"/><Relationship Id="rId20" Type="http://schemas.openxmlformats.org/officeDocument/2006/relationships/hyperlink" Target="https://podminky.urs.cz/item/CS_URS_2025_01/938908411" TargetMode="External"/><Relationship Id="rId41" Type="http://schemas.openxmlformats.org/officeDocument/2006/relationships/hyperlink" Target="https://podminky.urs.cz/item/CS_URS_2025_01/914511113" TargetMode="External"/><Relationship Id="rId54" Type="http://schemas.openxmlformats.org/officeDocument/2006/relationships/hyperlink" Target="https://podminky.urs.cz/item/CS_URS_2025_01/966007223" TargetMode="External"/><Relationship Id="rId62" Type="http://schemas.openxmlformats.org/officeDocument/2006/relationships/hyperlink" Target="https://podminky.urs.cz/item/CS_URS_2025_01/998225111" TargetMode="External"/><Relationship Id="rId1" Type="http://schemas.openxmlformats.org/officeDocument/2006/relationships/hyperlink" Target="https://podminky.urs.cz/item/CS_URS_2025_01/113106121" TargetMode="External"/><Relationship Id="rId6" Type="http://schemas.openxmlformats.org/officeDocument/2006/relationships/hyperlink" Target="https://podminky.urs.cz/item/CS_URS_2025_01/113201112" TargetMode="External"/><Relationship Id="rId15" Type="http://schemas.openxmlformats.org/officeDocument/2006/relationships/hyperlink" Target="https://podminky.urs.cz/item/CS_URS_2025_01/162751115" TargetMode="External"/><Relationship Id="rId23" Type="http://schemas.openxmlformats.org/officeDocument/2006/relationships/hyperlink" Target="https://podminky.urs.cz/item/CS_URS_2025_01/564910411" TargetMode="External"/><Relationship Id="rId28" Type="http://schemas.openxmlformats.org/officeDocument/2006/relationships/hyperlink" Target="https://podminky.urs.cz/item/CS_URS_2025_01/573111114" TargetMode="External"/><Relationship Id="rId36" Type="http://schemas.openxmlformats.org/officeDocument/2006/relationships/hyperlink" Target="https://podminky.urs.cz/item/CS_URS_2025_01/596991111" TargetMode="External"/><Relationship Id="rId49" Type="http://schemas.openxmlformats.org/officeDocument/2006/relationships/hyperlink" Target="https://podminky.urs.cz/item/CS_URS_2025_01/916991121" TargetMode="External"/><Relationship Id="rId57" Type="http://schemas.openxmlformats.org/officeDocument/2006/relationships/hyperlink" Target="https://podminky.urs.cz/item/CS_URS_2025_01/997221569" TargetMode="External"/><Relationship Id="rId10" Type="http://schemas.openxmlformats.org/officeDocument/2006/relationships/hyperlink" Target="https://podminky.urs.cz/item/CS_URS_2025_01/132251102" TargetMode="External"/><Relationship Id="rId31" Type="http://schemas.openxmlformats.org/officeDocument/2006/relationships/hyperlink" Target="https://podminky.urs.cz/item/CS_URS_2025_01/577133111" TargetMode="External"/><Relationship Id="rId44" Type="http://schemas.openxmlformats.org/officeDocument/2006/relationships/hyperlink" Target="https://podminky.urs.cz/item/CS_URS_2025_01/915223121" TargetMode="External"/><Relationship Id="rId52" Type="http://schemas.openxmlformats.org/officeDocument/2006/relationships/hyperlink" Target="https://podminky.urs.cz/item/CS_URS_2025_01/966006132" TargetMode="External"/><Relationship Id="rId60" Type="http://schemas.openxmlformats.org/officeDocument/2006/relationships/hyperlink" Target="https://podminky.urs.cz/item/CS_URS_2025_01/997221861" TargetMode="External"/><Relationship Id="rId4" Type="http://schemas.openxmlformats.org/officeDocument/2006/relationships/hyperlink" Target="https://podminky.urs.cz/item/CS_URS_2025_01/113154528" TargetMode="External"/><Relationship Id="rId9" Type="http://schemas.openxmlformats.org/officeDocument/2006/relationships/hyperlink" Target="https://podminky.urs.cz/item/CS_URS_2025_01/122251106" TargetMode="Externa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1.xml"/><Relationship Id="rId3" Type="http://schemas.openxmlformats.org/officeDocument/2006/relationships/hyperlink" Target="https://podminky.urs.cz/item/CS_URS_2023_02/210812011" TargetMode="External"/><Relationship Id="rId7" Type="http://schemas.openxmlformats.org/officeDocument/2006/relationships/hyperlink" Target="https://podminky.urs.cz/item/CS_URS_2023_02/220960120" TargetMode="External"/><Relationship Id="rId2" Type="http://schemas.openxmlformats.org/officeDocument/2006/relationships/hyperlink" Target="https://podminky.urs.cz/item/CS_URS_2023_02/228960036" TargetMode="External"/><Relationship Id="rId1" Type="http://schemas.openxmlformats.org/officeDocument/2006/relationships/hyperlink" Target="https://podminky.urs.cz/item/CS_URS_2023_02/228960031" TargetMode="External"/><Relationship Id="rId6" Type="http://schemas.openxmlformats.org/officeDocument/2006/relationships/hyperlink" Target="https://podminky.urs.cz/item/CS_URS_2023_02/220960036" TargetMode="External"/><Relationship Id="rId5" Type="http://schemas.openxmlformats.org/officeDocument/2006/relationships/hyperlink" Target="https://podminky.urs.cz/item/CS_URS_2023_02/220960031" TargetMode="External"/><Relationship Id="rId4" Type="http://schemas.openxmlformats.org/officeDocument/2006/relationships/hyperlink" Target="https://podminky.urs.cz/item/CS_URS_2023_02/220960201" TargetMode="External"/></Relationships>
</file>

<file path=xl/worksheets/_rels/sheet2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228061701" TargetMode="External"/><Relationship Id="rId18" Type="http://schemas.openxmlformats.org/officeDocument/2006/relationships/hyperlink" Target="https://podminky.urs.cz/item/CS_URS_2023_02/210220002" TargetMode="External"/><Relationship Id="rId26" Type="http://schemas.openxmlformats.org/officeDocument/2006/relationships/hyperlink" Target="https://podminky.urs.cz/item/CS_URS_2023_02/460391123" TargetMode="External"/><Relationship Id="rId3" Type="http://schemas.openxmlformats.org/officeDocument/2006/relationships/hyperlink" Target="https://podminky.urs.cz/item/CS_URS_2023_02/218813112" TargetMode="External"/><Relationship Id="rId21" Type="http://schemas.openxmlformats.org/officeDocument/2006/relationships/hyperlink" Target="https://podminky.urs.cz/item/CS_URS_2023_02/210812111" TargetMode="External"/><Relationship Id="rId34" Type="http://schemas.openxmlformats.org/officeDocument/2006/relationships/hyperlink" Target="https://podminky.urs.cz/item/CS_URS_2023_02/460431262" TargetMode="External"/><Relationship Id="rId7" Type="http://schemas.openxmlformats.org/officeDocument/2006/relationships/hyperlink" Target="https://podminky.urs.cz/item/CS_URS_2023_02/468051121" TargetMode="External"/><Relationship Id="rId12" Type="http://schemas.openxmlformats.org/officeDocument/2006/relationships/hyperlink" Target="https://podminky.urs.cz/item/CS_URS_2023_02/228960134" TargetMode="External"/><Relationship Id="rId17" Type="http://schemas.openxmlformats.org/officeDocument/2006/relationships/hyperlink" Target="https://podminky.urs.cz/item/CS_URS_2023_02/210204105" TargetMode="External"/><Relationship Id="rId25" Type="http://schemas.openxmlformats.org/officeDocument/2006/relationships/hyperlink" Target="https://podminky.urs.cz/item/CS_URS_2023_02/460131113" TargetMode="External"/><Relationship Id="rId33" Type="http://schemas.openxmlformats.org/officeDocument/2006/relationships/hyperlink" Target="https://podminky.urs.cz/item/CS_URS_2023_02/460431162" TargetMode="External"/><Relationship Id="rId2" Type="http://schemas.openxmlformats.org/officeDocument/2006/relationships/hyperlink" Target="https://podminky.urs.cz/item/CS_URS_2023_02/218813111" TargetMode="External"/><Relationship Id="rId16" Type="http://schemas.openxmlformats.org/officeDocument/2006/relationships/hyperlink" Target="https://podminky.urs.cz/item/CS_URS_2023_02/210204011" TargetMode="External"/><Relationship Id="rId20" Type="http://schemas.openxmlformats.org/officeDocument/2006/relationships/hyperlink" Target="https://podminky.urs.cz/item/CS_URS_2023_02/460791214" TargetMode="External"/><Relationship Id="rId29" Type="http://schemas.openxmlformats.org/officeDocument/2006/relationships/hyperlink" Target="https://podminky.urs.cz/item/CS_URS_2023_02/460161422" TargetMode="External"/><Relationship Id="rId1" Type="http://schemas.openxmlformats.org/officeDocument/2006/relationships/hyperlink" Target="https://podminky.urs.cz/item/CS_URS_2023_02/218813033" TargetMode="External"/><Relationship Id="rId6" Type="http://schemas.openxmlformats.org/officeDocument/2006/relationships/hyperlink" Target="https://podminky.urs.cz/item/CS_URS_2023_02/218204105" TargetMode="External"/><Relationship Id="rId11" Type="http://schemas.openxmlformats.org/officeDocument/2006/relationships/hyperlink" Target="https://podminky.urs.cz/item/CS_URS_2023_02/469972121" TargetMode="External"/><Relationship Id="rId24" Type="http://schemas.openxmlformats.org/officeDocument/2006/relationships/hyperlink" Target="https://podminky.urs.cz/item/CS_URS_2023_02/741122025" TargetMode="External"/><Relationship Id="rId32" Type="http://schemas.openxmlformats.org/officeDocument/2006/relationships/hyperlink" Target="https://podminky.urs.cz/item/CS_URS_2023_02/460661113" TargetMode="External"/><Relationship Id="rId5" Type="http://schemas.openxmlformats.org/officeDocument/2006/relationships/hyperlink" Target="https://podminky.urs.cz/item/CS_URS_2023_02/218204011" TargetMode="External"/><Relationship Id="rId15" Type="http://schemas.openxmlformats.org/officeDocument/2006/relationships/hyperlink" Target="https://podminky.urs.cz/item/CS_URS_2023_02/210203901" TargetMode="External"/><Relationship Id="rId23" Type="http://schemas.openxmlformats.org/officeDocument/2006/relationships/hyperlink" Target="https://podminky.urs.cz/item/CS_URS_2023_02/210812033" TargetMode="External"/><Relationship Id="rId28" Type="http://schemas.openxmlformats.org/officeDocument/2006/relationships/hyperlink" Target="https://podminky.urs.cz/item/CS_URS_2023_02/460161252" TargetMode="External"/><Relationship Id="rId36" Type="http://schemas.openxmlformats.org/officeDocument/2006/relationships/drawing" Target="../drawings/drawing22.xml"/><Relationship Id="rId10" Type="http://schemas.openxmlformats.org/officeDocument/2006/relationships/hyperlink" Target="https://podminky.urs.cz/item/CS_URS_2023_02/469972111" TargetMode="External"/><Relationship Id="rId19" Type="http://schemas.openxmlformats.org/officeDocument/2006/relationships/hyperlink" Target="https://podminky.urs.cz/item/CS_URS_2023_02/460791212" TargetMode="External"/><Relationship Id="rId31" Type="http://schemas.openxmlformats.org/officeDocument/2006/relationships/hyperlink" Target="https://podminky.urs.cz/item/CS_URS_2023_02/460661112" TargetMode="External"/><Relationship Id="rId4" Type="http://schemas.openxmlformats.org/officeDocument/2006/relationships/hyperlink" Target="https://podminky.urs.cz/item/CS_URS_2023_02/218202013" TargetMode="External"/><Relationship Id="rId9" Type="http://schemas.openxmlformats.org/officeDocument/2006/relationships/hyperlink" Target="https://podminky.urs.cz/item/CS_URS_2023_02/469973111" TargetMode="External"/><Relationship Id="rId14" Type="http://schemas.openxmlformats.org/officeDocument/2006/relationships/hyperlink" Target="https://podminky.urs.cz/item/CS_URS_2023_02/742124002" TargetMode="External"/><Relationship Id="rId22" Type="http://schemas.openxmlformats.org/officeDocument/2006/relationships/hyperlink" Target="https://podminky.urs.cz/item/CS_URS_2023_02/210812112" TargetMode="External"/><Relationship Id="rId27" Type="http://schemas.openxmlformats.org/officeDocument/2006/relationships/hyperlink" Target="https://podminky.urs.cz/item/CS_URS_2023_02/460161152" TargetMode="External"/><Relationship Id="rId30" Type="http://schemas.openxmlformats.org/officeDocument/2006/relationships/hyperlink" Target="https://podminky.urs.cz/item/CS_URS_2023_02/460661111" TargetMode="External"/><Relationship Id="rId35" Type="http://schemas.openxmlformats.org/officeDocument/2006/relationships/hyperlink" Target="https://podminky.urs.cz/item/CS_URS_2023_02/460431442" TargetMode="External"/><Relationship Id="rId8" Type="http://schemas.openxmlformats.org/officeDocument/2006/relationships/hyperlink" Target="https://podminky.urs.cz/item/CS_URS_2023_02/460391123" TargetMode="Externa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81351003" TargetMode="External"/><Relationship Id="rId18" Type="http://schemas.openxmlformats.org/officeDocument/2006/relationships/hyperlink" Target="https://podminky.urs.cz/item/CS_URS_2025_01/938908411" TargetMode="External"/><Relationship Id="rId26" Type="http://schemas.openxmlformats.org/officeDocument/2006/relationships/hyperlink" Target="https://podminky.urs.cz/item/CS_URS_2025_01/577133111" TargetMode="External"/><Relationship Id="rId39" Type="http://schemas.openxmlformats.org/officeDocument/2006/relationships/hyperlink" Target="https://podminky.urs.cz/item/CS_URS_2025_01/966007223" TargetMode="External"/><Relationship Id="rId21" Type="http://schemas.openxmlformats.org/officeDocument/2006/relationships/hyperlink" Target="https://podminky.urs.cz/item/CS_URS_2025_01/564910411" TargetMode="External"/><Relationship Id="rId34" Type="http://schemas.openxmlformats.org/officeDocument/2006/relationships/hyperlink" Target="https://podminky.urs.cz/item/CS_URS_2025_01/915231112" TargetMode="External"/><Relationship Id="rId42" Type="http://schemas.openxmlformats.org/officeDocument/2006/relationships/hyperlink" Target="https://podminky.urs.cz/item/CS_URS_2025_01/997221569" TargetMode="External"/><Relationship Id="rId47" Type="http://schemas.openxmlformats.org/officeDocument/2006/relationships/drawing" Target="../drawings/drawing25.xml"/><Relationship Id="rId7" Type="http://schemas.openxmlformats.org/officeDocument/2006/relationships/hyperlink" Target="https://podminky.urs.cz/item/CS_URS_2025_01/113107144" TargetMode="External"/><Relationship Id="rId2" Type="http://schemas.openxmlformats.org/officeDocument/2006/relationships/hyperlink" Target="https://podminky.urs.cz/item/CS_URS_2025_01/171251201" TargetMode="External"/><Relationship Id="rId16" Type="http://schemas.openxmlformats.org/officeDocument/2006/relationships/hyperlink" Target="https://podminky.urs.cz/item/CS_URS_2025_01/113154528" TargetMode="External"/><Relationship Id="rId29" Type="http://schemas.openxmlformats.org/officeDocument/2006/relationships/hyperlink" Target="https://podminky.urs.cz/item/CS_URS_2025_01/596811120" TargetMode="External"/><Relationship Id="rId1" Type="http://schemas.openxmlformats.org/officeDocument/2006/relationships/hyperlink" Target="https://podminky.urs.cz/item/CS_URS_2025_01/162751115" TargetMode="External"/><Relationship Id="rId6" Type="http://schemas.openxmlformats.org/officeDocument/2006/relationships/hyperlink" Target="https://podminky.urs.cz/item/CS_URS_2025_01/113107142" TargetMode="External"/><Relationship Id="rId11" Type="http://schemas.openxmlformats.org/officeDocument/2006/relationships/hyperlink" Target="https://podminky.urs.cz/item/CS_URS_2025_01/122251106" TargetMode="External"/><Relationship Id="rId24" Type="http://schemas.openxmlformats.org/officeDocument/2006/relationships/hyperlink" Target="https://podminky.urs.cz/item/CS_URS_2025_01/573111114" TargetMode="External"/><Relationship Id="rId32" Type="http://schemas.openxmlformats.org/officeDocument/2006/relationships/hyperlink" Target="https://podminky.urs.cz/item/CS_URS_2025_01/915221112" TargetMode="External"/><Relationship Id="rId37" Type="http://schemas.openxmlformats.org/officeDocument/2006/relationships/hyperlink" Target="https://podminky.urs.cz/item/CS_URS_2025_01/919122112" TargetMode="External"/><Relationship Id="rId40" Type="http://schemas.openxmlformats.org/officeDocument/2006/relationships/hyperlink" Target="https://podminky.urs.cz/item/CS_URS_2025_01/979054441" TargetMode="External"/><Relationship Id="rId45" Type="http://schemas.openxmlformats.org/officeDocument/2006/relationships/hyperlink" Target="https://podminky.urs.cz/item/CS_URS_2025_01/997221861" TargetMode="External"/><Relationship Id="rId5" Type="http://schemas.openxmlformats.org/officeDocument/2006/relationships/hyperlink" Target="https://podminky.urs.cz/item/CS_URS_2025_01/113106121" TargetMode="External"/><Relationship Id="rId15" Type="http://schemas.openxmlformats.org/officeDocument/2006/relationships/hyperlink" Target="https://podminky.urs.cz/item/CS_URS_2025_01/185804312" TargetMode="External"/><Relationship Id="rId23" Type="http://schemas.openxmlformats.org/officeDocument/2006/relationships/hyperlink" Target="https://podminky.urs.cz/item/CS_URS_2025_01/565135101" TargetMode="External"/><Relationship Id="rId28" Type="http://schemas.openxmlformats.org/officeDocument/2006/relationships/hyperlink" Target="https://podminky.urs.cz/item/CS_URS_2025_01/577145112" TargetMode="External"/><Relationship Id="rId36" Type="http://schemas.openxmlformats.org/officeDocument/2006/relationships/hyperlink" Target="https://podminky.urs.cz/item/CS_URS_2025_01/916991121" TargetMode="External"/><Relationship Id="rId10" Type="http://schemas.openxmlformats.org/officeDocument/2006/relationships/hyperlink" Target="https://podminky.urs.cz/item/CS_URS_2025_01/121151103" TargetMode="External"/><Relationship Id="rId19" Type="http://schemas.openxmlformats.org/officeDocument/2006/relationships/hyperlink" Target="https://podminky.urs.cz/item/CS_URS_2025_01/564851011" TargetMode="External"/><Relationship Id="rId31" Type="http://schemas.openxmlformats.org/officeDocument/2006/relationships/hyperlink" Target="https://podminky.urs.cz/item/CS_URS_2025_01/911331131" TargetMode="External"/><Relationship Id="rId44" Type="http://schemas.openxmlformats.org/officeDocument/2006/relationships/hyperlink" Target="https://podminky.urs.cz/item/CS_URS_2025_01/997221645" TargetMode="External"/><Relationship Id="rId4" Type="http://schemas.openxmlformats.org/officeDocument/2006/relationships/hyperlink" Target="https://podminky.urs.cz/item/CS_URS_2025_01/171201231" TargetMode="External"/><Relationship Id="rId9" Type="http://schemas.openxmlformats.org/officeDocument/2006/relationships/hyperlink" Target="https://podminky.urs.cz/item/CS_URS_2025_01/113202111" TargetMode="External"/><Relationship Id="rId14" Type="http://schemas.openxmlformats.org/officeDocument/2006/relationships/hyperlink" Target="https://podminky.urs.cz/item/CS_URS_2025_01/181411131" TargetMode="External"/><Relationship Id="rId22" Type="http://schemas.openxmlformats.org/officeDocument/2006/relationships/hyperlink" Target="https://podminky.urs.cz/item/CS_URS_2025_01/564952113" TargetMode="External"/><Relationship Id="rId27" Type="http://schemas.openxmlformats.org/officeDocument/2006/relationships/hyperlink" Target="https://podminky.urs.cz/item/CS_URS_2025_01/577134111" TargetMode="External"/><Relationship Id="rId30" Type="http://schemas.openxmlformats.org/officeDocument/2006/relationships/hyperlink" Target="https://podminky.urs.cz/item/CS_URS_2025_01/596991111" TargetMode="External"/><Relationship Id="rId35" Type="http://schemas.openxmlformats.org/officeDocument/2006/relationships/hyperlink" Target="https://podminky.urs.cz/item/CS_URS_2025_01/916131213" TargetMode="External"/><Relationship Id="rId43" Type="http://schemas.openxmlformats.org/officeDocument/2006/relationships/hyperlink" Target="https://podminky.urs.cz/item/CS_URS_2025_01/997221561" TargetMode="External"/><Relationship Id="rId8" Type="http://schemas.openxmlformats.org/officeDocument/2006/relationships/hyperlink" Target="https://podminky.urs.cz/item/CS_URS_2025_01/113107222" TargetMode="External"/><Relationship Id="rId3" Type="http://schemas.openxmlformats.org/officeDocument/2006/relationships/hyperlink" Target="https://podminky.urs.cz/item/CS_URS_2025_01/181951112" TargetMode="External"/><Relationship Id="rId12" Type="http://schemas.openxmlformats.org/officeDocument/2006/relationships/hyperlink" Target="https://podminky.urs.cz/item/CS_URS_2025_01/132251102" TargetMode="External"/><Relationship Id="rId17" Type="http://schemas.openxmlformats.org/officeDocument/2006/relationships/hyperlink" Target="https://podminky.urs.cz/item/CS_URS_2025_01/915621111" TargetMode="External"/><Relationship Id="rId25" Type="http://schemas.openxmlformats.org/officeDocument/2006/relationships/hyperlink" Target="https://podminky.urs.cz/item/CS_URS_2025_01/573231107" TargetMode="External"/><Relationship Id="rId33" Type="http://schemas.openxmlformats.org/officeDocument/2006/relationships/hyperlink" Target="https://podminky.urs.cz/item/CS_URS_2025_01/915223121" TargetMode="External"/><Relationship Id="rId38" Type="http://schemas.openxmlformats.org/officeDocument/2006/relationships/hyperlink" Target="https://podminky.urs.cz/item/CS_URS_2025_01/919735113" TargetMode="External"/><Relationship Id="rId46" Type="http://schemas.openxmlformats.org/officeDocument/2006/relationships/hyperlink" Target="https://podminky.urs.cz/item/CS_URS_2025_01/998225111" TargetMode="External"/><Relationship Id="rId20" Type="http://schemas.openxmlformats.org/officeDocument/2006/relationships/hyperlink" Target="https://podminky.urs.cz/item/CS_URS_2025_01/564871011" TargetMode="External"/><Relationship Id="rId41" Type="http://schemas.openxmlformats.org/officeDocument/2006/relationships/hyperlink" Target="https://podminky.urs.cz/item/CS_URS_2025_01/997221612" TargetMode="Externa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220960201" TargetMode="External"/><Relationship Id="rId13" Type="http://schemas.openxmlformats.org/officeDocument/2006/relationships/hyperlink" Target="https://podminky.urs.cz/item/CS_URS_2023_02/220960032" TargetMode="External"/><Relationship Id="rId3" Type="http://schemas.openxmlformats.org/officeDocument/2006/relationships/hyperlink" Target="https://podminky.urs.cz/item/CS_URS_2023_02/228960041" TargetMode="External"/><Relationship Id="rId7" Type="http://schemas.openxmlformats.org/officeDocument/2006/relationships/hyperlink" Target="https://podminky.urs.cz/item/CS_URS_2023_02/210812061" TargetMode="External"/><Relationship Id="rId12" Type="http://schemas.openxmlformats.org/officeDocument/2006/relationships/hyperlink" Target="https://podminky.urs.cz/item/CS_URS_2023_02/220960031" TargetMode="External"/><Relationship Id="rId2" Type="http://schemas.openxmlformats.org/officeDocument/2006/relationships/hyperlink" Target="https://podminky.urs.cz/item/CS_URS_2023_02/228960036" TargetMode="External"/><Relationship Id="rId16" Type="http://schemas.openxmlformats.org/officeDocument/2006/relationships/drawing" Target="../drawings/drawing26.xml"/><Relationship Id="rId1" Type="http://schemas.openxmlformats.org/officeDocument/2006/relationships/hyperlink" Target="https://podminky.urs.cz/item/CS_URS_2023_02/228960031" TargetMode="External"/><Relationship Id="rId6" Type="http://schemas.openxmlformats.org/officeDocument/2006/relationships/hyperlink" Target="https://podminky.urs.cz/item/CS_URS_2023_02/210812011" TargetMode="External"/><Relationship Id="rId11" Type="http://schemas.openxmlformats.org/officeDocument/2006/relationships/hyperlink" Target="https://podminky.urs.cz/item/CS_URS_2023_02/220960044" TargetMode="External"/><Relationship Id="rId5" Type="http://schemas.openxmlformats.org/officeDocument/2006/relationships/hyperlink" Target="https://podminky.urs.cz/item/CS_URS_2023_02/228960126" TargetMode="External"/><Relationship Id="rId15" Type="http://schemas.openxmlformats.org/officeDocument/2006/relationships/hyperlink" Target="https://podminky.urs.cz/item/CS_URS_2023_02/220960120" TargetMode="External"/><Relationship Id="rId10" Type="http://schemas.openxmlformats.org/officeDocument/2006/relationships/hyperlink" Target="https://podminky.urs.cz/item/CS_URS_2023_02/220960041" TargetMode="External"/><Relationship Id="rId4" Type="http://schemas.openxmlformats.org/officeDocument/2006/relationships/hyperlink" Target="https://podminky.urs.cz/item/CS_URS_2023_02/228960044" TargetMode="External"/><Relationship Id="rId9" Type="http://schemas.openxmlformats.org/officeDocument/2006/relationships/hyperlink" Target="https://podminky.urs.cz/item/CS_URS_2023_02/220960143" TargetMode="External"/><Relationship Id="rId14" Type="http://schemas.openxmlformats.org/officeDocument/2006/relationships/hyperlink" Target="https://podminky.urs.cz/item/CS_URS_2023_02/220960036" TargetMode="Externa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469973111" TargetMode="External"/><Relationship Id="rId13" Type="http://schemas.openxmlformats.org/officeDocument/2006/relationships/hyperlink" Target="https://podminky.urs.cz/item/CS_URS_2023_02/742124002" TargetMode="External"/><Relationship Id="rId18" Type="http://schemas.openxmlformats.org/officeDocument/2006/relationships/hyperlink" Target="https://podminky.urs.cz/item/CS_URS_2023_02/210812111" TargetMode="External"/><Relationship Id="rId26" Type="http://schemas.openxmlformats.org/officeDocument/2006/relationships/hyperlink" Target="https://podminky.urs.cz/item/CS_URS_2023_02/460661112" TargetMode="External"/><Relationship Id="rId3" Type="http://schemas.openxmlformats.org/officeDocument/2006/relationships/hyperlink" Target="https://podminky.urs.cz/item/CS_URS_2023_02/218813111" TargetMode="External"/><Relationship Id="rId21" Type="http://schemas.openxmlformats.org/officeDocument/2006/relationships/hyperlink" Target="https://podminky.urs.cz/item/CS_URS_2023_02/460131113" TargetMode="External"/><Relationship Id="rId7" Type="http://schemas.openxmlformats.org/officeDocument/2006/relationships/hyperlink" Target="https://podminky.urs.cz/item/CS_URS_2023_02/460391123" TargetMode="External"/><Relationship Id="rId12" Type="http://schemas.openxmlformats.org/officeDocument/2006/relationships/hyperlink" Target="https://podminky.urs.cz/item/CS_URS_2023_02/228061701" TargetMode="External"/><Relationship Id="rId17" Type="http://schemas.openxmlformats.org/officeDocument/2006/relationships/hyperlink" Target="https://podminky.urs.cz/item/CS_URS_2023_02/210812082" TargetMode="External"/><Relationship Id="rId25" Type="http://schemas.openxmlformats.org/officeDocument/2006/relationships/hyperlink" Target="https://podminky.urs.cz/item/CS_URS_2023_02/460661111" TargetMode="External"/><Relationship Id="rId2" Type="http://schemas.openxmlformats.org/officeDocument/2006/relationships/hyperlink" Target="https://podminky.urs.cz/item/CS_URS_2023_02/218813082" TargetMode="External"/><Relationship Id="rId16" Type="http://schemas.openxmlformats.org/officeDocument/2006/relationships/hyperlink" Target="https://podminky.urs.cz/item/CS_URS_2023_02/460791214" TargetMode="External"/><Relationship Id="rId20" Type="http://schemas.openxmlformats.org/officeDocument/2006/relationships/hyperlink" Target="https://podminky.urs.cz/item/CS_URS_2023_02/210812033" TargetMode="External"/><Relationship Id="rId29" Type="http://schemas.openxmlformats.org/officeDocument/2006/relationships/drawing" Target="../drawings/drawing27.xml"/><Relationship Id="rId1" Type="http://schemas.openxmlformats.org/officeDocument/2006/relationships/hyperlink" Target="https://podminky.urs.cz/item/CS_URS_2023_02/218813033" TargetMode="External"/><Relationship Id="rId6" Type="http://schemas.openxmlformats.org/officeDocument/2006/relationships/hyperlink" Target="https://podminky.urs.cz/item/CS_URS_2023_02/468051121" TargetMode="External"/><Relationship Id="rId11" Type="http://schemas.openxmlformats.org/officeDocument/2006/relationships/hyperlink" Target="https://podminky.urs.cz/item/CS_URS_2023_02/228960134" TargetMode="External"/><Relationship Id="rId24" Type="http://schemas.openxmlformats.org/officeDocument/2006/relationships/hyperlink" Target="https://podminky.urs.cz/item/CS_URS_2023_02/460161252" TargetMode="External"/><Relationship Id="rId5" Type="http://schemas.openxmlformats.org/officeDocument/2006/relationships/hyperlink" Target="https://podminky.urs.cz/item/CS_URS_2023_02/228960005" TargetMode="External"/><Relationship Id="rId15" Type="http://schemas.openxmlformats.org/officeDocument/2006/relationships/hyperlink" Target="https://podminky.urs.cz/item/CS_URS_2023_02/460791212" TargetMode="External"/><Relationship Id="rId23" Type="http://schemas.openxmlformats.org/officeDocument/2006/relationships/hyperlink" Target="https://podminky.urs.cz/item/CS_URS_2023_02/460161152" TargetMode="External"/><Relationship Id="rId28" Type="http://schemas.openxmlformats.org/officeDocument/2006/relationships/hyperlink" Target="https://podminky.urs.cz/item/CS_URS_2023_02/460431262" TargetMode="External"/><Relationship Id="rId10" Type="http://schemas.openxmlformats.org/officeDocument/2006/relationships/hyperlink" Target="https://podminky.urs.cz/item/CS_URS_2023_02/469972121" TargetMode="External"/><Relationship Id="rId19" Type="http://schemas.openxmlformats.org/officeDocument/2006/relationships/hyperlink" Target="https://podminky.urs.cz/item/CS_URS_2023_02/210812112" TargetMode="External"/><Relationship Id="rId4" Type="http://schemas.openxmlformats.org/officeDocument/2006/relationships/hyperlink" Target="https://podminky.urs.cz/item/CS_URS_2023_02/218813112" TargetMode="External"/><Relationship Id="rId9" Type="http://schemas.openxmlformats.org/officeDocument/2006/relationships/hyperlink" Target="https://podminky.urs.cz/item/CS_URS_2023_02/469972111" TargetMode="External"/><Relationship Id="rId14" Type="http://schemas.openxmlformats.org/officeDocument/2006/relationships/hyperlink" Target="https://podminky.urs.cz/item/CS_URS_2023_02/210220002" TargetMode="External"/><Relationship Id="rId22" Type="http://schemas.openxmlformats.org/officeDocument/2006/relationships/hyperlink" Target="https://podminky.urs.cz/item/CS_URS_2023_02/460391123" TargetMode="External"/><Relationship Id="rId27" Type="http://schemas.openxmlformats.org/officeDocument/2006/relationships/hyperlink" Target="https://podminky.urs.cz/item/CS_URS_2023_02/460431162" TargetMode="External"/></Relationships>
</file>

<file path=xl/worksheets/_rels/sheet2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81411132" TargetMode="External"/><Relationship Id="rId18" Type="http://schemas.openxmlformats.org/officeDocument/2006/relationships/hyperlink" Target="https://podminky.urs.cz/item/CS_URS_2025_01/564910411" TargetMode="External"/><Relationship Id="rId26" Type="http://schemas.openxmlformats.org/officeDocument/2006/relationships/hyperlink" Target="https://podminky.urs.cz/item/CS_URS_2025_01/577166111" TargetMode="External"/><Relationship Id="rId39" Type="http://schemas.openxmlformats.org/officeDocument/2006/relationships/hyperlink" Target="https://podminky.urs.cz/item/CS_URS_2025_01/916131213" TargetMode="External"/><Relationship Id="rId21" Type="http://schemas.openxmlformats.org/officeDocument/2006/relationships/hyperlink" Target="https://podminky.urs.cz/item/CS_URS_2025_01/565176103" TargetMode="External"/><Relationship Id="rId34" Type="http://schemas.openxmlformats.org/officeDocument/2006/relationships/hyperlink" Target="https://podminky.urs.cz/item/CS_URS_2025_01/915223111" TargetMode="External"/><Relationship Id="rId42" Type="http://schemas.openxmlformats.org/officeDocument/2006/relationships/hyperlink" Target="https://podminky.urs.cz/item/CS_URS_2025_01/919122112" TargetMode="External"/><Relationship Id="rId47" Type="http://schemas.openxmlformats.org/officeDocument/2006/relationships/hyperlink" Target="https://podminky.urs.cz/item/CS_URS_2025_01/966007222" TargetMode="External"/><Relationship Id="rId50" Type="http://schemas.openxmlformats.org/officeDocument/2006/relationships/hyperlink" Target="https://podminky.urs.cz/item/CS_URS_2025_01/997221561" TargetMode="External"/><Relationship Id="rId55" Type="http://schemas.openxmlformats.org/officeDocument/2006/relationships/hyperlink" Target="https://podminky.urs.cz/item/CS_URS_2025_01/998225111" TargetMode="External"/><Relationship Id="rId7" Type="http://schemas.openxmlformats.org/officeDocument/2006/relationships/hyperlink" Target="https://podminky.urs.cz/item/CS_URS_2025_01/121151103" TargetMode="External"/><Relationship Id="rId2" Type="http://schemas.openxmlformats.org/officeDocument/2006/relationships/hyperlink" Target="https://podminky.urs.cz/item/CS_URS_2025_01/113107142" TargetMode="External"/><Relationship Id="rId16" Type="http://schemas.openxmlformats.org/officeDocument/2006/relationships/hyperlink" Target="https://podminky.urs.cz/item/CS_URS_2025_01/185804312" TargetMode="External"/><Relationship Id="rId29" Type="http://schemas.openxmlformats.org/officeDocument/2006/relationships/hyperlink" Target="https://podminky.urs.cz/item/CS_URS_2025_01/911331131" TargetMode="External"/><Relationship Id="rId11" Type="http://schemas.openxmlformats.org/officeDocument/2006/relationships/hyperlink" Target="https://podminky.urs.cz/item/CS_URS_2025_01/181351003" TargetMode="External"/><Relationship Id="rId24" Type="http://schemas.openxmlformats.org/officeDocument/2006/relationships/hyperlink" Target="https://podminky.urs.cz/item/CS_URS_2025_01/576133211" TargetMode="External"/><Relationship Id="rId32" Type="http://schemas.openxmlformats.org/officeDocument/2006/relationships/hyperlink" Target="https://podminky.urs.cz/item/CS_URS_2025_01/915221112" TargetMode="External"/><Relationship Id="rId37" Type="http://schemas.openxmlformats.org/officeDocument/2006/relationships/hyperlink" Target="https://podminky.urs.cz/item/CS_URS_2025_01/915611111" TargetMode="External"/><Relationship Id="rId40" Type="http://schemas.openxmlformats.org/officeDocument/2006/relationships/hyperlink" Target="https://podminky.urs.cz/item/CS_URS_2025_01/916231213" TargetMode="External"/><Relationship Id="rId45" Type="http://schemas.openxmlformats.org/officeDocument/2006/relationships/hyperlink" Target="https://podminky.urs.cz/item/CS_URS_2024_01/966006132" TargetMode="External"/><Relationship Id="rId53" Type="http://schemas.openxmlformats.org/officeDocument/2006/relationships/hyperlink" Target="https://podminky.urs.cz/item/CS_URS_2025_01/997221645" TargetMode="External"/><Relationship Id="rId5" Type="http://schemas.openxmlformats.org/officeDocument/2006/relationships/hyperlink" Target="https://podminky.urs.cz/item/CS_URS_2025_01/113107222" TargetMode="External"/><Relationship Id="rId10" Type="http://schemas.openxmlformats.org/officeDocument/2006/relationships/hyperlink" Target="https://podminky.urs.cz/item/CS_URS_2025_01/171251201" TargetMode="External"/><Relationship Id="rId19" Type="http://schemas.openxmlformats.org/officeDocument/2006/relationships/hyperlink" Target="https://podminky.urs.cz/item/CS_URS_2025_01/564952111" TargetMode="External"/><Relationship Id="rId31" Type="http://schemas.openxmlformats.org/officeDocument/2006/relationships/hyperlink" Target="https://podminky.urs.cz/item/CS_URS_2025_01/915211112" TargetMode="External"/><Relationship Id="rId44" Type="http://schemas.openxmlformats.org/officeDocument/2006/relationships/hyperlink" Target="https://podminky.urs.cz/item/CS_URS_2025_01/938908411" TargetMode="External"/><Relationship Id="rId52" Type="http://schemas.openxmlformats.org/officeDocument/2006/relationships/hyperlink" Target="https://podminky.urs.cz/item/CS_URS_2025_01/997221615" TargetMode="External"/><Relationship Id="rId4" Type="http://schemas.openxmlformats.org/officeDocument/2006/relationships/hyperlink" Target="https://podminky.urs.cz/item/CS_URS_2025_01/113107182" TargetMode="External"/><Relationship Id="rId9" Type="http://schemas.openxmlformats.org/officeDocument/2006/relationships/hyperlink" Target="https://podminky.urs.cz/item/CS_URS_2025_01/162751115" TargetMode="External"/><Relationship Id="rId14" Type="http://schemas.openxmlformats.org/officeDocument/2006/relationships/hyperlink" Target="https://podminky.urs.cz/item/CS_URS_2025_01/181951112" TargetMode="External"/><Relationship Id="rId22" Type="http://schemas.openxmlformats.org/officeDocument/2006/relationships/hyperlink" Target="https://podminky.urs.cz/item/CS_URS_2025_01/573111114" TargetMode="External"/><Relationship Id="rId27" Type="http://schemas.openxmlformats.org/officeDocument/2006/relationships/hyperlink" Target="https://podminky.urs.cz/item/CS_URS_2025_01/596811120" TargetMode="External"/><Relationship Id="rId30" Type="http://schemas.openxmlformats.org/officeDocument/2006/relationships/hyperlink" Target="https://podminky.urs.cz/item/CS_URS_2024_01/914511111" TargetMode="External"/><Relationship Id="rId35" Type="http://schemas.openxmlformats.org/officeDocument/2006/relationships/hyperlink" Target="https://podminky.urs.cz/item/CS_URS_2025_01/915223121" TargetMode="External"/><Relationship Id="rId43" Type="http://schemas.openxmlformats.org/officeDocument/2006/relationships/hyperlink" Target="https://podminky.urs.cz/item/CS_URS_2025_01/919735113" TargetMode="External"/><Relationship Id="rId48" Type="http://schemas.openxmlformats.org/officeDocument/2006/relationships/hyperlink" Target="https://podminky.urs.cz/item/CS_URS_2025_01/966007223" TargetMode="External"/><Relationship Id="rId56" Type="http://schemas.openxmlformats.org/officeDocument/2006/relationships/drawing" Target="../drawings/drawing28.xml"/><Relationship Id="rId8" Type="http://schemas.openxmlformats.org/officeDocument/2006/relationships/hyperlink" Target="https://podminky.urs.cz/item/CS_URS_2025_01/132251102" TargetMode="External"/><Relationship Id="rId51" Type="http://schemas.openxmlformats.org/officeDocument/2006/relationships/hyperlink" Target="https://podminky.urs.cz/item/CS_URS_2025_01/997221569" TargetMode="External"/><Relationship Id="rId3" Type="http://schemas.openxmlformats.org/officeDocument/2006/relationships/hyperlink" Target="https://podminky.urs.cz/item/CS_URS_2025_01/113107144" TargetMode="External"/><Relationship Id="rId12" Type="http://schemas.openxmlformats.org/officeDocument/2006/relationships/hyperlink" Target="https://podminky.urs.cz/item/CS_URS_2025_01/181411131" TargetMode="External"/><Relationship Id="rId17" Type="http://schemas.openxmlformats.org/officeDocument/2006/relationships/hyperlink" Target="https://podminky.urs.cz/item/CS_URS_2025_01/564851011" TargetMode="External"/><Relationship Id="rId25" Type="http://schemas.openxmlformats.org/officeDocument/2006/relationships/hyperlink" Target="https://podminky.urs.cz/item/CS_URS_2025_01/577133111" TargetMode="External"/><Relationship Id="rId33" Type="http://schemas.openxmlformats.org/officeDocument/2006/relationships/hyperlink" Target="https://podminky.urs.cz/item/CS_URS_2025_01/915221122" TargetMode="External"/><Relationship Id="rId38" Type="http://schemas.openxmlformats.org/officeDocument/2006/relationships/hyperlink" Target="https://podminky.urs.cz/item/CS_URS_2025_01/915621111" TargetMode="External"/><Relationship Id="rId46" Type="http://schemas.openxmlformats.org/officeDocument/2006/relationships/hyperlink" Target="https://podminky.urs.cz/item/CS_URS_2025_01/966007221" TargetMode="External"/><Relationship Id="rId20" Type="http://schemas.openxmlformats.org/officeDocument/2006/relationships/hyperlink" Target="https://podminky.urs.cz/item/CS_URS_2025_01/564952113" TargetMode="External"/><Relationship Id="rId41" Type="http://schemas.openxmlformats.org/officeDocument/2006/relationships/hyperlink" Target="https://podminky.urs.cz/item/CS_URS_2025_01/916991121" TargetMode="External"/><Relationship Id="rId54" Type="http://schemas.openxmlformats.org/officeDocument/2006/relationships/hyperlink" Target="https://podminky.urs.cz/item/CS_URS_2025_01/997221655" TargetMode="External"/><Relationship Id="rId1" Type="http://schemas.openxmlformats.org/officeDocument/2006/relationships/hyperlink" Target="https://podminky.urs.cz/item/CS_URS_2025_01/113106121" TargetMode="External"/><Relationship Id="rId6" Type="http://schemas.openxmlformats.org/officeDocument/2006/relationships/hyperlink" Target="https://podminky.urs.cz/item/CS_URS_2025_01/113202111" TargetMode="External"/><Relationship Id="rId15" Type="http://schemas.openxmlformats.org/officeDocument/2006/relationships/hyperlink" Target="https://podminky.urs.cz/item/CS_URS_2025_01/182311123" TargetMode="External"/><Relationship Id="rId23" Type="http://schemas.openxmlformats.org/officeDocument/2006/relationships/hyperlink" Target="https://podminky.urs.cz/item/CS_URS_2025_01/573211107" TargetMode="External"/><Relationship Id="rId28" Type="http://schemas.openxmlformats.org/officeDocument/2006/relationships/hyperlink" Target="https://podminky.urs.cz/item/CS_URS_2025_01/596991111" TargetMode="External"/><Relationship Id="rId36" Type="http://schemas.openxmlformats.org/officeDocument/2006/relationships/hyperlink" Target="https://podminky.urs.cz/item/CS_URS_2025_01/915231112" TargetMode="External"/><Relationship Id="rId49" Type="http://schemas.openxmlformats.org/officeDocument/2006/relationships/hyperlink" Target="https://podminky.urs.cz/item/CS_URS_2025_01/979054441" TargetMode="Externa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220960201" TargetMode="External"/><Relationship Id="rId13" Type="http://schemas.openxmlformats.org/officeDocument/2006/relationships/hyperlink" Target="https://podminky.urs.cz/item/CS_URS_2023_02/220960120" TargetMode="External"/><Relationship Id="rId3" Type="http://schemas.openxmlformats.org/officeDocument/2006/relationships/hyperlink" Target="https://podminky.urs.cz/item/CS_URS_2023_02/228960041" TargetMode="External"/><Relationship Id="rId7" Type="http://schemas.openxmlformats.org/officeDocument/2006/relationships/hyperlink" Target="https://podminky.urs.cz/item/CS_URS_2023_02/210812061" TargetMode="External"/><Relationship Id="rId12" Type="http://schemas.openxmlformats.org/officeDocument/2006/relationships/hyperlink" Target="https://podminky.urs.cz/item/CS_URS_2023_02/220960036" TargetMode="External"/><Relationship Id="rId2" Type="http://schemas.openxmlformats.org/officeDocument/2006/relationships/hyperlink" Target="https://podminky.urs.cz/item/CS_URS_2023_02/228960036" TargetMode="External"/><Relationship Id="rId1" Type="http://schemas.openxmlformats.org/officeDocument/2006/relationships/hyperlink" Target="https://podminky.urs.cz/item/CS_URS_2023_02/228960031" TargetMode="External"/><Relationship Id="rId6" Type="http://schemas.openxmlformats.org/officeDocument/2006/relationships/hyperlink" Target="https://podminky.urs.cz/item/CS_URS_2023_02/210812011" TargetMode="External"/><Relationship Id="rId11" Type="http://schemas.openxmlformats.org/officeDocument/2006/relationships/hyperlink" Target="https://podminky.urs.cz/item/CS_URS_2023_02/220960031" TargetMode="External"/><Relationship Id="rId5" Type="http://schemas.openxmlformats.org/officeDocument/2006/relationships/hyperlink" Target="https://podminky.urs.cz/item/CS_URS_2023_02/228960126" TargetMode="External"/><Relationship Id="rId10" Type="http://schemas.openxmlformats.org/officeDocument/2006/relationships/hyperlink" Target="https://podminky.urs.cz/item/CS_URS_2023_02/220960044" TargetMode="External"/><Relationship Id="rId4" Type="http://schemas.openxmlformats.org/officeDocument/2006/relationships/hyperlink" Target="https://podminky.urs.cz/item/CS_URS_2023_02/228960044" TargetMode="External"/><Relationship Id="rId9" Type="http://schemas.openxmlformats.org/officeDocument/2006/relationships/hyperlink" Target="https://podminky.urs.cz/item/CS_URS_2023_02/220960041" TargetMode="External"/><Relationship Id="rId14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469973111" TargetMode="External"/><Relationship Id="rId13" Type="http://schemas.openxmlformats.org/officeDocument/2006/relationships/hyperlink" Target="https://podminky.urs.cz/item/CS_URS_2023_02/742124002" TargetMode="External"/><Relationship Id="rId18" Type="http://schemas.openxmlformats.org/officeDocument/2006/relationships/hyperlink" Target="https://podminky.urs.cz/item/CS_URS_2023_02/210812111" TargetMode="External"/><Relationship Id="rId26" Type="http://schemas.openxmlformats.org/officeDocument/2006/relationships/hyperlink" Target="https://podminky.urs.cz/item/CS_URS_2023_02/460661112" TargetMode="External"/><Relationship Id="rId3" Type="http://schemas.openxmlformats.org/officeDocument/2006/relationships/hyperlink" Target="https://podminky.urs.cz/item/CS_URS_2023_02/218813111" TargetMode="External"/><Relationship Id="rId21" Type="http://schemas.openxmlformats.org/officeDocument/2006/relationships/hyperlink" Target="https://podminky.urs.cz/item/CS_URS_2023_02/460131113" TargetMode="External"/><Relationship Id="rId7" Type="http://schemas.openxmlformats.org/officeDocument/2006/relationships/hyperlink" Target="https://podminky.urs.cz/item/CS_URS_2023_02/460391123" TargetMode="External"/><Relationship Id="rId12" Type="http://schemas.openxmlformats.org/officeDocument/2006/relationships/hyperlink" Target="https://podminky.urs.cz/item/CS_URS_2023_02/228061701" TargetMode="External"/><Relationship Id="rId17" Type="http://schemas.openxmlformats.org/officeDocument/2006/relationships/hyperlink" Target="https://podminky.urs.cz/item/CS_URS_2023_02/210812082" TargetMode="External"/><Relationship Id="rId25" Type="http://schemas.openxmlformats.org/officeDocument/2006/relationships/hyperlink" Target="https://podminky.urs.cz/item/CS_URS_2023_02/460661111" TargetMode="External"/><Relationship Id="rId2" Type="http://schemas.openxmlformats.org/officeDocument/2006/relationships/hyperlink" Target="https://podminky.urs.cz/item/CS_URS_2023_02/218813082" TargetMode="External"/><Relationship Id="rId16" Type="http://schemas.openxmlformats.org/officeDocument/2006/relationships/hyperlink" Target="https://podminky.urs.cz/item/CS_URS_2023_02/460791214" TargetMode="External"/><Relationship Id="rId20" Type="http://schemas.openxmlformats.org/officeDocument/2006/relationships/hyperlink" Target="https://podminky.urs.cz/item/CS_URS_2023_02/210812033" TargetMode="External"/><Relationship Id="rId29" Type="http://schemas.openxmlformats.org/officeDocument/2006/relationships/drawing" Target="../drawings/drawing30.xml"/><Relationship Id="rId1" Type="http://schemas.openxmlformats.org/officeDocument/2006/relationships/hyperlink" Target="https://podminky.urs.cz/item/CS_URS_2023_02/218813033" TargetMode="External"/><Relationship Id="rId6" Type="http://schemas.openxmlformats.org/officeDocument/2006/relationships/hyperlink" Target="https://podminky.urs.cz/item/CS_URS_2023_02/468051121" TargetMode="External"/><Relationship Id="rId11" Type="http://schemas.openxmlformats.org/officeDocument/2006/relationships/hyperlink" Target="https://podminky.urs.cz/item/CS_URS_2023_02/228960134" TargetMode="External"/><Relationship Id="rId24" Type="http://schemas.openxmlformats.org/officeDocument/2006/relationships/hyperlink" Target="https://podminky.urs.cz/item/CS_URS_2023_02/460161252" TargetMode="External"/><Relationship Id="rId5" Type="http://schemas.openxmlformats.org/officeDocument/2006/relationships/hyperlink" Target="https://podminky.urs.cz/item/CS_URS_2023_02/228960005" TargetMode="External"/><Relationship Id="rId15" Type="http://schemas.openxmlformats.org/officeDocument/2006/relationships/hyperlink" Target="https://podminky.urs.cz/item/CS_URS_2023_02/460791212" TargetMode="External"/><Relationship Id="rId23" Type="http://schemas.openxmlformats.org/officeDocument/2006/relationships/hyperlink" Target="https://podminky.urs.cz/item/CS_URS_2023_02/460161152" TargetMode="External"/><Relationship Id="rId28" Type="http://schemas.openxmlformats.org/officeDocument/2006/relationships/hyperlink" Target="https://podminky.urs.cz/item/CS_URS_2023_02/460431262" TargetMode="External"/><Relationship Id="rId10" Type="http://schemas.openxmlformats.org/officeDocument/2006/relationships/hyperlink" Target="https://podminky.urs.cz/item/CS_URS_2023_02/469972121" TargetMode="External"/><Relationship Id="rId19" Type="http://schemas.openxmlformats.org/officeDocument/2006/relationships/hyperlink" Target="https://podminky.urs.cz/item/CS_URS_2023_02/210812112" TargetMode="External"/><Relationship Id="rId4" Type="http://schemas.openxmlformats.org/officeDocument/2006/relationships/hyperlink" Target="https://podminky.urs.cz/item/CS_URS_2023_02/218813112" TargetMode="External"/><Relationship Id="rId9" Type="http://schemas.openxmlformats.org/officeDocument/2006/relationships/hyperlink" Target="https://podminky.urs.cz/item/CS_URS_2023_02/469972111" TargetMode="External"/><Relationship Id="rId14" Type="http://schemas.openxmlformats.org/officeDocument/2006/relationships/hyperlink" Target="https://podminky.urs.cz/item/CS_URS_2023_02/210220002" TargetMode="External"/><Relationship Id="rId22" Type="http://schemas.openxmlformats.org/officeDocument/2006/relationships/hyperlink" Target="https://podminky.urs.cz/item/CS_URS_2023_02/460391123" TargetMode="External"/><Relationship Id="rId27" Type="http://schemas.openxmlformats.org/officeDocument/2006/relationships/hyperlink" Target="https://podminky.urs.cz/item/CS_URS_2023_02/460431162" TargetMode="External"/></Relationships>
</file>

<file path=xl/worksheets/_rels/sheet3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181951112" TargetMode="External"/><Relationship Id="rId18" Type="http://schemas.openxmlformats.org/officeDocument/2006/relationships/hyperlink" Target="https://podminky.urs.cz/item/CS_URS_2025_01/564952113" TargetMode="External"/><Relationship Id="rId26" Type="http://schemas.openxmlformats.org/officeDocument/2006/relationships/hyperlink" Target="https://podminky.urs.cz/item/CS_URS_2025_01/577166111" TargetMode="External"/><Relationship Id="rId39" Type="http://schemas.openxmlformats.org/officeDocument/2006/relationships/hyperlink" Target="https://podminky.urs.cz/item/CS_URS_2025_01/916231213" TargetMode="External"/><Relationship Id="rId21" Type="http://schemas.openxmlformats.org/officeDocument/2006/relationships/hyperlink" Target="https://podminky.urs.cz/item/CS_URS_2025_01/573111114" TargetMode="External"/><Relationship Id="rId34" Type="http://schemas.openxmlformats.org/officeDocument/2006/relationships/hyperlink" Target="https://podminky.urs.cz/item/CS_URS_2025_01/915223121" TargetMode="External"/><Relationship Id="rId42" Type="http://schemas.openxmlformats.org/officeDocument/2006/relationships/hyperlink" Target="https://podminky.urs.cz/item/CS_URS_2025_01/919735113" TargetMode="External"/><Relationship Id="rId47" Type="http://schemas.openxmlformats.org/officeDocument/2006/relationships/hyperlink" Target="https://podminky.urs.cz/item/CS_URS_2025_01/979054441" TargetMode="External"/><Relationship Id="rId50" Type="http://schemas.openxmlformats.org/officeDocument/2006/relationships/hyperlink" Target="https://podminky.urs.cz/item/CS_URS_2025_01/997221615" TargetMode="External"/><Relationship Id="rId7" Type="http://schemas.openxmlformats.org/officeDocument/2006/relationships/hyperlink" Target="https://podminky.urs.cz/item/CS_URS_2025_01/122251103" TargetMode="External"/><Relationship Id="rId2" Type="http://schemas.openxmlformats.org/officeDocument/2006/relationships/hyperlink" Target="https://podminky.urs.cz/item/CS_URS_2025_01/113107122" TargetMode="External"/><Relationship Id="rId16" Type="http://schemas.openxmlformats.org/officeDocument/2006/relationships/hyperlink" Target="https://podminky.urs.cz/item/CS_URS_2025_01/564871011" TargetMode="External"/><Relationship Id="rId29" Type="http://schemas.openxmlformats.org/officeDocument/2006/relationships/hyperlink" Target="https://podminky.urs.cz/item/CS_URS_2025_01/914111112" TargetMode="External"/><Relationship Id="rId11" Type="http://schemas.openxmlformats.org/officeDocument/2006/relationships/hyperlink" Target="https://podminky.urs.cz/item/CS_URS_2025_01/181351003" TargetMode="External"/><Relationship Id="rId24" Type="http://schemas.openxmlformats.org/officeDocument/2006/relationships/hyperlink" Target="https://podminky.urs.cz/item/CS_URS_2025_01/577134111" TargetMode="External"/><Relationship Id="rId32" Type="http://schemas.openxmlformats.org/officeDocument/2006/relationships/hyperlink" Target="https://podminky.urs.cz/item/CS_URS_2025_01/915221112" TargetMode="External"/><Relationship Id="rId37" Type="http://schemas.openxmlformats.org/officeDocument/2006/relationships/hyperlink" Target="https://podminky.urs.cz/item/CS_URS_2025_01/915621111" TargetMode="External"/><Relationship Id="rId40" Type="http://schemas.openxmlformats.org/officeDocument/2006/relationships/hyperlink" Target="https://podminky.urs.cz/item/CS_URS_2025_01/916991121" TargetMode="External"/><Relationship Id="rId45" Type="http://schemas.openxmlformats.org/officeDocument/2006/relationships/hyperlink" Target="https://podminky.urs.cz/item/CS_URS_2025_01/966007221" TargetMode="External"/><Relationship Id="rId53" Type="http://schemas.openxmlformats.org/officeDocument/2006/relationships/hyperlink" Target="https://podminky.urs.cz/item/CS_URS_2025_01/998225111" TargetMode="External"/><Relationship Id="rId5" Type="http://schemas.openxmlformats.org/officeDocument/2006/relationships/hyperlink" Target="https://podminky.urs.cz/item/CS_URS_2025_01/113107144" TargetMode="External"/><Relationship Id="rId10" Type="http://schemas.openxmlformats.org/officeDocument/2006/relationships/hyperlink" Target="https://podminky.urs.cz/item/CS_URS_2025_01/171251201" TargetMode="External"/><Relationship Id="rId19" Type="http://schemas.openxmlformats.org/officeDocument/2006/relationships/hyperlink" Target="https://podminky.urs.cz/item/CS_URS_2025_01/565135101" TargetMode="External"/><Relationship Id="rId31" Type="http://schemas.openxmlformats.org/officeDocument/2006/relationships/hyperlink" Target="https://podminky.urs.cz/item/CS_URS_2025_01/915211122" TargetMode="External"/><Relationship Id="rId44" Type="http://schemas.openxmlformats.org/officeDocument/2006/relationships/hyperlink" Target="https://podminky.urs.cz/item/CS_URS_2025_01/966006132" TargetMode="External"/><Relationship Id="rId52" Type="http://schemas.openxmlformats.org/officeDocument/2006/relationships/hyperlink" Target="https://podminky.urs.cz/item/CS_URS_2025_01/997221655" TargetMode="External"/><Relationship Id="rId4" Type="http://schemas.openxmlformats.org/officeDocument/2006/relationships/hyperlink" Target="https://podminky.urs.cz/item/CS_URS_2025_01/113107144" TargetMode="External"/><Relationship Id="rId9" Type="http://schemas.openxmlformats.org/officeDocument/2006/relationships/hyperlink" Target="https://podminky.urs.cz/item/CS_URS_2025_01/162751115" TargetMode="External"/><Relationship Id="rId14" Type="http://schemas.openxmlformats.org/officeDocument/2006/relationships/hyperlink" Target="https://podminky.urs.cz/item/CS_URS_2025_01/185804312" TargetMode="External"/><Relationship Id="rId22" Type="http://schemas.openxmlformats.org/officeDocument/2006/relationships/hyperlink" Target="https://podminky.urs.cz/item/CS_URS_2025_01/573211107" TargetMode="External"/><Relationship Id="rId27" Type="http://schemas.openxmlformats.org/officeDocument/2006/relationships/hyperlink" Target="https://podminky.urs.cz/item/CS_URS_2025_01/596811120" TargetMode="External"/><Relationship Id="rId30" Type="http://schemas.openxmlformats.org/officeDocument/2006/relationships/hyperlink" Target="https://podminky.urs.cz/item/CS_URS_2025_01/915211112" TargetMode="External"/><Relationship Id="rId35" Type="http://schemas.openxmlformats.org/officeDocument/2006/relationships/hyperlink" Target="https://podminky.urs.cz/item/CS_URS_2025_01/915231112" TargetMode="External"/><Relationship Id="rId43" Type="http://schemas.openxmlformats.org/officeDocument/2006/relationships/hyperlink" Target="https://podminky.urs.cz/item/CS_URS_2025_01/938908411" TargetMode="External"/><Relationship Id="rId48" Type="http://schemas.openxmlformats.org/officeDocument/2006/relationships/hyperlink" Target="https://podminky.urs.cz/item/CS_URS_2025_01/997221561" TargetMode="External"/><Relationship Id="rId8" Type="http://schemas.openxmlformats.org/officeDocument/2006/relationships/hyperlink" Target="https://podminky.urs.cz/item/CS_URS_2025_01/132251101" TargetMode="External"/><Relationship Id="rId51" Type="http://schemas.openxmlformats.org/officeDocument/2006/relationships/hyperlink" Target="https://podminky.urs.cz/item/CS_URS_2025_01/997221645" TargetMode="External"/><Relationship Id="rId3" Type="http://schemas.openxmlformats.org/officeDocument/2006/relationships/hyperlink" Target="https://podminky.urs.cz/item/CS_URS_2025_01/113107142" TargetMode="External"/><Relationship Id="rId12" Type="http://schemas.openxmlformats.org/officeDocument/2006/relationships/hyperlink" Target="https://podminky.urs.cz/item/CS_URS_2025_01/181411131" TargetMode="External"/><Relationship Id="rId17" Type="http://schemas.openxmlformats.org/officeDocument/2006/relationships/hyperlink" Target="https://podminky.urs.cz/item/CS_URS_2025_01/564952111" TargetMode="External"/><Relationship Id="rId25" Type="http://schemas.openxmlformats.org/officeDocument/2006/relationships/hyperlink" Target="https://podminky.urs.cz/item/CS_URS_2025_01/577145112" TargetMode="External"/><Relationship Id="rId33" Type="http://schemas.openxmlformats.org/officeDocument/2006/relationships/hyperlink" Target="https://podminky.urs.cz/item/CS_URS_2025_01/915221122" TargetMode="External"/><Relationship Id="rId38" Type="http://schemas.openxmlformats.org/officeDocument/2006/relationships/hyperlink" Target="https://podminky.urs.cz/item/CS_URS_2025_01/916131213" TargetMode="External"/><Relationship Id="rId46" Type="http://schemas.openxmlformats.org/officeDocument/2006/relationships/hyperlink" Target="https://podminky.urs.cz/item/CS_URS_2025_01/966007223" TargetMode="External"/><Relationship Id="rId20" Type="http://schemas.openxmlformats.org/officeDocument/2006/relationships/hyperlink" Target="https://podminky.urs.cz/item/CS_URS_2025_01/565176103" TargetMode="External"/><Relationship Id="rId41" Type="http://schemas.openxmlformats.org/officeDocument/2006/relationships/hyperlink" Target="https://podminky.urs.cz/item/CS_URS_2025_01/919122112" TargetMode="External"/><Relationship Id="rId54" Type="http://schemas.openxmlformats.org/officeDocument/2006/relationships/drawing" Target="../drawings/drawing31.xml"/><Relationship Id="rId1" Type="http://schemas.openxmlformats.org/officeDocument/2006/relationships/hyperlink" Target="https://podminky.urs.cz/item/CS_URS_2025_01/113106121" TargetMode="External"/><Relationship Id="rId6" Type="http://schemas.openxmlformats.org/officeDocument/2006/relationships/hyperlink" Target="https://podminky.urs.cz/item/CS_URS_2025_01/113202111" TargetMode="External"/><Relationship Id="rId15" Type="http://schemas.openxmlformats.org/officeDocument/2006/relationships/hyperlink" Target="https://podminky.urs.cz/item/CS_URS_2025_01/564851011" TargetMode="External"/><Relationship Id="rId23" Type="http://schemas.openxmlformats.org/officeDocument/2006/relationships/hyperlink" Target="https://podminky.urs.cz/item/CS_URS_2025_01/576133211" TargetMode="External"/><Relationship Id="rId28" Type="http://schemas.openxmlformats.org/officeDocument/2006/relationships/hyperlink" Target="https://podminky.urs.cz/item/CS_URS_2025_01/596991111" TargetMode="External"/><Relationship Id="rId36" Type="http://schemas.openxmlformats.org/officeDocument/2006/relationships/hyperlink" Target="https://podminky.urs.cz/item/CS_URS_2025_01/915611111" TargetMode="External"/><Relationship Id="rId49" Type="http://schemas.openxmlformats.org/officeDocument/2006/relationships/hyperlink" Target="https://podminky.urs.cz/item/CS_URS_2025_01/997221569" TargetMode="Externa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hyperlink" Target="https://podminky.urs.cz/item/CS_URS_2023_02/220960120" TargetMode="External"/><Relationship Id="rId1" Type="http://schemas.openxmlformats.org/officeDocument/2006/relationships/hyperlink" Target="https://podminky.urs.cz/item/CS_URS_2023_02/220960201" TargetMode="Externa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hyperlink" Target="https://podminky.urs.cz/item/CS_URS_2023_02/742124002" TargetMode="Externa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220960201" TargetMode="External"/><Relationship Id="rId13" Type="http://schemas.openxmlformats.org/officeDocument/2006/relationships/hyperlink" Target="https://podminky.urs.cz/item/CS_URS_2023_02/220960120" TargetMode="External"/><Relationship Id="rId3" Type="http://schemas.openxmlformats.org/officeDocument/2006/relationships/hyperlink" Target="https://podminky.urs.cz/item/CS_URS_2023_02/228960041" TargetMode="External"/><Relationship Id="rId7" Type="http://schemas.openxmlformats.org/officeDocument/2006/relationships/hyperlink" Target="https://podminky.urs.cz/item/CS_URS_2023_02/210812061" TargetMode="External"/><Relationship Id="rId12" Type="http://schemas.openxmlformats.org/officeDocument/2006/relationships/hyperlink" Target="https://podminky.urs.cz/item/CS_URS_2023_02/220960036" TargetMode="External"/><Relationship Id="rId2" Type="http://schemas.openxmlformats.org/officeDocument/2006/relationships/hyperlink" Target="https://podminky.urs.cz/item/CS_URS_2023_02/228960036" TargetMode="External"/><Relationship Id="rId1" Type="http://schemas.openxmlformats.org/officeDocument/2006/relationships/hyperlink" Target="https://podminky.urs.cz/item/CS_URS_2023_02/228960031" TargetMode="External"/><Relationship Id="rId6" Type="http://schemas.openxmlformats.org/officeDocument/2006/relationships/hyperlink" Target="https://podminky.urs.cz/item/CS_URS_2023_02/210812011" TargetMode="External"/><Relationship Id="rId11" Type="http://schemas.openxmlformats.org/officeDocument/2006/relationships/hyperlink" Target="https://podminky.urs.cz/item/CS_URS_2023_02/220960031" TargetMode="External"/><Relationship Id="rId5" Type="http://schemas.openxmlformats.org/officeDocument/2006/relationships/hyperlink" Target="https://podminky.urs.cz/item/CS_URS_2023_02/228960126" TargetMode="External"/><Relationship Id="rId10" Type="http://schemas.openxmlformats.org/officeDocument/2006/relationships/hyperlink" Target="https://podminky.urs.cz/item/CS_URS_2023_02/220960044" TargetMode="External"/><Relationship Id="rId4" Type="http://schemas.openxmlformats.org/officeDocument/2006/relationships/hyperlink" Target="https://podminky.urs.cz/item/CS_URS_2023_02/228960044" TargetMode="External"/><Relationship Id="rId9" Type="http://schemas.openxmlformats.org/officeDocument/2006/relationships/hyperlink" Target="https://podminky.urs.cz/item/CS_URS_2023_02/220960041" TargetMode="External"/><Relationship Id="rId14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469973111" TargetMode="External"/><Relationship Id="rId13" Type="http://schemas.openxmlformats.org/officeDocument/2006/relationships/hyperlink" Target="https://podminky.urs.cz/item/CS_URS_2023_02/742124002" TargetMode="External"/><Relationship Id="rId18" Type="http://schemas.openxmlformats.org/officeDocument/2006/relationships/hyperlink" Target="https://podminky.urs.cz/item/CS_URS_2023_02/460791214" TargetMode="External"/><Relationship Id="rId26" Type="http://schemas.openxmlformats.org/officeDocument/2006/relationships/hyperlink" Target="https://podminky.urs.cz/item/CS_URS_2023_02/460161152" TargetMode="External"/><Relationship Id="rId3" Type="http://schemas.openxmlformats.org/officeDocument/2006/relationships/hyperlink" Target="https://podminky.urs.cz/item/CS_URS_2023_02/218813101" TargetMode="External"/><Relationship Id="rId21" Type="http://schemas.openxmlformats.org/officeDocument/2006/relationships/hyperlink" Target="https://podminky.urs.cz/item/CS_URS_2023_02/210812031" TargetMode="External"/><Relationship Id="rId7" Type="http://schemas.openxmlformats.org/officeDocument/2006/relationships/hyperlink" Target="https://podminky.urs.cz/item/CS_URS_2023_02/460391123" TargetMode="External"/><Relationship Id="rId12" Type="http://schemas.openxmlformats.org/officeDocument/2006/relationships/hyperlink" Target="https://podminky.urs.cz/item/CS_URS_2023_02/228061701" TargetMode="External"/><Relationship Id="rId17" Type="http://schemas.openxmlformats.org/officeDocument/2006/relationships/hyperlink" Target="https://podminky.urs.cz/item/CS_URS_2023_02/460791213" TargetMode="External"/><Relationship Id="rId25" Type="http://schemas.openxmlformats.org/officeDocument/2006/relationships/hyperlink" Target="https://podminky.urs.cz/item/CS_URS_2023_02/460391123" TargetMode="External"/><Relationship Id="rId2" Type="http://schemas.openxmlformats.org/officeDocument/2006/relationships/hyperlink" Target="https://podminky.urs.cz/item/CS_URS_2023_02/218813071" TargetMode="External"/><Relationship Id="rId16" Type="http://schemas.openxmlformats.org/officeDocument/2006/relationships/hyperlink" Target="https://podminky.urs.cz/item/CS_URS_2023_02/460791212" TargetMode="External"/><Relationship Id="rId20" Type="http://schemas.openxmlformats.org/officeDocument/2006/relationships/hyperlink" Target="https://podminky.urs.cz/item/CS_URS_2023_02/210812111" TargetMode="External"/><Relationship Id="rId29" Type="http://schemas.openxmlformats.org/officeDocument/2006/relationships/drawing" Target="../drawings/drawing35.xml"/><Relationship Id="rId1" Type="http://schemas.openxmlformats.org/officeDocument/2006/relationships/hyperlink" Target="https://podminky.urs.cz/item/CS_URS_2023_02/218813031" TargetMode="External"/><Relationship Id="rId6" Type="http://schemas.openxmlformats.org/officeDocument/2006/relationships/hyperlink" Target="https://podminky.urs.cz/item/CS_URS_2023_02/468051121" TargetMode="External"/><Relationship Id="rId11" Type="http://schemas.openxmlformats.org/officeDocument/2006/relationships/hyperlink" Target="https://podminky.urs.cz/item/CS_URS_2023_02/228960134" TargetMode="External"/><Relationship Id="rId24" Type="http://schemas.openxmlformats.org/officeDocument/2006/relationships/hyperlink" Target="https://podminky.urs.cz/item/CS_URS_2023_02/460131113" TargetMode="External"/><Relationship Id="rId5" Type="http://schemas.openxmlformats.org/officeDocument/2006/relationships/hyperlink" Target="https://podminky.urs.cz/item/CS_URS_2023_02/228960005" TargetMode="External"/><Relationship Id="rId15" Type="http://schemas.openxmlformats.org/officeDocument/2006/relationships/hyperlink" Target="https://podminky.urs.cz/item/CS_URS_2023_02/210220002" TargetMode="External"/><Relationship Id="rId23" Type="http://schemas.openxmlformats.org/officeDocument/2006/relationships/hyperlink" Target="https://podminky.urs.cz/item/CS_URS_2023_02/742121001" TargetMode="External"/><Relationship Id="rId28" Type="http://schemas.openxmlformats.org/officeDocument/2006/relationships/hyperlink" Target="https://podminky.urs.cz/item/CS_URS_2023_02/460431162" TargetMode="External"/><Relationship Id="rId10" Type="http://schemas.openxmlformats.org/officeDocument/2006/relationships/hyperlink" Target="https://podminky.urs.cz/item/CS_URS_2023_02/469972121" TargetMode="External"/><Relationship Id="rId19" Type="http://schemas.openxmlformats.org/officeDocument/2006/relationships/hyperlink" Target="https://podminky.urs.cz/item/CS_URS_2023_02/210812101" TargetMode="External"/><Relationship Id="rId4" Type="http://schemas.openxmlformats.org/officeDocument/2006/relationships/hyperlink" Target="https://podminky.urs.cz/item/CS_URS_2023_02/218813111" TargetMode="External"/><Relationship Id="rId9" Type="http://schemas.openxmlformats.org/officeDocument/2006/relationships/hyperlink" Target="https://podminky.urs.cz/item/CS_URS_2023_02/469972111" TargetMode="External"/><Relationship Id="rId14" Type="http://schemas.openxmlformats.org/officeDocument/2006/relationships/hyperlink" Target="https://podminky.urs.cz/item/CS_URS_2023_02/220960004" TargetMode="External"/><Relationship Id="rId22" Type="http://schemas.openxmlformats.org/officeDocument/2006/relationships/hyperlink" Target="https://podminky.urs.cz/item/CS_URS_2023_02/210812071" TargetMode="External"/><Relationship Id="rId27" Type="http://schemas.openxmlformats.org/officeDocument/2006/relationships/hyperlink" Target="https://podminky.urs.cz/item/CS_URS_2023_02/460661111" TargetMode="External"/></Relationships>
</file>

<file path=xl/worksheets/_rels/sheet3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5_01/573111114" TargetMode="External"/><Relationship Id="rId18" Type="http://schemas.openxmlformats.org/officeDocument/2006/relationships/hyperlink" Target="https://podminky.urs.cz/item/CS_URS_2025_01/596991111" TargetMode="External"/><Relationship Id="rId26" Type="http://schemas.openxmlformats.org/officeDocument/2006/relationships/hyperlink" Target="https://podminky.urs.cz/item/CS_URS_2025_01/919122112" TargetMode="External"/><Relationship Id="rId3" Type="http://schemas.openxmlformats.org/officeDocument/2006/relationships/hyperlink" Target="https://podminky.urs.cz/item/CS_URS_2025_01/113154522" TargetMode="External"/><Relationship Id="rId21" Type="http://schemas.openxmlformats.org/officeDocument/2006/relationships/hyperlink" Target="https://podminky.urs.cz/item/CS_URS_2025_01/915223121" TargetMode="External"/><Relationship Id="rId34" Type="http://schemas.openxmlformats.org/officeDocument/2006/relationships/hyperlink" Target="https://podminky.urs.cz/item/CS_URS_2025_01/997221655" TargetMode="External"/><Relationship Id="rId7" Type="http://schemas.openxmlformats.org/officeDocument/2006/relationships/hyperlink" Target="https://podminky.urs.cz/item/CS_URS_2025_01/171251201" TargetMode="External"/><Relationship Id="rId12" Type="http://schemas.openxmlformats.org/officeDocument/2006/relationships/hyperlink" Target="https://podminky.urs.cz/item/CS_URS_2025_01/565135101" TargetMode="External"/><Relationship Id="rId17" Type="http://schemas.openxmlformats.org/officeDocument/2006/relationships/hyperlink" Target="https://podminky.urs.cz/item/CS_URS_2025_01/596811120" TargetMode="External"/><Relationship Id="rId25" Type="http://schemas.openxmlformats.org/officeDocument/2006/relationships/hyperlink" Target="https://podminky.urs.cz/item/CS_URS_2025_01/916241213" TargetMode="External"/><Relationship Id="rId33" Type="http://schemas.openxmlformats.org/officeDocument/2006/relationships/hyperlink" Target="https://podminky.urs.cz/item/CS_URS_2025_01/997221645" TargetMode="External"/><Relationship Id="rId2" Type="http://schemas.openxmlformats.org/officeDocument/2006/relationships/hyperlink" Target="https://podminky.urs.cz/item/CS_URS_2025_01/113107222" TargetMode="External"/><Relationship Id="rId16" Type="http://schemas.openxmlformats.org/officeDocument/2006/relationships/hyperlink" Target="https://podminky.urs.cz/item/CS_URS_2025_01/577145112" TargetMode="External"/><Relationship Id="rId20" Type="http://schemas.openxmlformats.org/officeDocument/2006/relationships/hyperlink" Target="https://podminky.urs.cz/item/CS_URS_2025_01/915221122" TargetMode="External"/><Relationship Id="rId29" Type="http://schemas.openxmlformats.org/officeDocument/2006/relationships/hyperlink" Target="https://podminky.urs.cz/item/CS_URS_2025_01/966007223" TargetMode="External"/><Relationship Id="rId1" Type="http://schemas.openxmlformats.org/officeDocument/2006/relationships/hyperlink" Target="https://podminky.urs.cz/item/CS_URS_2025_01/113106121" TargetMode="External"/><Relationship Id="rId6" Type="http://schemas.openxmlformats.org/officeDocument/2006/relationships/hyperlink" Target="https://podminky.urs.cz/item/CS_URS_2025_01/162751115" TargetMode="External"/><Relationship Id="rId11" Type="http://schemas.openxmlformats.org/officeDocument/2006/relationships/hyperlink" Target="https://podminky.urs.cz/item/CS_URS_2025_01/564952113" TargetMode="External"/><Relationship Id="rId24" Type="http://schemas.openxmlformats.org/officeDocument/2006/relationships/hyperlink" Target="https://podminky.urs.cz/item/CS_URS_2025_01/915621111" TargetMode="External"/><Relationship Id="rId32" Type="http://schemas.openxmlformats.org/officeDocument/2006/relationships/hyperlink" Target="https://podminky.urs.cz/item/CS_URS_2025_01/997221569" TargetMode="External"/><Relationship Id="rId5" Type="http://schemas.openxmlformats.org/officeDocument/2006/relationships/hyperlink" Target="https://podminky.urs.cz/item/CS_URS_2025_01/113202111" TargetMode="External"/><Relationship Id="rId15" Type="http://schemas.openxmlformats.org/officeDocument/2006/relationships/hyperlink" Target="https://podminky.urs.cz/item/CS_URS_2025_01/577134111" TargetMode="External"/><Relationship Id="rId23" Type="http://schemas.openxmlformats.org/officeDocument/2006/relationships/hyperlink" Target="https://podminky.urs.cz/item/CS_URS_2025_01/915611111" TargetMode="External"/><Relationship Id="rId28" Type="http://schemas.openxmlformats.org/officeDocument/2006/relationships/hyperlink" Target="https://podminky.urs.cz/item/CS_URS_2025_01/938908411" TargetMode="External"/><Relationship Id="rId36" Type="http://schemas.openxmlformats.org/officeDocument/2006/relationships/drawing" Target="../drawings/drawing36.xml"/><Relationship Id="rId10" Type="http://schemas.openxmlformats.org/officeDocument/2006/relationships/hyperlink" Target="https://podminky.urs.cz/item/CS_URS_2025_01/564871011" TargetMode="External"/><Relationship Id="rId19" Type="http://schemas.openxmlformats.org/officeDocument/2006/relationships/hyperlink" Target="https://podminky.urs.cz/item/CS_URS_2025_01/915211112" TargetMode="External"/><Relationship Id="rId31" Type="http://schemas.openxmlformats.org/officeDocument/2006/relationships/hyperlink" Target="https://podminky.urs.cz/item/CS_URS_2025_01/997221561" TargetMode="External"/><Relationship Id="rId4" Type="http://schemas.openxmlformats.org/officeDocument/2006/relationships/hyperlink" Target="https://podminky.urs.cz/item/CS_URS_2025_01/113154525" TargetMode="External"/><Relationship Id="rId9" Type="http://schemas.openxmlformats.org/officeDocument/2006/relationships/hyperlink" Target="https://podminky.urs.cz/item/CS_URS_2025_01/564851011" TargetMode="External"/><Relationship Id="rId14" Type="http://schemas.openxmlformats.org/officeDocument/2006/relationships/hyperlink" Target="https://podminky.urs.cz/item/CS_URS_2025_01/573211107" TargetMode="External"/><Relationship Id="rId22" Type="http://schemas.openxmlformats.org/officeDocument/2006/relationships/hyperlink" Target="https://podminky.urs.cz/item/CS_URS_2025_01/915231112" TargetMode="External"/><Relationship Id="rId27" Type="http://schemas.openxmlformats.org/officeDocument/2006/relationships/hyperlink" Target="https://podminky.urs.cz/item/CS_URS_2025_01/919735113" TargetMode="External"/><Relationship Id="rId30" Type="http://schemas.openxmlformats.org/officeDocument/2006/relationships/hyperlink" Target="https://podminky.urs.cz/item/CS_URS_2025_01/979054441" TargetMode="External"/><Relationship Id="rId35" Type="http://schemas.openxmlformats.org/officeDocument/2006/relationships/hyperlink" Target="https://podminky.urs.cz/item/CS_URS_2025_01/998225111" TargetMode="External"/><Relationship Id="rId8" Type="http://schemas.openxmlformats.org/officeDocument/2006/relationships/hyperlink" Target="https://podminky.urs.cz/item/CS_URS_2025_01/181951112" TargetMode="Externa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hyperlink" Target="https://podminky.urs.cz/item/CS_URS_2023_02/220960120" TargetMode="External"/><Relationship Id="rId1" Type="http://schemas.openxmlformats.org/officeDocument/2006/relationships/hyperlink" Target="https://podminky.urs.cz/item/CS_URS_2023_02/220960201" TargetMode="Externa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hyperlink" Target="https://podminky.urs.cz/item/CS_URS_2023_02/742124002" TargetMode="Externa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hyperlink" Target="https://podminky.urs.cz/item/CS_URS_2023_02/220960120" TargetMode="External"/><Relationship Id="rId1" Type="http://schemas.openxmlformats.org/officeDocument/2006/relationships/hyperlink" Target="https://podminky.urs.cz/item/CS_URS_2023_02/220960201" TargetMode="Externa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hyperlink" Target="https://podminky.urs.cz/item/CS_URS_2023_02/742124002" TargetMode="Externa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1.xml"/><Relationship Id="rId2" Type="http://schemas.openxmlformats.org/officeDocument/2006/relationships/hyperlink" Target="https://podminky.urs.cz/item/CS_URS_2023_02/220960120" TargetMode="External"/><Relationship Id="rId1" Type="http://schemas.openxmlformats.org/officeDocument/2006/relationships/hyperlink" Target="https://podminky.urs.cz/item/CS_URS_2023_02/220960200" TargetMode="Externa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2.xml"/><Relationship Id="rId3" Type="http://schemas.openxmlformats.org/officeDocument/2006/relationships/hyperlink" Target="https://podminky.urs.cz/item/CS_URS_2023_02/460791214" TargetMode="External"/><Relationship Id="rId7" Type="http://schemas.openxmlformats.org/officeDocument/2006/relationships/hyperlink" Target="https://podminky.urs.cz/item/CS_URS_2023_02/460431162" TargetMode="External"/><Relationship Id="rId2" Type="http://schemas.openxmlformats.org/officeDocument/2006/relationships/hyperlink" Target="https://podminky.urs.cz/item/CS_URS_2023_02/460791212" TargetMode="External"/><Relationship Id="rId1" Type="http://schemas.openxmlformats.org/officeDocument/2006/relationships/hyperlink" Target="https://podminky.urs.cz/item/CS_URS_2023_02/742124002" TargetMode="External"/><Relationship Id="rId6" Type="http://schemas.openxmlformats.org/officeDocument/2006/relationships/hyperlink" Target="https://podminky.urs.cz/item/CS_URS_2023_02/460661111" TargetMode="External"/><Relationship Id="rId5" Type="http://schemas.openxmlformats.org/officeDocument/2006/relationships/hyperlink" Target="https://podminky.urs.cz/item/CS_URS_2023_02/460161152" TargetMode="External"/><Relationship Id="rId4" Type="http://schemas.openxmlformats.org/officeDocument/2006/relationships/hyperlink" Target="https://podminky.urs.cz/item/CS_URS_2023_02/742121001" TargetMode="Externa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091103000" TargetMode="External"/><Relationship Id="rId3" Type="http://schemas.openxmlformats.org/officeDocument/2006/relationships/hyperlink" Target="https://podminky.urs.cz/item/CS_URS_2025_01/040001000" TargetMode="External"/><Relationship Id="rId7" Type="http://schemas.openxmlformats.org/officeDocument/2006/relationships/hyperlink" Target="https://podminky.urs.cz/item/CS_URS_2025_01/072203000" TargetMode="External"/><Relationship Id="rId12" Type="http://schemas.openxmlformats.org/officeDocument/2006/relationships/drawing" Target="../drawings/drawing44.xml"/><Relationship Id="rId2" Type="http://schemas.openxmlformats.org/officeDocument/2006/relationships/hyperlink" Target="https://podminky.urs.cz/item/CS_URS_2025_01/013203000" TargetMode="External"/><Relationship Id="rId1" Type="http://schemas.openxmlformats.org/officeDocument/2006/relationships/hyperlink" Target="https://podminky.urs.cz/item/CS_URS_2025_01/012434000" TargetMode="External"/><Relationship Id="rId6" Type="http://schemas.openxmlformats.org/officeDocument/2006/relationships/hyperlink" Target="https://podminky.urs.cz/item/CS_URS_2025_01/070001000" TargetMode="External"/><Relationship Id="rId11" Type="http://schemas.openxmlformats.org/officeDocument/2006/relationships/hyperlink" Target="https://podminky.urs.cz/item/CS_URS_2021_01/094002000" TargetMode="External"/><Relationship Id="rId5" Type="http://schemas.openxmlformats.org/officeDocument/2006/relationships/hyperlink" Target="https://podminky.urs.cz/item/CS_URS_2023_02/050001000" TargetMode="External"/><Relationship Id="rId10" Type="http://schemas.openxmlformats.org/officeDocument/2006/relationships/hyperlink" Target="https://podminky.urs.cz/item/CS_URS_2025_01/091703000" TargetMode="External"/><Relationship Id="rId4" Type="http://schemas.openxmlformats.org/officeDocument/2006/relationships/hyperlink" Target="https://podminky.urs.cz/item/CS_URS_2025_01/043234000" TargetMode="External"/><Relationship Id="rId9" Type="http://schemas.openxmlformats.org/officeDocument/2006/relationships/hyperlink" Target="https://podminky.urs.cz/item/CS_URS_2025_01/091503000" TargetMode="Externa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14"/>
  <sheetViews>
    <sheetView showGridLines="0" tabSelected="1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50000000000003" customHeight="1">
      <c r="AR2" s="309"/>
      <c r="AS2" s="309"/>
      <c r="AT2" s="309"/>
      <c r="AU2" s="309"/>
      <c r="AV2" s="309"/>
      <c r="AW2" s="309"/>
      <c r="AX2" s="309"/>
      <c r="AY2" s="309"/>
      <c r="AZ2" s="309"/>
      <c r="BA2" s="309"/>
      <c r="BB2" s="309"/>
      <c r="BC2" s="309"/>
      <c r="BD2" s="309"/>
      <c r="BE2" s="309"/>
      <c r="BS2" s="18" t="s">
        <v>6</v>
      </c>
      <c r="BT2" s="18" t="s">
        <v>7</v>
      </c>
    </row>
    <row r="3" spans="1:74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4.95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>
      <c r="B5" s="21"/>
      <c r="D5" s="25" t="s">
        <v>13</v>
      </c>
      <c r="K5" s="260" t="s">
        <v>14</v>
      </c>
      <c r="L5" s="309"/>
      <c r="M5" s="309"/>
      <c r="N5" s="309"/>
      <c r="O5" s="309"/>
      <c r="P5" s="309"/>
      <c r="Q5" s="309"/>
      <c r="R5" s="309"/>
      <c r="S5" s="309"/>
      <c r="T5" s="309"/>
      <c r="U5" s="309"/>
      <c r="V5" s="309"/>
      <c r="W5" s="309"/>
      <c r="X5" s="309"/>
      <c r="Y5" s="309"/>
      <c r="Z5" s="309"/>
      <c r="AA5" s="309"/>
      <c r="AB5" s="309"/>
      <c r="AC5" s="309"/>
      <c r="AD5" s="309"/>
      <c r="AE5" s="309"/>
      <c r="AF5" s="309"/>
      <c r="AG5" s="309"/>
      <c r="AH5" s="309"/>
      <c r="AI5" s="309"/>
      <c r="AJ5" s="309"/>
      <c r="AK5" s="309"/>
      <c r="AL5" s="309"/>
      <c r="AM5" s="309"/>
      <c r="AN5" s="309"/>
      <c r="AO5" s="309"/>
      <c r="AR5" s="21"/>
      <c r="BE5" s="257" t="s">
        <v>15</v>
      </c>
      <c r="BS5" s="18" t="s">
        <v>6</v>
      </c>
    </row>
    <row r="6" spans="1:74" ht="36.950000000000003" customHeight="1">
      <c r="B6" s="21"/>
      <c r="D6" s="27" t="s">
        <v>16</v>
      </c>
      <c r="K6" s="261" t="s">
        <v>17</v>
      </c>
      <c r="L6" s="309"/>
      <c r="M6" s="309"/>
      <c r="N6" s="309"/>
      <c r="O6" s="309"/>
      <c r="P6" s="309"/>
      <c r="Q6" s="309"/>
      <c r="R6" s="309"/>
      <c r="S6" s="309"/>
      <c r="T6" s="309"/>
      <c r="U6" s="309"/>
      <c r="V6" s="309"/>
      <c r="W6" s="309"/>
      <c r="X6" s="309"/>
      <c r="Y6" s="309"/>
      <c r="Z6" s="309"/>
      <c r="AA6" s="309"/>
      <c r="AB6" s="309"/>
      <c r="AC6" s="309"/>
      <c r="AD6" s="309"/>
      <c r="AE6" s="309"/>
      <c r="AF6" s="309"/>
      <c r="AG6" s="309"/>
      <c r="AH6" s="309"/>
      <c r="AI6" s="309"/>
      <c r="AJ6" s="309"/>
      <c r="AK6" s="309"/>
      <c r="AL6" s="309"/>
      <c r="AM6" s="309"/>
      <c r="AN6" s="309"/>
      <c r="AO6" s="309"/>
      <c r="AR6" s="21"/>
      <c r="BE6" s="258"/>
      <c r="BS6" s="18" t="s">
        <v>6</v>
      </c>
    </row>
    <row r="7" spans="1:74" ht="12" customHeight="1">
      <c r="B7" s="21"/>
      <c r="D7" s="28" t="s">
        <v>18</v>
      </c>
      <c r="K7" s="26" t="s">
        <v>19</v>
      </c>
      <c r="AK7" s="28" t="s">
        <v>20</v>
      </c>
      <c r="AN7" s="26" t="s">
        <v>21</v>
      </c>
      <c r="AR7" s="21"/>
      <c r="BE7" s="258"/>
      <c r="BS7" s="18" t="s">
        <v>6</v>
      </c>
    </row>
    <row r="8" spans="1:74" ht="12" customHeight="1">
      <c r="B8" s="21"/>
      <c r="D8" s="28" t="s">
        <v>22</v>
      </c>
      <c r="K8" s="26" t="s">
        <v>23</v>
      </c>
      <c r="AK8" s="28" t="s">
        <v>24</v>
      </c>
      <c r="AN8" s="29" t="s">
        <v>25</v>
      </c>
      <c r="AR8" s="21"/>
      <c r="BE8" s="258"/>
      <c r="BS8" s="18" t="s">
        <v>6</v>
      </c>
    </row>
    <row r="9" spans="1:74" ht="14.45" customHeight="1">
      <c r="B9" s="21"/>
      <c r="AR9" s="21"/>
      <c r="BE9" s="258"/>
      <c r="BS9" s="18" t="s">
        <v>6</v>
      </c>
    </row>
    <row r="10" spans="1:74" ht="12" customHeight="1">
      <c r="B10" s="21"/>
      <c r="D10" s="28" t="s">
        <v>26</v>
      </c>
      <c r="AK10" s="28" t="s">
        <v>27</v>
      </c>
      <c r="AN10" s="26" t="s">
        <v>28</v>
      </c>
      <c r="AR10" s="21"/>
      <c r="BE10" s="258"/>
      <c r="BS10" s="18" t="s">
        <v>6</v>
      </c>
    </row>
    <row r="11" spans="1:74" ht="18.399999999999999" customHeight="1">
      <c r="B11" s="21"/>
      <c r="E11" s="26" t="s">
        <v>29</v>
      </c>
      <c r="AK11" s="28" t="s">
        <v>30</v>
      </c>
      <c r="AN11" s="26" t="s">
        <v>31</v>
      </c>
      <c r="AR11" s="21"/>
      <c r="BE11" s="258"/>
      <c r="BS11" s="18" t="s">
        <v>6</v>
      </c>
    </row>
    <row r="12" spans="1:74" ht="6.95" customHeight="1">
      <c r="B12" s="21"/>
      <c r="AR12" s="21"/>
      <c r="BE12" s="258"/>
      <c r="BS12" s="18" t="s">
        <v>6</v>
      </c>
    </row>
    <row r="13" spans="1:74" ht="12" customHeight="1">
      <c r="B13" s="21"/>
      <c r="D13" s="28" t="s">
        <v>32</v>
      </c>
      <c r="AK13" s="28" t="s">
        <v>27</v>
      </c>
      <c r="AN13" s="30" t="s">
        <v>33</v>
      </c>
      <c r="AR13" s="21"/>
      <c r="BE13" s="258"/>
      <c r="BS13" s="18" t="s">
        <v>6</v>
      </c>
    </row>
    <row r="14" spans="1:74">
      <c r="B14" s="21"/>
      <c r="E14" s="262" t="s">
        <v>33</v>
      </c>
      <c r="F14" s="263"/>
      <c r="G14" s="263"/>
      <c r="H14" s="263"/>
      <c r="I14" s="263"/>
      <c r="J14" s="263"/>
      <c r="K14" s="263"/>
      <c r="L14" s="263"/>
      <c r="M14" s="263"/>
      <c r="N14" s="263"/>
      <c r="O14" s="263"/>
      <c r="P14" s="263"/>
      <c r="Q14" s="263"/>
      <c r="R14" s="263"/>
      <c r="S14" s="263"/>
      <c r="T14" s="263"/>
      <c r="U14" s="263"/>
      <c r="V14" s="263"/>
      <c r="W14" s="263"/>
      <c r="X14" s="263"/>
      <c r="Y14" s="263"/>
      <c r="Z14" s="263"/>
      <c r="AA14" s="263"/>
      <c r="AB14" s="263"/>
      <c r="AC14" s="263"/>
      <c r="AD14" s="263"/>
      <c r="AE14" s="263"/>
      <c r="AF14" s="263"/>
      <c r="AG14" s="263"/>
      <c r="AH14" s="263"/>
      <c r="AI14" s="263"/>
      <c r="AJ14" s="263"/>
      <c r="AK14" s="28" t="s">
        <v>30</v>
      </c>
      <c r="AN14" s="30" t="s">
        <v>33</v>
      </c>
      <c r="AR14" s="21"/>
      <c r="BE14" s="258"/>
      <c r="BS14" s="18" t="s">
        <v>6</v>
      </c>
    </row>
    <row r="15" spans="1:74" ht="6.95" customHeight="1">
      <c r="B15" s="21"/>
      <c r="AR15" s="21"/>
      <c r="BE15" s="258"/>
      <c r="BS15" s="18" t="s">
        <v>4</v>
      </c>
    </row>
    <row r="16" spans="1:74" ht="12" customHeight="1">
      <c r="B16" s="21"/>
      <c r="D16" s="28" t="s">
        <v>34</v>
      </c>
      <c r="AK16" s="28" t="s">
        <v>27</v>
      </c>
      <c r="AN16" s="26" t="s">
        <v>35</v>
      </c>
      <c r="AR16" s="21"/>
      <c r="BE16" s="258"/>
      <c r="BS16" s="18" t="s">
        <v>4</v>
      </c>
    </row>
    <row r="17" spans="2:71" ht="18.399999999999999" customHeight="1">
      <c r="B17" s="21"/>
      <c r="E17" s="26" t="s">
        <v>36</v>
      </c>
      <c r="AK17" s="28" t="s">
        <v>30</v>
      </c>
      <c r="AN17" s="26" t="s">
        <v>37</v>
      </c>
      <c r="AR17" s="21"/>
      <c r="BE17" s="258"/>
      <c r="BS17" s="18" t="s">
        <v>38</v>
      </c>
    </row>
    <row r="18" spans="2:71" ht="6.95" customHeight="1">
      <c r="B18" s="21"/>
      <c r="AR18" s="21"/>
      <c r="BE18" s="258"/>
      <c r="BS18" s="18" t="s">
        <v>6</v>
      </c>
    </row>
    <row r="19" spans="2:71" ht="12" customHeight="1">
      <c r="B19" s="21"/>
      <c r="D19" s="28" t="s">
        <v>39</v>
      </c>
      <c r="AK19" s="28" t="s">
        <v>27</v>
      </c>
      <c r="AN19" s="26" t="s">
        <v>35</v>
      </c>
      <c r="AR19" s="21"/>
      <c r="BE19" s="258"/>
      <c r="BS19" s="18" t="s">
        <v>6</v>
      </c>
    </row>
    <row r="20" spans="2:71" ht="18.399999999999999" customHeight="1">
      <c r="B20" s="21"/>
      <c r="E20" s="26" t="s">
        <v>36</v>
      </c>
      <c r="AK20" s="28" t="s">
        <v>30</v>
      </c>
      <c r="AN20" s="26" t="s">
        <v>37</v>
      </c>
      <c r="AR20" s="21"/>
      <c r="BE20" s="258"/>
      <c r="BS20" s="18" t="s">
        <v>38</v>
      </c>
    </row>
    <row r="21" spans="2:71" ht="6.95" customHeight="1">
      <c r="B21" s="21"/>
      <c r="AR21" s="21"/>
      <c r="BE21" s="258"/>
    </row>
    <row r="22" spans="2:71" ht="12" customHeight="1">
      <c r="B22" s="21"/>
      <c r="D22" s="28" t="s">
        <v>40</v>
      </c>
      <c r="AR22" s="21"/>
      <c r="BE22" s="258"/>
    </row>
    <row r="23" spans="2:71" ht="47.25" customHeight="1">
      <c r="B23" s="21"/>
      <c r="E23" s="264" t="s">
        <v>41</v>
      </c>
      <c r="F23" s="264"/>
      <c r="G23" s="264"/>
      <c r="H23" s="264"/>
      <c r="I23" s="264"/>
      <c r="J23" s="264"/>
      <c r="K23" s="264"/>
      <c r="L23" s="264"/>
      <c r="M23" s="264"/>
      <c r="N23" s="264"/>
      <c r="O23" s="264"/>
      <c r="P23" s="264"/>
      <c r="Q23" s="264"/>
      <c r="R23" s="264"/>
      <c r="S23" s="264"/>
      <c r="T23" s="264"/>
      <c r="U23" s="264"/>
      <c r="V23" s="264"/>
      <c r="W23" s="264"/>
      <c r="X23" s="264"/>
      <c r="Y23" s="264"/>
      <c r="Z23" s="264"/>
      <c r="AA23" s="264"/>
      <c r="AB23" s="264"/>
      <c r="AC23" s="264"/>
      <c r="AD23" s="264"/>
      <c r="AE23" s="264"/>
      <c r="AF23" s="264"/>
      <c r="AG23" s="264"/>
      <c r="AH23" s="264"/>
      <c r="AI23" s="264"/>
      <c r="AJ23" s="264"/>
      <c r="AK23" s="264"/>
      <c r="AL23" s="264"/>
      <c r="AM23" s="264"/>
      <c r="AN23" s="264"/>
      <c r="AR23" s="21"/>
      <c r="BE23" s="258"/>
    </row>
    <row r="24" spans="2:71" ht="6.95" customHeight="1">
      <c r="B24" s="21"/>
      <c r="AR24" s="21"/>
      <c r="BE24" s="258"/>
    </row>
    <row r="25" spans="2:7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58"/>
    </row>
    <row r="26" spans="2:71" s="1" customFormat="1" ht="25.9" customHeight="1">
      <c r="B26" s="33"/>
      <c r="D26" s="34" t="s">
        <v>42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265">
        <f>ROUND(AG54,2)</f>
        <v>0</v>
      </c>
      <c r="AL26" s="266"/>
      <c r="AM26" s="266"/>
      <c r="AN26" s="266"/>
      <c r="AO26" s="266"/>
      <c r="AR26" s="33"/>
      <c r="BE26" s="258"/>
    </row>
    <row r="27" spans="2:71" s="1" customFormat="1" ht="6.95" customHeight="1">
      <c r="B27" s="33"/>
      <c r="AR27" s="33"/>
      <c r="BE27" s="258"/>
    </row>
    <row r="28" spans="2:71" s="1" customFormat="1">
      <c r="B28" s="33"/>
      <c r="L28" s="267" t="s">
        <v>43</v>
      </c>
      <c r="M28" s="267"/>
      <c r="N28" s="267"/>
      <c r="O28" s="267"/>
      <c r="P28" s="267"/>
      <c r="W28" s="267" t="s">
        <v>44</v>
      </c>
      <c r="X28" s="267"/>
      <c r="Y28" s="267"/>
      <c r="Z28" s="267"/>
      <c r="AA28" s="267"/>
      <c r="AB28" s="267"/>
      <c r="AC28" s="267"/>
      <c r="AD28" s="267"/>
      <c r="AE28" s="267"/>
      <c r="AK28" s="267" t="s">
        <v>45</v>
      </c>
      <c r="AL28" s="267"/>
      <c r="AM28" s="267"/>
      <c r="AN28" s="267"/>
      <c r="AO28" s="267"/>
      <c r="AR28" s="33"/>
      <c r="BE28" s="258"/>
    </row>
    <row r="29" spans="2:71" s="2" customFormat="1" ht="14.45" customHeight="1">
      <c r="B29" s="37"/>
      <c r="D29" s="28" t="s">
        <v>46</v>
      </c>
      <c r="F29" s="28" t="s">
        <v>47</v>
      </c>
      <c r="L29" s="270">
        <v>0.21</v>
      </c>
      <c r="M29" s="269"/>
      <c r="N29" s="269"/>
      <c r="O29" s="269"/>
      <c r="P29" s="269"/>
      <c r="W29" s="268">
        <f>ROUND(AZ54, 2)</f>
        <v>0</v>
      </c>
      <c r="X29" s="269"/>
      <c r="Y29" s="269"/>
      <c r="Z29" s="269"/>
      <c r="AA29" s="269"/>
      <c r="AB29" s="269"/>
      <c r="AC29" s="269"/>
      <c r="AD29" s="269"/>
      <c r="AE29" s="269"/>
      <c r="AK29" s="268">
        <f>ROUND(AV54, 2)</f>
        <v>0</v>
      </c>
      <c r="AL29" s="269"/>
      <c r="AM29" s="269"/>
      <c r="AN29" s="269"/>
      <c r="AO29" s="269"/>
      <c r="AR29" s="37"/>
      <c r="BE29" s="259"/>
    </row>
    <row r="30" spans="2:71" s="2" customFormat="1" ht="14.45" customHeight="1">
      <c r="B30" s="37"/>
      <c r="F30" s="28" t="s">
        <v>48</v>
      </c>
      <c r="L30" s="270">
        <v>0.12</v>
      </c>
      <c r="M30" s="269"/>
      <c r="N30" s="269"/>
      <c r="O30" s="269"/>
      <c r="P30" s="269"/>
      <c r="W30" s="268">
        <f>ROUND(BA54, 2)</f>
        <v>0</v>
      </c>
      <c r="X30" s="269"/>
      <c r="Y30" s="269"/>
      <c r="Z30" s="269"/>
      <c r="AA30" s="269"/>
      <c r="AB30" s="269"/>
      <c r="AC30" s="269"/>
      <c r="AD30" s="269"/>
      <c r="AE30" s="269"/>
      <c r="AK30" s="268">
        <f>ROUND(AW54, 2)</f>
        <v>0</v>
      </c>
      <c r="AL30" s="269"/>
      <c r="AM30" s="269"/>
      <c r="AN30" s="269"/>
      <c r="AO30" s="269"/>
      <c r="AR30" s="37"/>
      <c r="BE30" s="259"/>
    </row>
    <row r="31" spans="2:71" s="2" customFormat="1" ht="14.45" hidden="1" customHeight="1">
      <c r="B31" s="37"/>
      <c r="F31" s="28" t="s">
        <v>49</v>
      </c>
      <c r="L31" s="270">
        <v>0.21</v>
      </c>
      <c r="M31" s="269"/>
      <c r="N31" s="269"/>
      <c r="O31" s="269"/>
      <c r="P31" s="269"/>
      <c r="W31" s="268">
        <f>ROUND(BB54, 2)</f>
        <v>0</v>
      </c>
      <c r="X31" s="269"/>
      <c r="Y31" s="269"/>
      <c r="Z31" s="269"/>
      <c r="AA31" s="269"/>
      <c r="AB31" s="269"/>
      <c r="AC31" s="269"/>
      <c r="AD31" s="269"/>
      <c r="AE31" s="269"/>
      <c r="AK31" s="268">
        <v>0</v>
      </c>
      <c r="AL31" s="269"/>
      <c r="AM31" s="269"/>
      <c r="AN31" s="269"/>
      <c r="AO31" s="269"/>
      <c r="AR31" s="37"/>
      <c r="BE31" s="259"/>
    </row>
    <row r="32" spans="2:71" s="2" customFormat="1" ht="14.45" hidden="1" customHeight="1">
      <c r="B32" s="37"/>
      <c r="F32" s="28" t="s">
        <v>50</v>
      </c>
      <c r="L32" s="270">
        <v>0.12</v>
      </c>
      <c r="M32" s="269"/>
      <c r="N32" s="269"/>
      <c r="O32" s="269"/>
      <c r="P32" s="269"/>
      <c r="W32" s="268">
        <f>ROUND(BC54, 2)</f>
        <v>0</v>
      </c>
      <c r="X32" s="269"/>
      <c r="Y32" s="269"/>
      <c r="Z32" s="269"/>
      <c r="AA32" s="269"/>
      <c r="AB32" s="269"/>
      <c r="AC32" s="269"/>
      <c r="AD32" s="269"/>
      <c r="AE32" s="269"/>
      <c r="AK32" s="268">
        <v>0</v>
      </c>
      <c r="AL32" s="269"/>
      <c r="AM32" s="269"/>
      <c r="AN32" s="269"/>
      <c r="AO32" s="269"/>
      <c r="AR32" s="37"/>
      <c r="BE32" s="259"/>
    </row>
    <row r="33" spans="2:44" s="2" customFormat="1" ht="14.45" hidden="1" customHeight="1">
      <c r="B33" s="37"/>
      <c r="F33" s="28" t="s">
        <v>51</v>
      </c>
      <c r="L33" s="270">
        <v>0</v>
      </c>
      <c r="M33" s="269"/>
      <c r="N33" s="269"/>
      <c r="O33" s="269"/>
      <c r="P33" s="269"/>
      <c r="W33" s="268">
        <f>ROUND(BD54, 2)</f>
        <v>0</v>
      </c>
      <c r="X33" s="269"/>
      <c r="Y33" s="269"/>
      <c r="Z33" s="269"/>
      <c r="AA33" s="269"/>
      <c r="AB33" s="269"/>
      <c r="AC33" s="269"/>
      <c r="AD33" s="269"/>
      <c r="AE33" s="269"/>
      <c r="AK33" s="268">
        <v>0</v>
      </c>
      <c r="AL33" s="269"/>
      <c r="AM33" s="269"/>
      <c r="AN33" s="269"/>
      <c r="AO33" s="269"/>
      <c r="AR33" s="37"/>
    </row>
    <row r="34" spans="2:44" s="1" customFormat="1" ht="6.95" customHeight="1">
      <c r="B34" s="33"/>
      <c r="AR34" s="33"/>
    </row>
    <row r="35" spans="2:44" s="1" customFormat="1" ht="25.9" customHeight="1">
      <c r="B35" s="33"/>
      <c r="C35" s="38"/>
      <c r="D35" s="39" t="s">
        <v>52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53</v>
      </c>
      <c r="U35" s="40"/>
      <c r="V35" s="40"/>
      <c r="W35" s="40"/>
      <c r="X35" s="274" t="s">
        <v>54</v>
      </c>
      <c r="Y35" s="272"/>
      <c r="Z35" s="272"/>
      <c r="AA35" s="272"/>
      <c r="AB35" s="272"/>
      <c r="AC35" s="40"/>
      <c r="AD35" s="40"/>
      <c r="AE35" s="40"/>
      <c r="AF35" s="40"/>
      <c r="AG35" s="40"/>
      <c r="AH35" s="40"/>
      <c r="AI35" s="40"/>
      <c r="AJ35" s="40"/>
      <c r="AK35" s="271">
        <f>SUM(AK26:AK33)</f>
        <v>0</v>
      </c>
      <c r="AL35" s="272"/>
      <c r="AM35" s="272"/>
      <c r="AN35" s="272"/>
      <c r="AO35" s="273"/>
      <c r="AP35" s="38"/>
      <c r="AQ35" s="38"/>
      <c r="AR35" s="33"/>
    </row>
    <row r="36" spans="2:44" s="1" customFormat="1" ht="6.95" customHeight="1">
      <c r="B36" s="33"/>
      <c r="AR36" s="33"/>
    </row>
    <row r="37" spans="2:44" s="1" customFormat="1" ht="6.95" customHeight="1">
      <c r="B37" s="42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33"/>
    </row>
    <row r="41" spans="2:44" s="1" customFormat="1" ht="6.95" customHeight="1">
      <c r="B41" s="44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33"/>
    </row>
    <row r="42" spans="2:44" s="1" customFormat="1" ht="24.95" customHeight="1">
      <c r="B42" s="33"/>
      <c r="C42" s="22" t="s">
        <v>55</v>
      </c>
      <c r="AR42" s="33"/>
    </row>
    <row r="43" spans="2:44" s="1" customFormat="1" ht="6.95" customHeight="1">
      <c r="B43" s="33"/>
      <c r="AR43" s="33"/>
    </row>
    <row r="44" spans="2:44" s="3" customFormat="1" ht="12" customHeight="1">
      <c r="B44" s="46"/>
      <c r="C44" s="28" t="s">
        <v>13</v>
      </c>
      <c r="L44" s="3" t="str">
        <f>K5</f>
        <v>742024SP</v>
      </c>
      <c r="AR44" s="46"/>
    </row>
    <row r="45" spans="2:44" s="4" customFormat="1" ht="36.950000000000003" customHeight="1">
      <c r="B45" s="47"/>
      <c r="C45" s="48" t="s">
        <v>16</v>
      </c>
      <c r="L45" s="280" t="str">
        <f>K6</f>
        <v>Cheb, Křižovatky upgrade</v>
      </c>
      <c r="M45" s="281"/>
      <c r="N45" s="281"/>
      <c r="O45" s="281"/>
      <c r="P45" s="281"/>
      <c r="Q45" s="281"/>
      <c r="R45" s="281"/>
      <c r="S45" s="281"/>
      <c r="T45" s="281"/>
      <c r="U45" s="281"/>
      <c r="V45" s="281"/>
      <c r="W45" s="281"/>
      <c r="X45" s="281"/>
      <c r="Y45" s="281"/>
      <c r="Z45" s="281"/>
      <c r="AA45" s="281"/>
      <c r="AB45" s="281"/>
      <c r="AC45" s="281"/>
      <c r="AD45" s="281"/>
      <c r="AE45" s="281"/>
      <c r="AF45" s="281"/>
      <c r="AG45" s="281"/>
      <c r="AH45" s="281"/>
      <c r="AI45" s="281"/>
      <c r="AJ45" s="281"/>
      <c r="AK45" s="281"/>
      <c r="AL45" s="281"/>
      <c r="AM45" s="281"/>
      <c r="AN45" s="281"/>
      <c r="AO45" s="281"/>
      <c r="AR45" s="47"/>
    </row>
    <row r="46" spans="2:44" s="1" customFormat="1" ht="6.95" customHeight="1">
      <c r="B46" s="33"/>
      <c r="AR46" s="33"/>
    </row>
    <row r="47" spans="2:44" s="1" customFormat="1" ht="12" customHeight="1">
      <c r="B47" s="33"/>
      <c r="C47" s="28" t="s">
        <v>22</v>
      </c>
      <c r="L47" s="49" t="str">
        <f>IF(K8="","",K8)</f>
        <v>Cheb</v>
      </c>
      <c r="AI47" s="28" t="s">
        <v>24</v>
      </c>
      <c r="AM47" s="287" t="str">
        <f>IF(AN8= "","",AN8)</f>
        <v>3. 11. 2025</v>
      </c>
      <c r="AN47" s="287"/>
      <c r="AR47" s="33"/>
    </row>
    <row r="48" spans="2:44" s="1" customFormat="1" ht="6.95" customHeight="1">
      <c r="B48" s="33"/>
      <c r="AR48" s="33"/>
    </row>
    <row r="49" spans="1:91" s="1" customFormat="1" ht="15.2" customHeight="1">
      <c r="B49" s="33"/>
      <c r="C49" s="28" t="s">
        <v>26</v>
      </c>
      <c r="L49" s="3" t="str">
        <f>IF(E11= "","",E11)</f>
        <v>Město Cheb, nám. Krále Jiřího 1/14, Cheb</v>
      </c>
      <c r="AI49" s="28" t="s">
        <v>34</v>
      </c>
      <c r="AM49" s="288" t="str">
        <f>IF(E17="","",E17)</f>
        <v>DSVA, s.r.o.</v>
      </c>
      <c r="AN49" s="289"/>
      <c r="AO49" s="289"/>
      <c r="AP49" s="289"/>
      <c r="AR49" s="33"/>
      <c r="AS49" s="290" t="s">
        <v>56</v>
      </c>
      <c r="AT49" s="291"/>
      <c r="AU49" s="51"/>
      <c r="AV49" s="51"/>
      <c r="AW49" s="51"/>
      <c r="AX49" s="51"/>
      <c r="AY49" s="51"/>
      <c r="AZ49" s="51"/>
      <c r="BA49" s="51"/>
      <c r="BB49" s="51"/>
      <c r="BC49" s="51"/>
      <c r="BD49" s="52"/>
    </row>
    <row r="50" spans="1:91" s="1" customFormat="1" ht="15.2" customHeight="1">
      <c r="B50" s="33"/>
      <c r="C50" s="28" t="s">
        <v>32</v>
      </c>
      <c r="L50" s="3" t="str">
        <f>IF(E14= "Vyplň údaj","",E14)</f>
        <v/>
      </c>
      <c r="AI50" s="28" t="s">
        <v>39</v>
      </c>
      <c r="AM50" s="288" t="str">
        <f>IF(E20="","",E20)</f>
        <v>DSVA, s.r.o.</v>
      </c>
      <c r="AN50" s="289"/>
      <c r="AO50" s="289"/>
      <c r="AP50" s="289"/>
      <c r="AR50" s="33"/>
      <c r="AS50" s="292"/>
      <c r="AT50" s="293"/>
      <c r="BD50" s="54"/>
    </row>
    <row r="51" spans="1:91" s="1" customFormat="1" ht="10.9" customHeight="1">
      <c r="B51" s="33"/>
      <c r="AR51" s="33"/>
      <c r="AS51" s="292"/>
      <c r="AT51" s="293"/>
      <c r="BD51" s="54"/>
    </row>
    <row r="52" spans="1:91" s="1" customFormat="1" ht="29.25" customHeight="1">
      <c r="B52" s="33"/>
      <c r="C52" s="284" t="s">
        <v>57</v>
      </c>
      <c r="D52" s="283"/>
      <c r="E52" s="283"/>
      <c r="F52" s="283"/>
      <c r="G52" s="283"/>
      <c r="H52" s="55"/>
      <c r="I52" s="282" t="s">
        <v>58</v>
      </c>
      <c r="J52" s="283"/>
      <c r="K52" s="283"/>
      <c r="L52" s="283"/>
      <c r="M52" s="283"/>
      <c r="N52" s="283"/>
      <c r="O52" s="283"/>
      <c r="P52" s="283"/>
      <c r="Q52" s="283"/>
      <c r="R52" s="283"/>
      <c r="S52" s="283"/>
      <c r="T52" s="283"/>
      <c r="U52" s="283"/>
      <c r="V52" s="283"/>
      <c r="W52" s="283"/>
      <c r="X52" s="283"/>
      <c r="Y52" s="283"/>
      <c r="Z52" s="283"/>
      <c r="AA52" s="283"/>
      <c r="AB52" s="283"/>
      <c r="AC52" s="283"/>
      <c r="AD52" s="283"/>
      <c r="AE52" s="283"/>
      <c r="AF52" s="283"/>
      <c r="AG52" s="294" t="s">
        <v>59</v>
      </c>
      <c r="AH52" s="283"/>
      <c r="AI52" s="283"/>
      <c r="AJ52" s="283"/>
      <c r="AK52" s="283"/>
      <c r="AL52" s="283"/>
      <c r="AM52" s="283"/>
      <c r="AN52" s="282" t="s">
        <v>60</v>
      </c>
      <c r="AO52" s="283"/>
      <c r="AP52" s="283"/>
      <c r="AQ52" s="56" t="s">
        <v>61</v>
      </c>
      <c r="AR52" s="33"/>
      <c r="AS52" s="57" t="s">
        <v>62</v>
      </c>
      <c r="AT52" s="58" t="s">
        <v>63</v>
      </c>
      <c r="AU52" s="58" t="s">
        <v>64</v>
      </c>
      <c r="AV52" s="58" t="s">
        <v>65</v>
      </c>
      <c r="AW52" s="58" t="s">
        <v>66</v>
      </c>
      <c r="AX52" s="58" t="s">
        <v>67</v>
      </c>
      <c r="AY52" s="58" t="s">
        <v>68</v>
      </c>
      <c r="AZ52" s="58" t="s">
        <v>69</v>
      </c>
      <c r="BA52" s="58" t="s">
        <v>70</v>
      </c>
      <c r="BB52" s="58" t="s">
        <v>71</v>
      </c>
      <c r="BC52" s="58" t="s">
        <v>72</v>
      </c>
      <c r="BD52" s="59" t="s">
        <v>73</v>
      </c>
    </row>
    <row r="53" spans="1:91" s="1" customFormat="1" ht="10.9" customHeight="1">
      <c r="B53" s="33"/>
      <c r="AR53" s="33"/>
      <c r="AS53" s="60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2"/>
    </row>
    <row r="54" spans="1:91" s="5" customFormat="1" ht="32.450000000000003" customHeight="1">
      <c r="B54" s="61"/>
      <c r="C54" s="62" t="s">
        <v>74</v>
      </c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295">
        <f>ROUND(AG55+AG59+AG63+AG67+AG71+AG75+AG79+AG83+AG86+AG90+AG94+AG100+AG104+AG107+AG110+AG112,2)</f>
        <v>0</v>
      </c>
      <c r="AH54" s="295"/>
      <c r="AI54" s="295"/>
      <c r="AJ54" s="295"/>
      <c r="AK54" s="295"/>
      <c r="AL54" s="295"/>
      <c r="AM54" s="295"/>
      <c r="AN54" s="296">
        <f>SUM(AG54,AT54)</f>
        <v>0</v>
      </c>
      <c r="AO54" s="296"/>
      <c r="AP54" s="296"/>
      <c r="AQ54" s="65" t="s">
        <v>75</v>
      </c>
      <c r="AR54" s="61"/>
      <c r="AS54" s="66">
        <f>ROUND(AS55+AS59+AS63+AS67+AS71+AS75+AS79+AS83+AS86+AS90+AS94+AS100+AS104+AS107+AS110+AS112,2)</f>
        <v>0</v>
      </c>
      <c r="AT54" s="67">
        <f>ROUND(SUM(AV54:AW54),2)</f>
        <v>0</v>
      </c>
      <c r="AU54" s="68">
        <f>ROUND(AU55+AU59+AU63+AU67+AU71+AU75+AU79+AU83+AU86+AU90+AU94+AU100+AU104+AU107+AU110+AU112,5)</f>
        <v>0</v>
      </c>
      <c r="AV54" s="67">
        <f>ROUND(AZ54*L29,2)</f>
        <v>0</v>
      </c>
      <c r="AW54" s="67">
        <f>ROUND(BA54*L30,2)</f>
        <v>0</v>
      </c>
      <c r="AX54" s="67">
        <f>ROUND(BB54*L29,2)</f>
        <v>0</v>
      </c>
      <c r="AY54" s="67">
        <f>ROUND(BC54*L30,2)</f>
        <v>0</v>
      </c>
      <c r="AZ54" s="67">
        <f>ROUND(AZ55+AZ59+AZ63+AZ67+AZ71+AZ75+AZ79+AZ83+AZ86+AZ90+AZ94+AZ100+AZ104+AZ107+AZ110+AZ112,2)</f>
        <v>0</v>
      </c>
      <c r="BA54" s="67">
        <f>ROUND(BA55+BA59+BA63+BA67+BA71+BA75+BA79+BA83+BA86+BA90+BA94+BA100+BA104+BA107+BA110+BA112,2)</f>
        <v>0</v>
      </c>
      <c r="BB54" s="67">
        <f>ROUND(BB55+BB59+BB63+BB67+BB71+BB75+BB79+BB83+BB86+BB90+BB94+BB100+BB104+BB107+BB110+BB112,2)</f>
        <v>0</v>
      </c>
      <c r="BC54" s="67">
        <f>ROUND(BC55+BC59+BC63+BC67+BC71+BC75+BC79+BC83+BC86+BC90+BC94+BC100+BC104+BC107+BC110+BC112,2)</f>
        <v>0</v>
      </c>
      <c r="BD54" s="69">
        <f>ROUND(BD55+BD59+BD63+BD67+BD71+BD75+BD79+BD83+BD86+BD90+BD94+BD100+BD104+BD107+BD110+BD112,2)</f>
        <v>0</v>
      </c>
      <c r="BS54" s="70" t="s">
        <v>76</v>
      </c>
      <c r="BT54" s="70" t="s">
        <v>77</v>
      </c>
      <c r="BU54" s="71" t="s">
        <v>78</v>
      </c>
      <c r="BV54" s="70" t="s">
        <v>79</v>
      </c>
      <c r="BW54" s="70" t="s">
        <v>5</v>
      </c>
      <c r="BX54" s="70" t="s">
        <v>80</v>
      </c>
      <c r="CL54" s="70" t="s">
        <v>19</v>
      </c>
    </row>
    <row r="55" spans="1:91" s="6" customFormat="1" ht="24.75" customHeight="1">
      <c r="B55" s="72"/>
      <c r="C55" s="73"/>
      <c r="D55" s="285" t="s">
        <v>81</v>
      </c>
      <c r="E55" s="285"/>
      <c r="F55" s="285"/>
      <c r="G55" s="285"/>
      <c r="H55" s="285"/>
      <c r="I55" s="74"/>
      <c r="J55" s="285" t="s">
        <v>82</v>
      </c>
      <c r="K55" s="285"/>
      <c r="L55" s="285"/>
      <c r="M55" s="285"/>
      <c r="N55" s="285"/>
      <c r="O55" s="285"/>
      <c r="P55" s="285"/>
      <c r="Q55" s="285"/>
      <c r="R55" s="285"/>
      <c r="S55" s="285"/>
      <c r="T55" s="285"/>
      <c r="U55" s="285"/>
      <c r="V55" s="285"/>
      <c r="W55" s="285"/>
      <c r="X55" s="285"/>
      <c r="Y55" s="285"/>
      <c r="Z55" s="285"/>
      <c r="AA55" s="285"/>
      <c r="AB55" s="285"/>
      <c r="AC55" s="285"/>
      <c r="AD55" s="285"/>
      <c r="AE55" s="285"/>
      <c r="AF55" s="285"/>
      <c r="AG55" s="279">
        <f>ROUND(SUM(AG56:AG58),2)</f>
        <v>0</v>
      </c>
      <c r="AH55" s="278"/>
      <c r="AI55" s="278"/>
      <c r="AJ55" s="278"/>
      <c r="AK55" s="278"/>
      <c r="AL55" s="278"/>
      <c r="AM55" s="278"/>
      <c r="AN55" s="277">
        <f>SUM(AG55,AT55)</f>
        <v>0</v>
      </c>
      <c r="AO55" s="278"/>
      <c r="AP55" s="278"/>
      <c r="AQ55" s="75" t="s">
        <v>83</v>
      </c>
      <c r="AR55" s="72"/>
      <c r="AS55" s="76">
        <f>ROUND(SUM(AS56:AS58),2)</f>
        <v>0</v>
      </c>
      <c r="AT55" s="77">
        <f>ROUND(SUM(AV55:AW55),2)</f>
        <v>0</v>
      </c>
      <c r="AU55" s="78">
        <f>ROUND(SUM(AU56:AU58),5)</f>
        <v>0</v>
      </c>
      <c r="AV55" s="77">
        <f>ROUND(AZ55*L29,2)</f>
        <v>0</v>
      </c>
      <c r="AW55" s="77">
        <f>ROUND(BA55*L30,2)</f>
        <v>0</v>
      </c>
      <c r="AX55" s="77">
        <f>ROUND(BB55*L29,2)</f>
        <v>0</v>
      </c>
      <c r="AY55" s="77">
        <f>ROUND(BC55*L30,2)</f>
        <v>0</v>
      </c>
      <c r="AZ55" s="77">
        <f>ROUND(SUM(AZ56:AZ58),2)</f>
        <v>0</v>
      </c>
      <c r="BA55" s="77">
        <f>ROUND(SUM(BA56:BA58),2)</f>
        <v>0</v>
      </c>
      <c r="BB55" s="77">
        <f>ROUND(SUM(BB56:BB58),2)</f>
        <v>0</v>
      </c>
      <c r="BC55" s="77">
        <f>ROUND(SUM(BC56:BC58),2)</f>
        <v>0</v>
      </c>
      <c r="BD55" s="79">
        <f>ROUND(SUM(BD56:BD58),2)</f>
        <v>0</v>
      </c>
      <c r="BS55" s="80" t="s">
        <v>76</v>
      </c>
      <c r="BT55" s="80" t="s">
        <v>84</v>
      </c>
      <c r="BU55" s="80" t="s">
        <v>78</v>
      </c>
      <c r="BV55" s="80" t="s">
        <v>79</v>
      </c>
      <c r="BW55" s="80" t="s">
        <v>85</v>
      </c>
      <c r="BX55" s="80" t="s">
        <v>5</v>
      </c>
      <c r="CL55" s="80" t="s">
        <v>75</v>
      </c>
      <c r="CM55" s="80" t="s">
        <v>86</v>
      </c>
    </row>
    <row r="56" spans="1:91" s="3" customFormat="1" ht="16.5" customHeight="1">
      <c r="A56" s="81" t="s">
        <v>87</v>
      </c>
      <c r="B56" s="46"/>
      <c r="C56" s="9"/>
      <c r="D56" s="9"/>
      <c r="E56" s="286" t="s">
        <v>88</v>
      </c>
      <c r="F56" s="286"/>
      <c r="G56" s="286"/>
      <c r="H56" s="286"/>
      <c r="I56" s="286"/>
      <c r="J56" s="9"/>
      <c r="K56" s="286" t="s">
        <v>89</v>
      </c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75">
        <f>'D.1.1.1 - Dopravní řešení...'!J32</f>
        <v>0</v>
      </c>
      <c r="AH56" s="276"/>
      <c r="AI56" s="276"/>
      <c r="AJ56" s="276"/>
      <c r="AK56" s="276"/>
      <c r="AL56" s="276"/>
      <c r="AM56" s="276"/>
      <c r="AN56" s="275">
        <f>SUM(AG56,AT56)</f>
        <v>0</v>
      </c>
      <c r="AO56" s="276"/>
      <c r="AP56" s="276"/>
      <c r="AQ56" s="82" t="s">
        <v>90</v>
      </c>
      <c r="AR56" s="46"/>
      <c r="AS56" s="83">
        <v>0</v>
      </c>
      <c r="AT56" s="84">
        <f>ROUND(SUM(AV56:AW56),2)</f>
        <v>0</v>
      </c>
      <c r="AU56" s="85">
        <f>'D.1.1.1 - Dopravní řešení...'!P94</f>
        <v>0</v>
      </c>
      <c r="AV56" s="84">
        <f>'D.1.1.1 - Dopravní řešení...'!J35</f>
        <v>0</v>
      </c>
      <c r="AW56" s="84">
        <f>'D.1.1.1 - Dopravní řešení...'!J36</f>
        <v>0</v>
      </c>
      <c r="AX56" s="84">
        <f>'D.1.1.1 - Dopravní řešení...'!J37</f>
        <v>0</v>
      </c>
      <c r="AY56" s="84">
        <f>'D.1.1.1 - Dopravní řešení...'!J38</f>
        <v>0</v>
      </c>
      <c r="AZ56" s="84">
        <f>'D.1.1.1 - Dopravní řešení...'!F35</f>
        <v>0</v>
      </c>
      <c r="BA56" s="84">
        <f>'D.1.1.1 - Dopravní řešení...'!F36</f>
        <v>0</v>
      </c>
      <c r="BB56" s="84">
        <f>'D.1.1.1 - Dopravní řešení...'!F37</f>
        <v>0</v>
      </c>
      <c r="BC56" s="84">
        <f>'D.1.1.1 - Dopravní řešení...'!F38</f>
        <v>0</v>
      </c>
      <c r="BD56" s="86">
        <f>'D.1.1.1 - Dopravní řešení...'!F39</f>
        <v>0</v>
      </c>
      <c r="BT56" s="26" t="s">
        <v>86</v>
      </c>
      <c r="BV56" s="26" t="s">
        <v>79</v>
      </c>
      <c r="BW56" s="26" t="s">
        <v>91</v>
      </c>
      <c r="BX56" s="26" t="s">
        <v>85</v>
      </c>
      <c r="CL56" s="26" t="s">
        <v>75</v>
      </c>
    </row>
    <row r="57" spans="1:91" s="3" customFormat="1" ht="16.5" customHeight="1">
      <c r="A57" s="81" t="s">
        <v>87</v>
      </c>
      <c r="B57" s="46"/>
      <c r="C57" s="9"/>
      <c r="D57" s="9"/>
      <c r="E57" s="286" t="s">
        <v>92</v>
      </c>
      <c r="F57" s="286"/>
      <c r="G57" s="286"/>
      <c r="H57" s="286"/>
      <c r="I57" s="286"/>
      <c r="J57" s="9"/>
      <c r="K57" s="286" t="s">
        <v>93</v>
      </c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75">
        <f>'D.1.1.2 - Dopravní řešení...'!J32</f>
        <v>0</v>
      </c>
      <c r="AH57" s="276"/>
      <c r="AI57" s="276"/>
      <c r="AJ57" s="276"/>
      <c r="AK57" s="276"/>
      <c r="AL57" s="276"/>
      <c r="AM57" s="276"/>
      <c r="AN57" s="275">
        <f>SUM(AG57,AT57)</f>
        <v>0</v>
      </c>
      <c r="AO57" s="276"/>
      <c r="AP57" s="276"/>
      <c r="AQ57" s="82" t="s">
        <v>90</v>
      </c>
      <c r="AR57" s="46"/>
      <c r="AS57" s="83">
        <v>0</v>
      </c>
      <c r="AT57" s="84">
        <f>ROUND(SUM(AV57:AW57),2)</f>
        <v>0</v>
      </c>
      <c r="AU57" s="85">
        <f>'D.1.1.2 - Dopravní řešení...'!P90</f>
        <v>0</v>
      </c>
      <c r="AV57" s="84">
        <f>'D.1.1.2 - Dopravní řešení...'!J35</f>
        <v>0</v>
      </c>
      <c r="AW57" s="84">
        <f>'D.1.1.2 - Dopravní řešení...'!J36</f>
        <v>0</v>
      </c>
      <c r="AX57" s="84">
        <f>'D.1.1.2 - Dopravní řešení...'!J37</f>
        <v>0</v>
      </c>
      <c r="AY57" s="84">
        <f>'D.1.1.2 - Dopravní řešení...'!J38</f>
        <v>0</v>
      </c>
      <c r="AZ57" s="84">
        <f>'D.1.1.2 - Dopravní řešení...'!F35</f>
        <v>0</v>
      </c>
      <c r="BA57" s="84">
        <f>'D.1.1.2 - Dopravní řešení...'!F36</f>
        <v>0</v>
      </c>
      <c r="BB57" s="84">
        <f>'D.1.1.2 - Dopravní řešení...'!F37</f>
        <v>0</v>
      </c>
      <c r="BC57" s="84">
        <f>'D.1.1.2 - Dopravní řešení...'!F38</f>
        <v>0</v>
      </c>
      <c r="BD57" s="86">
        <f>'D.1.1.2 - Dopravní řešení...'!F39</f>
        <v>0</v>
      </c>
      <c r="BT57" s="26" t="s">
        <v>86</v>
      </c>
      <c r="BV57" s="26" t="s">
        <v>79</v>
      </c>
      <c r="BW57" s="26" t="s">
        <v>94</v>
      </c>
      <c r="BX57" s="26" t="s">
        <v>85</v>
      </c>
      <c r="CL57" s="26" t="s">
        <v>75</v>
      </c>
    </row>
    <row r="58" spans="1:91" s="3" customFormat="1" ht="16.5" customHeight="1">
      <c r="A58" s="81" t="s">
        <v>87</v>
      </c>
      <c r="B58" s="46"/>
      <c r="C58" s="9"/>
      <c r="D58" s="9"/>
      <c r="E58" s="286" t="s">
        <v>95</v>
      </c>
      <c r="F58" s="286"/>
      <c r="G58" s="286"/>
      <c r="H58" s="286"/>
      <c r="I58" s="286"/>
      <c r="J58" s="9"/>
      <c r="K58" s="286" t="s">
        <v>96</v>
      </c>
      <c r="L58" s="286"/>
      <c r="M58" s="286"/>
      <c r="N58" s="286"/>
      <c r="O58" s="286"/>
      <c r="P58" s="286"/>
      <c r="Q58" s="286"/>
      <c r="R58" s="286"/>
      <c r="S58" s="286"/>
      <c r="T58" s="286"/>
      <c r="U58" s="286"/>
      <c r="V58" s="286"/>
      <c r="W58" s="286"/>
      <c r="X58" s="286"/>
      <c r="Y58" s="286"/>
      <c r="Z58" s="286"/>
      <c r="AA58" s="286"/>
      <c r="AB58" s="286"/>
      <c r="AC58" s="286"/>
      <c r="AD58" s="286"/>
      <c r="AE58" s="286"/>
      <c r="AF58" s="286"/>
      <c r="AG58" s="275">
        <f>'D.1.1.3 - Kabeláž SSZ'!J32</f>
        <v>0</v>
      </c>
      <c r="AH58" s="276"/>
      <c r="AI58" s="276"/>
      <c r="AJ58" s="276"/>
      <c r="AK58" s="276"/>
      <c r="AL58" s="276"/>
      <c r="AM58" s="276"/>
      <c r="AN58" s="275">
        <f>SUM(AG58,AT58)</f>
        <v>0</v>
      </c>
      <c r="AO58" s="276"/>
      <c r="AP58" s="276"/>
      <c r="AQ58" s="82" t="s">
        <v>90</v>
      </c>
      <c r="AR58" s="46"/>
      <c r="AS58" s="83">
        <v>0</v>
      </c>
      <c r="AT58" s="84">
        <f>ROUND(SUM(AV58:AW58),2)</f>
        <v>0</v>
      </c>
      <c r="AU58" s="85">
        <f>'D.1.1.3 - Kabeláž SSZ'!P95</f>
        <v>0</v>
      </c>
      <c r="AV58" s="84">
        <f>'D.1.1.3 - Kabeláž SSZ'!J35</f>
        <v>0</v>
      </c>
      <c r="AW58" s="84">
        <f>'D.1.1.3 - Kabeláž SSZ'!J36</f>
        <v>0</v>
      </c>
      <c r="AX58" s="84">
        <f>'D.1.1.3 - Kabeláž SSZ'!J37</f>
        <v>0</v>
      </c>
      <c r="AY58" s="84">
        <f>'D.1.1.3 - Kabeláž SSZ'!J38</f>
        <v>0</v>
      </c>
      <c r="AZ58" s="84">
        <f>'D.1.1.3 - Kabeláž SSZ'!F35</f>
        <v>0</v>
      </c>
      <c r="BA58" s="84">
        <f>'D.1.1.3 - Kabeláž SSZ'!F36</f>
        <v>0</v>
      </c>
      <c r="BB58" s="84">
        <f>'D.1.1.3 - Kabeláž SSZ'!F37</f>
        <v>0</v>
      </c>
      <c r="BC58" s="84">
        <f>'D.1.1.3 - Kabeláž SSZ'!F38</f>
        <v>0</v>
      </c>
      <c r="BD58" s="86">
        <f>'D.1.1.3 - Kabeláž SSZ'!F39</f>
        <v>0</v>
      </c>
      <c r="BT58" s="26" t="s">
        <v>86</v>
      </c>
      <c r="BV58" s="26" t="s">
        <v>79</v>
      </c>
      <c r="BW58" s="26" t="s">
        <v>97</v>
      </c>
      <c r="BX58" s="26" t="s">
        <v>85</v>
      </c>
      <c r="CL58" s="26" t="s">
        <v>75</v>
      </c>
    </row>
    <row r="59" spans="1:91" s="6" customFormat="1" ht="16.5" customHeight="1">
      <c r="B59" s="72"/>
      <c r="C59" s="73"/>
      <c r="D59" s="285" t="s">
        <v>98</v>
      </c>
      <c r="E59" s="285"/>
      <c r="F59" s="285"/>
      <c r="G59" s="285"/>
      <c r="H59" s="285"/>
      <c r="I59" s="74"/>
      <c r="J59" s="285" t="s">
        <v>99</v>
      </c>
      <c r="K59" s="285"/>
      <c r="L59" s="285"/>
      <c r="M59" s="285"/>
      <c r="N59" s="285"/>
      <c r="O59" s="285"/>
      <c r="P59" s="285"/>
      <c r="Q59" s="285"/>
      <c r="R59" s="285"/>
      <c r="S59" s="285"/>
      <c r="T59" s="285"/>
      <c r="U59" s="285"/>
      <c r="V59" s="285"/>
      <c r="W59" s="285"/>
      <c r="X59" s="285"/>
      <c r="Y59" s="285"/>
      <c r="Z59" s="285"/>
      <c r="AA59" s="285"/>
      <c r="AB59" s="285"/>
      <c r="AC59" s="285"/>
      <c r="AD59" s="285"/>
      <c r="AE59" s="285"/>
      <c r="AF59" s="285"/>
      <c r="AG59" s="279">
        <f>ROUND(SUM(AG60:AG62),2)</f>
        <v>0</v>
      </c>
      <c r="AH59" s="278"/>
      <c r="AI59" s="278"/>
      <c r="AJ59" s="278"/>
      <c r="AK59" s="278"/>
      <c r="AL59" s="278"/>
      <c r="AM59" s="278"/>
      <c r="AN59" s="277">
        <f>SUM(AG59,AT59)</f>
        <v>0</v>
      </c>
      <c r="AO59" s="278"/>
      <c r="AP59" s="278"/>
      <c r="AQ59" s="75" t="s">
        <v>83</v>
      </c>
      <c r="AR59" s="72"/>
      <c r="AS59" s="76">
        <f>ROUND(SUM(AS60:AS62),2)</f>
        <v>0</v>
      </c>
      <c r="AT59" s="77">
        <f>ROUND(SUM(AV59:AW59),2)</f>
        <v>0</v>
      </c>
      <c r="AU59" s="78">
        <f>ROUND(SUM(AU60:AU62),5)</f>
        <v>0</v>
      </c>
      <c r="AV59" s="77">
        <f>ROUND(AZ59*L29,2)</f>
        <v>0</v>
      </c>
      <c r="AW59" s="77">
        <f>ROUND(BA59*L30,2)</f>
        <v>0</v>
      </c>
      <c r="AX59" s="77">
        <f>ROUND(BB59*L29,2)</f>
        <v>0</v>
      </c>
      <c r="AY59" s="77">
        <f>ROUND(BC59*L30,2)</f>
        <v>0</v>
      </c>
      <c r="AZ59" s="77">
        <f>ROUND(SUM(AZ60:AZ62),2)</f>
        <v>0</v>
      </c>
      <c r="BA59" s="77">
        <f>ROUND(SUM(BA60:BA62),2)</f>
        <v>0</v>
      </c>
      <c r="BB59" s="77">
        <f>ROUND(SUM(BB60:BB62),2)</f>
        <v>0</v>
      </c>
      <c r="BC59" s="77">
        <f>ROUND(SUM(BC60:BC62),2)</f>
        <v>0</v>
      </c>
      <c r="BD59" s="79">
        <f>ROUND(SUM(BD60:BD62),2)</f>
        <v>0</v>
      </c>
      <c r="BS59" s="80" t="s">
        <v>76</v>
      </c>
      <c r="BT59" s="80" t="s">
        <v>84</v>
      </c>
      <c r="BU59" s="80" t="s">
        <v>78</v>
      </c>
      <c r="BV59" s="80" t="s">
        <v>79</v>
      </c>
      <c r="BW59" s="80" t="s">
        <v>100</v>
      </c>
      <c r="BX59" s="80" t="s">
        <v>5</v>
      </c>
      <c r="CL59" s="80" t="s">
        <v>75</v>
      </c>
      <c r="CM59" s="80" t="s">
        <v>86</v>
      </c>
    </row>
    <row r="60" spans="1:91" s="3" customFormat="1" ht="16.5" customHeight="1">
      <c r="A60" s="81" t="s">
        <v>87</v>
      </c>
      <c r="B60" s="46"/>
      <c r="C60" s="9"/>
      <c r="D60" s="9"/>
      <c r="E60" s="286" t="s">
        <v>101</v>
      </c>
      <c r="F60" s="286"/>
      <c r="G60" s="286"/>
      <c r="H60" s="286"/>
      <c r="I60" s="286"/>
      <c r="J60" s="9"/>
      <c r="K60" s="286" t="s">
        <v>89</v>
      </c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75">
        <f>'D.1.3.1 - Dopravní řešení...'!J32</f>
        <v>0</v>
      </c>
      <c r="AH60" s="276"/>
      <c r="AI60" s="276"/>
      <c r="AJ60" s="276"/>
      <c r="AK60" s="276"/>
      <c r="AL60" s="276"/>
      <c r="AM60" s="276"/>
      <c r="AN60" s="275">
        <f>SUM(AG60,AT60)</f>
        <v>0</v>
      </c>
      <c r="AO60" s="276"/>
      <c r="AP60" s="276"/>
      <c r="AQ60" s="82" t="s">
        <v>90</v>
      </c>
      <c r="AR60" s="46"/>
      <c r="AS60" s="83">
        <v>0</v>
      </c>
      <c r="AT60" s="84">
        <f>ROUND(SUM(AV60:AW60),2)</f>
        <v>0</v>
      </c>
      <c r="AU60" s="85">
        <f>'D.1.3.1 - Dopravní řešení...'!P93</f>
        <v>0</v>
      </c>
      <c r="AV60" s="84">
        <f>'D.1.3.1 - Dopravní řešení...'!J35</f>
        <v>0</v>
      </c>
      <c r="AW60" s="84">
        <f>'D.1.3.1 - Dopravní řešení...'!J36</f>
        <v>0</v>
      </c>
      <c r="AX60" s="84">
        <f>'D.1.3.1 - Dopravní řešení...'!J37</f>
        <v>0</v>
      </c>
      <c r="AY60" s="84">
        <f>'D.1.3.1 - Dopravní řešení...'!J38</f>
        <v>0</v>
      </c>
      <c r="AZ60" s="84">
        <f>'D.1.3.1 - Dopravní řešení...'!F35</f>
        <v>0</v>
      </c>
      <c r="BA60" s="84">
        <f>'D.1.3.1 - Dopravní řešení...'!F36</f>
        <v>0</v>
      </c>
      <c r="BB60" s="84">
        <f>'D.1.3.1 - Dopravní řešení...'!F37</f>
        <v>0</v>
      </c>
      <c r="BC60" s="84">
        <f>'D.1.3.1 - Dopravní řešení...'!F38</f>
        <v>0</v>
      </c>
      <c r="BD60" s="86">
        <f>'D.1.3.1 - Dopravní řešení...'!F39</f>
        <v>0</v>
      </c>
      <c r="BT60" s="26" t="s">
        <v>86</v>
      </c>
      <c r="BV60" s="26" t="s">
        <v>79</v>
      </c>
      <c r="BW60" s="26" t="s">
        <v>102</v>
      </c>
      <c r="BX60" s="26" t="s">
        <v>100</v>
      </c>
      <c r="CL60" s="26" t="s">
        <v>75</v>
      </c>
    </row>
    <row r="61" spans="1:91" s="3" customFormat="1" ht="16.5" customHeight="1">
      <c r="A61" s="81" t="s">
        <v>87</v>
      </c>
      <c r="B61" s="46"/>
      <c r="C61" s="9"/>
      <c r="D61" s="9"/>
      <c r="E61" s="286" t="s">
        <v>103</v>
      </c>
      <c r="F61" s="286"/>
      <c r="G61" s="286"/>
      <c r="H61" s="286"/>
      <c r="I61" s="286"/>
      <c r="J61" s="9"/>
      <c r="K61" s="286" t="s">
        <v>93</v>
      </c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75">
        <f>'D.1.3.2 - Dopravní řešení...'!J32</f>
        <v>0</v>
      </c>
      <c r="AH61" s="276"/>
      <c r="AI61" s="276"/>
      <c r="AJ61" s="276"/>
      <c r="AK61" s="276"/>
      <c r="AL61" s="276"/>
      <c r="AM61" s="276"/>
      <c r="AN61" s="275">
        <f>SUM(AG61,AT61)</f>
        <v>0</v>
      </c>
      <c r="AO61" s="276"/>
      <c r="AP61" s="276"/>
      <c r="AQ61" s="82" t="s">
        <v>90</v>
      </c>
      <c r="AR61" s="46"/>
      <c r="AS61" s="83">
        <v>0</v>
      </c>
      <c r="AT61" s="84">
        <f>ROUND(SUM(AV61:AW61),2)</f>
        <v>0</v>
      </c>
      <c r="AU61" s="85">
        <f>'D.1.3.2 - Dopravní řešení...'!P91</f>
        <v>0</v>
      </c>
      <c r="AV61" s="84">
        <f>'D.1.3.2 - Dopravní řešení...'!J35</f>
        <v>0</v>
      </c>
      <c r="AW61" s="84">
        <f>'D.1.3.2 - Dopravní řešení...'!J36</f>
        <v>0</v>
      </c>
      <c r="AX61" s="84">
        <f>'D.1.3.2 - Dopravní řešení...'!J37</f>
        <v>0</v>
      </c>
      <c r="AY61" s="84">
        <f>'D.1.3.2 - Dopravní řešení...'!J38</f>
        <v>0</v>
      </c>
      <c r="AZ61" s="84">
        <f>'D.1.3.2 - Dopravní řešení...'!F35</f>
        <v>0</v>
      </c>
      <c r="BA61" s="84">
        <f>'D.1.3.2 - Dopravní řešení...'!F36</f>
        <v>0</v>
      </c>
      <c r="BB61" s="84">
        <f>'D.1.3.2 - Dopravní řešení...'!F37</f>
        <v>0</v>
      </c>
      <c r="BC61" s="84">
        <f>'D.1.3.2 - Dopravní řešení...'!F38</f>
        <v>0</v>
      </c>
      <c r="BD61" s="86">
        <f>'D.1.3.2 - Dopravní řešení...'!F39</f>
        <v>0</v>
      </c>
      <c r="BT61" s="26" t="s">
        <v>86</v>
      </c>
      <c r="BV61" s="26" t="s">
        <v>79</v>
      </c>
      <c r="BW61" s="26" t="s">
        <v>104</v>
      </c>
      <c r="BX61" s="26" t="s">
        <v>100</v>
      </c>
      <c r="CL61" s="26" t="s">
        <v>75</v>
      </c>
    </row>
    <row r="62" spans="1:91" s="3" customFormat="1" ht="16.5" customHeight="1">
      <c r="A62" s="81" t="s">
        <v>87</v>
      </c>
      <c r="B62" s="46"/>
      <c r="C62" s="9"/>
      <c r="D62" s="9"/>
      <c r="E62" s="286" t="s">
        <v>105</v>
      </c>
      <c r="F62" s="286"/>
      <c r="G62" s="286"/>
      <c r="H62" s="286"/>
      <c r="I62" s="286"/>
      <c r="J62" s="9"/>
      <c r="K62" s="286" t="s">
        <v>96</v>
      </c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75">
        <f>'D.1.3.3 - Kabeláž SSZ'!J32</f>
        <v>0</v>
      </c>
      <c r="AH62" s="276"/>
      <c r="AI62" s="276"/>
      <c r="AJ62" s="276"/>
      <c r="AK62" s="276"/>
      <c r="AL62" s="276"/>
      <c r="AM62" s="276"/>
      <c r="AN62" s="275">
        <f>SUM(AG62,AT62)</f>
        <v>0</v>
      </c>
      <c r="AO62" s="276"/>
      <c r="AP62" s="276"/>
      <c r="AQ62" s="82" t="s">
        <v>90</v>
      </c>
      <c r="AR62" s="46"/>
      <c r="AS62" s="83">
        <v>0</v>
      </c>
      <c r="AT62" s="84">
        <f>ROUND(SUM(AV62:AW62),2)</f>
        <v>0</v>
      </c>
      <c r="AU62" s="85">
        <f>'D.1.3.3 - Kabeláž SSZ'!P94</f>
        <v>0</v>
      </c>
      <c r="AV62" s="84">
        <f>'D.1.3.3 - Kabeláž SSZ'!J35</f>
        <v>0</v>
      </c>
      <c r="AW62" s="84">
        <f>'D.1.3.3 - Kabeláž SSZ'!J36</f>
        <v>0</v>
      </c>
      <c r="AX62" s="84">
        <f>'D.1.3.3 - Kabeláž SSZ'!J37</f>
        <v>0</v>
      </c>
      <c r="AY62" s="84">
        <f>'D.1.3.3 - Kabeláž SSZ'!J38</f>
        <v>0</v>
      </c>
      <c r="AZ62" s="84">
        <f>'D.1.3.3 - Kabeláž SSZ'!F35</f>
        <v>0</v>
      </c>
      <c r="BA62" s="84">
        <f>'D.1.3.3 - Kabeláž SSZ'!F36</f>
        <v>0</v>
      </c>
      <c r="BB62" s="84">
        <f>'D.1.3.3 - Kabeláž SSZ'!F37</f>
        <v>0</v>
      </c>
      <c r="BC62" s="84">
        <f>'D.1.3.3 - Kabeláž SSZ'!F38</f>
        <v>0</v>
      </c>
      <c r="BD62" s="86">
        <f>'D.1.3.3 - Kabeláž SSZ'!F39</f>
        <v>0</v>
      </c>
      <c r="BT62" s="26" t="s">
        <v>86</v>
      </c>
      <c r="BV62" s="26" t="s">
        <v>79</v>
      </c>
      <c r="BW62" s="26" t="s">
        <v>106</v>
      </c>
      <c r="BX62" s="26" t="s">
        <v>100</v>
      </c>
      <c r="CL62" s="26" t="s">
        <v>75</v>
      </c>
    </row>
    <row r="63" spans="1:91" s="6" customFormat="1" ht="16.5" customHeight="1">
      <c r="B63" s="72"/>
      <c r="C63" s="73"/>
      <c r="D63" s="285" t="s">
        <v>107</v>
      </c>
      <c r="E63" s="285"/>
      <c r="F63" s="285"/>
      <c r="G63" s="285"/>
      <c r="H63" s="285"/>
      <c r="I63" s="74"/>
      <c r="J63" s="285" t="s">
        <v>108</v>
      </c>
      <c r="K63" s="285"/>
      <c r="L63" s="285"/>
      <c r="M63" s="285"/>
      <c r="N63" s="285"/>
      <c r="O63" s="285"/>
      <c r="P63" s="285"/>
      <c r="Q63" s="285"/>
      <c r="R63" s="285"/>
      <c r="S63" s="285"/>
      <c r="T63" s="285"/>
      <c r="U63" s="285"/>
      <c r="V63" s="285"/>
      <c r="W63" s="285"/>
      <c r="X63" s="285"/>
      <c r="Y63" s="285"/>
      <c r="Z63" s="285"/>
      <c r="AA63" s="285"/>
      <c r="AB63" s="285"/>
      <c r="AC63" s="285"/>
      <c r="AD63" s="285"/>
      <c r="AE63" s="285"/>
      <c r="AF63" s="285"/>
      <c r="AG63" s="279">
        <f>ROUND(SUM(AG64:AG66),2)</f>
        <v>0</v>
      </c>
      <c r="AH63" s="278"/>
      <c r="AI63" s="278"/>
      <c r="AJ63" s="278"/>
      <c r="AK63" s="278"/>
      <c r="AL63" s="278"/>
      <c r="AM63" s="278"/>
      <c r="AN63" s="277">
        <f>SUM(AG63,AT63)</f>
        <v>0</v>
      </c>
      <c r="AO63" s="278"/>
      <c r="AP63" s="278"/>
      <c r="AQ63" s="75" t="s">
        <v>83</v>
      </c>
      <c r="AR63" s="72"/>
      <c r="AS63" s="76">
        <f>ROUND(SUM(AS64:AS66),2)</f>
        <v>0</v>
      </c>
      <c r="AT63" s="77">
        <f>ROUND(SUM(AV63:AW63),2)</f>
        <v>0</v>
      </c>
      <c r="AU63" s="78">
        <f>ROUND(SUM(AU64:AU66),5)</f>
        <v>0</v>
      </c>
      <c r="AV63" s="77">
        <f>ROUND(AZ63*L29,2)</f>
        <v>0</v>
      </c>
      <c r="AW63" s="77">
        <f>ROUND(BA63*L30,2)</f>
        <v>0</v>
      </c>
      <c r="AX63" s="77">
        <f>ROUND(BB63*L29,2)</f>
        <v>0</v>
      </c>
      <c r="AY63" s="77">
        <f>ROUND(BC63*L30,2)</f>
        <v>0</v>
      </c>
      <c r="AZ63" s="77">
        <f>ROUND(SUM(AZ64:AZ66),2)</f>
        <v>0</v>
      </c>
      <c r="BA63" s="77">
        <f>ROUND(SUM(BA64:BA66),2)</f>
        <v>0</v>
      </c>
      <c r="BB63" s="77">
        <f>ROUND(SUM(BB64:BB66),2)</f>
        <v>0</v>
      </c>
      <c r="BC63" s="77">
        <f>ROUND(SUM(BC64:BC66),2)</f>
        <v>0</v>
      </c>
      <c r="BD63" s="79">
        <f>ROUND(SUM(BD64:BD66),2)</f>
        <v>0</v>
      </c>
      <c r="BS63" s="80" t="s">
        <v>76</v>
      </c>
      <c r="BT63" s="80" t="s">
        <v>84</v>
      </c>
      <c r="BU63" s="80" t="s">
        <v>78</v>
      </c>
      <c r="BV63" s="80" t="s">
        <v>79</v>
      </c>
      <c r="BW63" s="80" t="s">
        <v>109</v>
      </c>
      <c r="BX63" s="80" t="s">
        <v>5</v>
      </c>
      <c r="CL63" s="80" t="s">
        <v>110</v>
      </c>
      <c r="CM63" s="80" t="s">
        <v>86</v>
      </c>
    </row>
    <row r="64" spans="1:91" s="3" customFormat="1" ht="16.5" customHeight="1">
      <c r="A64" s="81" t="s">
        <v>87</v>
      </c>
      <c r="B64" s="46"/>
      <c r="C64" s="9"/>
      <c r="D64" s="9"/>
      <c r="E64" s="286" t="s">
        <v>111</v>
      </c>
      <c r="F64" s="286"/>
      <c r="G64" s="286"/>
      <c r="H64" s="286"/>
      <c r="I64" s="286"/>
      <c r="J64" s="9"/>
      <c r="K64" s="286" t="s">
        <v>89</v>
      </c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75">
        <f>'D.1.4.1 - Dopravní řešení...'!J32</f>
        <v>0</v>
      </c>
      <c r="AH64" s="276"/>
      <c r="AI64" s="276"/>
      <c r="AJ64" s="276"/>
      <c r="AK64" s="276"/>
      <c r="AL64" s="276"/>
      <c r="AM64" s="276"/>
      <c r="AN64" s="275">
        <f>SUM(AG64,AT64)</f>
        <v>0</v>
      </c>
      <c r="AO64" s="276"/>
      <c r="AP64" s="276"/>
      <c r="AQ64" s="82" t="s">
        <v>90</v>
      </c>
      <c r="AR64" s="46"/>
      <c r="AS64" s="83">
        <v>0</v>
      </c>
      <c r="AT64" s="84">
        <f>ROUND(SUM(AV64:AW64),2)</f>
        <v>0</v>
      </c>
      <c r="AU64" s="85">
        <f>'D.1.4.1 - Dopravní řešení...'!P91</f>
        <v>0</v>
      </c>
      <c r="AV64" s="84">
        <f>'D.1.4.1 - Dopravní řešení...'!J35</f>
        <v>0</v>
      </c>
      <c r="AW64" s="84">
        <f>'D.1.4.1 - Dopravní řešení...'!J36</f>
        <v>0</v>
      </c>
      <c r="AX64" s="84">
        <f>'D.1.4.1 - Dopravní řešení...'!J37</f>
        <v>0</v>
      </c>
      <c r="AY64" s="84">
        <f>'D.1.4.1 - Dopravní řešení...'!J38</f>
        <v>0</v>
      </c>
      <c r="AZ64" s="84">
        <f>'D.1.4.1 - Dopravní řešení...'!F35</f>
        <v>0</v>
      </c>
      <c r="BA64" s="84">
        <f>'D.1.4.1 - Dopravní řešení...'!F36</f>
        <v>0</v>
      </c>
      <c r="BB64" s="84">
        <f>'D.1.4.1 - Dopravní řešení...'!F37</f>
        <v>0</v>
      </c>
      <c r="BC64" s="84">
        <f>'D.1.4.1 - Dopravní řešení...'!F38</f>
        <v>0</v>
      </c>
      <c r="BD64" s="86">
        <f>'D.1.4.1 - Dopravní řešení...'!F39</f>
        <v>0</v>
      </c>
      <c r="BT64" s="26" t="s">
        <v>86</v>
      </c>
      <c r="BV64" s="26" t="s">
        <v>79</v>
      </c>
      <c r="BW64" s="26" t="s">
        <v>112</v>
      </c>
      <c r="BX64" s="26" t="s">
        <v>109</v>
      </c>
      <c r="CL64" s="26" t="s">
        <v>113</v>
      </c>
    </row>
    <row r="65" spans="1:91" s="3" customFormat="1" ht="16.5" customHeight="1">
      <c r="A65" s="81" t="s">
        <v>87</v>
      </c>
      <c r="B65" s="46"/>
      <c r="C65" s="9"/>
      <c r="D65" s="9"/>
      <c r="E65" s="286" t="s">
        <v>114</v>
      </c>
      <c r="F65" s="286"/>
      <c r="G65" s="286"/>
      <c r="H65" s="286"/>
      <c r="I65" s="286"/>
      <c r="J65" s="9"/>
      <c r="K65" s="286" t="s">
        <v>115</v>
      </c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75">
        <f>'D.1.4.2 - D.1.4.2. Doprav...'!J32</f>
        <v>0</v>
      </c>
      <c r="AH65" s="276"/>
      <c r="AI65" s="276"/>
      <c r="AJ65" s="276"/>
      <c r="AK65" s="276"/>
      <c r="AL65" s="276"/>
      <c r="AM65" s="276"/>
      <c r="AN65" s="275">
        <f>SUM(AG65,AT65)</f>
        <v>0</v>
      </c>
      <c r="AO65" s="276"/>
      <c r="AP65" s="276"/>
      <c r="AQ65" s="82" t="s">
        <v>90</v>
      </c>
      <c r="AR65" s="46"/>
      <c r="AS65" s="83">
        <v>0</v>
      </c>
      <c r="AT65" s="84">
        <f>ROUND(SUM(AV65:AW65),2)</f>
        <v>0</v>
      </c>
      <c r="AU65" s="85">
        <f>'D.1.4.2 - D.1.4.2. Doprav...'!P92</f>
        <v>0</v>
      </c>
      <c r="AV65" s="84">
        <f>'D.1.4.2 - D.1.4.2. Doprav...'!J35</f>
        <v>0</v>
      </c>
      <c r="AW65" s="84">
        <f>'D.1.4.2 - D.1.4.2. Doprav...'!J36</f>
        <v>0</v>
      </c>
      <c r="AX65" s="84">
        <f>'D.1.4.2 - D.1.4.2. Doprav...'!J37</f>
        <v>0</v>
      </c>
      <c r="AY65" s="84">
        <f>'D.1.4.2 - D.1.4.2. Doprav...'!J38</f>
        <v>0</v>
      </c>
      <c r="AZ65" s="84">
        <f>'D.1.4.2 - D.1.4.2. Doprav...'!F35</f>
        <v>0</v>
      </c>
      <c r="BA65" s="84">
        <f>'D.1.4.2 - D.1.4.2. Doprav...'!F36</f>
        <v>0</v>
      </c>
      <c r="BB65" s="84">
        <f>'D.1.4.2 - D.1.4.2. Doprav...'!F37</f>
        <v>0</v>
      </c>
      <c r="BC65" s="84">
        <f>'D.1.4.2 - D.1.4.2. Doprav...'!F38</f>
        <v>0</v>
      </c>
      <c r="BD65" s="86">
        <f>'D.1.4.2 - D.1.4.2. Doprav...'!F39</f>
        <v>0</v>
      </c>
      <c r="BT65" s="26" t="s">
        <v>86</v>
      </c>
      <c r="BV65" s="26" t="s">
        <v>79</v>
      </c>
      <c r="BW65" s="26" t="s">
        <v>116</v>
      </c>
      <c r="BX65" s="26" t="s">
        <v>109</v>
      </c>
      <c r="CL65" s="26" t="s">
        <v>75</v>
      </c>
    </row>
    <row r="66" spans="1:91" s="3" customFormat="1" ht="16.5" customHeight="1">
      <c r="A66" s="81" t="s">
        <v>87</v>
      </c>
      <c r="B66" s="46"/>
      <c r="C66" s="9"/>
      <c r="D66" s="9"/>
      <c r="E66" s="286" t="s">
        <v>117</v>
      </c>
      <c r="F66" s="286"/>
      <c r="G66" s="286"/>
      <c r="H66" s="286"/>
      <c r="I66" s="286"/>
      <c r="J66" s="9"/>
      <c r="K66" s="286" t="s">
        <v>118</v>
      </c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75">
        <f>'D.1.4.3 - D.1.4.3 Kabeláž...'!J32</f>
        <v>0</v>
      </c>
      <c r="AH66" s="276"/>
      <c r="AI66" s="276"/>
      <c r="AJ66" s="276"/>
      <c r="AK66" s="276"/>
      <c r="AL66" s="276"/>
      <c r="AM66" s="276"/>
      <c r="AN66" s="275">
        <f>SUM(AG66,AT66)</f>
        <v>0</v>
      </c>
      <c r="AO66" s="276"/>
      <c r="AP66" s="276"/>
      <c r="AQ66" s="82" t="s">
        <v>90</v>
      </c>
      <c r="AR66" s="46"/>
      <c r="AS66" s="83">
        <v>0</v>
      </c>
      <c r="AT66" s="84">
        <f>ROUND(SUM(AV66:AW66),2)</f>
        <v>0</v>
      </c>
      <c r="AU66" s="85">
        <f>'D.1.4.3 - D.1.4.3 Kabeláž...'!P95</f>
        <v>0</v>
      </c>
      <c r="AV66" s="84">
        <f>'D.1.4.3 - D.1.4.3 Kabeláž...'!J35</f>
        <v>0</v>
      </c>
      <c r="AW66" s="84">
        <f>'D.1.4.3 - D.1.4.3 Kabeláž...'!J36</f>
        <v>0</v>
      </c>
      <c r="AX66" s="84">
        <f>'D.1.4.3 - D.1.4.3 Kabeláž...'!J37</f>
        <v>0</v>
      </c>
      <c r="AY66" s="84">
        <f>'D.1.4.3 - D.1.4.3 Kabeláž...'!J38</f>
        <v>0</v>
      </c>
      <c r="AZ66" s="84">
        <f>'D.1.4.3 - D.1.4.3 Kabeláž...'!F35</f>
        <v>0</v>
      </c>
      <c r="BA66" s="84">
        <f>'D.1.4.3 - D.1.4.3 Kabeláž...'!F36</f>
        <v>0</v>
      </c>
      <c r="BB66" s="84">
        <f>'D.1.4.3 - D.1.4.3 Kabeláž...'!F37</f>
        <v>0</v>
      </c>
      <c r="BC66" s="84">
        <f>'D.1.4.3 - D.1.4.3 Kabeláž...'!F38</f>
        <v>0</v>
      </c>
      <c r="BD66" s="86">
        <f>'D.1.4.3 - D.1.4.3 Kabeláž...'!F39</f>
        <v>0</v>
      </c>
      <c r="BT66" s="26" t="s">
        <v>86</v>
      </c>
      <c r="BV66" s="26" t="s">
        <v>79</v>
      </c>
      <c r="BW66" s="26" t="s">
        <v>119</v>
      </c>
      <c r="BX66" s="26" t="s">
        <v>109</v>
      </c>
      <c r="CL66" s="26" t="s">
        <v>75</v>
      </c>
    </row>
    <row r="67" spans="1:91" s="6" customFormat="1" ht="24.75" customHeight="1">
      <c r="B67" s="72"/>
      <c r="C67" s="73"/>
      <c r="D67" s="285" t="s">
        <v>120</v>
      </c>
      <c r="E67" s="285"/>
      <c r="F67" s="285"/>
      <c r="G67" s="285"/>
      <c r="H67" s="285"/>
      <c r="I67" s="74"/>
      <c r="J67" s="285" t="s">
        <v>121</v>
      </c>
      <c r="K67" s="285"/>
      <c r="L67" s="285"/>
      <c r="M67" s="285"/>
      <c r="N67" s="285"/>
      <c r="O67" s="285"/>
      <c r="P67" s="285"/>
      <c r="Q67" s="285"/>
      <c r="R67" s="285"/>
      <c r="S67" s="285"/>
      <c r="T67" s="285"/>
      <c r="U67" s="285"/>
      <c r="V67" s="285"/>
      <c r="W67" s="285"/>
      <c r="X67" s="285"/>
      <c r="Y67" s="285"/>
      <c r="Z67" s="285"/>
      <c r="AA67" s="285"/>
      <c r="AB67" s="285"/>
      <c r="AC67" s="285"/>
      <c r="AD67" s="285"/>
      <c r="AE67" s="285"/>
      <c r="AF67" s="285"/>
      <c r="AG67" s="279">
        <f>ROUND(SUM(AG68:AG70),2)</f>
        <v>0</v>
      </c>
      <c r="AH67" s="278"/>
      <c r="AI67" s="278"/>
      <c r="AJ67" s="278"/>
      <c r="AK67" s="278"/>
      <c r="AL67" s="278"/>
      <c r="AM67" s="278"/>
      <c r="AN67" s="277">
        <f>SUM(AG67,AT67)</f>
        <v>0</v>
      </c>
      <c r="AO67" s="278"/>
      <c r="AP67" s="278"/>
      <c r="AQ67" s="75" t="s">
        <v>83</v>
      </c>
      <c r="AR67" s="72"/>
      <c r="AS67" s="76">
        <f>ROUND(SUM(AS68:AS70),2)</f>
        <v>0</v>
      </c>
      <c r="AT67" s="77">
        <f>ROUND(SUM(AV67:AW67),2)</f>
        <v>0</v>
      </c>
      <c r="AU67" s="78">
        <f>ROUND(SUM(AU68:AU70),5)</f>
        <v>0</v>
      </c>
      <c r="AV67" s="77">
        <f>ROUND(AZ67*L29,2)</f>
        <v>0</v>
      </c>
      <c r="AW67" s="77">
        <f>ROUND(BA67*L30,2)</f>
        <v>0</v>
      </c>
      <c r="AX67" s="77">
        <f>ROUND(BB67*L29,2)</f>
        <v>0</v>
      </c>
      <c r="AY67" s="77">
        <f>ROUND(BC67*L30,2)</f>
        <v>0</v>
      </c>
      <c r="AZ67" s="77">
        <f>ROUND(SUM(AZ68:AZ70),2)</f>
        <v>0</v>
      </c>
      <c r="BA67" s="77">
        <f>ROUND(SUM(BA68:BA70),2)</f>
        <v>0</v>
      </c>
      <c r="BB67" s="77">
        <f>ROUND(SUM(BB68:BB70),2)</f>
        <v>0</v>
      </c>
      <c r="BC67" s="77">
        <f>ROUND(SUM(BC68:BC70),2)</f>
        <v>0</v>
      </c>
      <c r="BD67" s="79">
        <f>ROUND(SUM(BD68:BD70),2)</f>
        <v>0</v>
      </c>
      <c r="BS67" s="80" t="s">
        <v>76</v>
      </c>
      <c r="BT67" s="80" t="s">
        <v>84</v>
      </c>
      <c r="BU67" s="80" t="s">
        <v>78</v>
      </c>
      <c r="BV67" s="80" t="s">
        <v>79</v>
      </c>
      <c r="BW67" s="80" t="s">
        <v>122</v>
      </c>
      <c r="BX67" s="80" t="s">
        <v>5</v>
      </c>
      <c r="CL67" s="80" t="s">
        <v>110</v>
      </c>
      <c r="CM67" s="80" t="s">
        <v>86</v>
      </c>
    </row>
    <row r="68" spans="1:91" s="3" customFormat="1" ht="16.5" customHeight="1">
      <c r="A68" s="81" t="s">
        <v>87</v>
      </c>
      <c r="B68" s="46"/>
      <c r="C68" s="9"/>
      <c r="D68" s="9"/>
      <c r="E68" s="286" t="s">
        <v>123</v>
      </c>
      <c r="F68" s="286"/>
      <c r="G68" s="286"/>
      <c r="H68" s="286"/>
      <c r="I68" s="286"/>
      <c r="J68" s="9"/>
      <c r="K68" s="286" t="s">
        <v>89</v>
      </c>
      <c r="L68" s="286"/>
      <c r="M68" s="286"/>
      <c r="N68" s="286"/>
      <c r="O68" s="286"/>
      <c r="P68" s="286"/>
      <c r="Q68" s="286"/>
      <c r="R68" s="286"/>
      <c r="S68" s="286"/>
      <c r="T68" s="286"/>
      <c r="U68" s="286"/>
      <c r="V68" s="286"/>
      <c r="W68" s="286"/>
      <c r="X68" s="286"/>
      <c r="Y68" s="286"/>
      <c r="Z68" s="286"/>
      <c r="AA68" s="286"/>
      <c r="AB68" s="286"/>
      <c r="AC68" s="286"/>
      <c r="AD68" s="286"/>
      <c r="AE68" s="286"/>
      <c r="AF68" s="286"/>
      <c r="AG68" s="275">
        <f>'D.1.5.1 - Dopravní řešení...'!J32</f>
        <v>0</v>
      </c>
      <c r="AH68" s="276"/>
      <c r="AI68" s="276"/>
      <c r="AJ68" s="276"/>
      <c r="AK68" s="276"/>
      <c r="AL68" s="276"/>
      <c r="AM68" s="276"/>
      <c r="AN68" s="275">
        <f>SUM(AG68,AT68)</f>
        <v>0</v>
      </c>
      <c r="AO68" s="276"/>
      <c r="AP68" s="276"/>
      <c r="AQ68" s="82" t="s">
        <v>90</v>
      </c>
      <c r="AR68" s="46"/>
      <c r="AS68" s="83">
        <v>0</v>
      </c>
      <c r="AT68" s="84">
        <f>ROUND(SUM(AV68:AW68),2)</f>
        <v>0</v>
      </c>
      <c r="AU68" s="85">
        <f>'D.1.5.1 - Dopravní řešení...'!P91</f>
        <v>0</v>
      </c>
      <c r="AV68" s="84">
        <f>'D.1.5.1 - Dopravní řešení...'!J35</f>
        <v>0</v>
      </c>
      <c r="AW68" s="84">
        <f>'D.1.5.1 - Dopravní řešení...'!J36</f>
        <v>0</v>
      </c>
      <c r="AX68" s="84">
        <f>'D.1.5.1 - Dopravní řešení...'!J37</f>
        <v>0</v>
      </c>
      <c r="AY68" s="84">
        <f>'D.1.5.1 - Dopravní řešení...'!J38</f>
        <v>0</v>
      </c>
      <c r="AZ68" s="84">
        <f>'D.1.5.1 - Dopravní řešení...'!F35</f>
        <v>0</v>
      </c>
      <c r="BA68" s="84">
        <f>'D.1.5.1 - Dopravní řešení...'!F36</f>
        <v>0</v>
      </c>
      <c r="BB68" s="84">
        <f>'D.1.5.1 - Dopravní řešení...'!F37</f>
        <v>0</v>
      </c>
      <c r="BC68" s="84">
        <f>'D.1.5.1 - Dopravní řešení...'!F38</f>
        <v>0</v>
      </c>
      <c r="BD68" s="86">
        <f>'D.1.5.1 - Dopravní řešení...'!F39</f>
        <v>0</v>
      </c>
      <c r="BT68" s="26" t="s">
        <v>86</v>
      </c>
      <c r="BV68" s="26" t="s">
        <v>79</v>
      </c>
      <c r="BW68" s="26" t="s">
        <v>124</v>
      </c>
      <c r="BX68" s="26" t="s">
        <v>122</v>
      </c>
      <c r="CL68" s="26" t="s">
        <v>113</v>
      </c>
    </row>
    <row r="69" spans="1:91" s="3" customFormat="1" ht="16.5" customHeight="1">
      <c r="A69" s="81" t="s">
        <v>87</v>
      </c>
      <c r="B69" s="46"/>
      <c r="C69" s="9"/>
      <c r="D69" s="9"/>
      <c r="E69" s="286" t="s">
        <v>125</v>
      </c>
      <c r="F69" s="286"/>
      <c r="G69" s="286"/>
      <c r="H69" s="286"/>
      <c r="I69" s="286"/>
      <c r="J69" s="9"/>
      <c r="K69" s="286" t="s">
        <v>93</v>
      </c>
      <c r="L69" s="286"/>
      <c r="M69" s="286"/>
      <c r="N69" s="286"/>
      <c r="O69" s="286"/>
      <c r="P69" s="286"/>
      <c r="Q69" s="286"/>
      <c r="R69" s="286"/>
      <c r="S69" s="286"/>
      <c r="T69" s="286"/>
      <c r="U69" s="286"/>
      <c r="V69" s="286"/>
      <c r="W69" s="286"/>
      <c r="X69" s="286"/>
      <c r="Y69" s="286"/>
      <c r="Z69" s="286"/>
      <c r="AA69" s="286"/>
      <c r="AB69" s="286"/>
      <c r="AC69" s="286"/>
      <c r="AD69" s="286"/>
      <c r="AE69" s="286"/>
      <c r="AF69" s="286"/>
      <c r="AG69" s="275">
        <f>'D.1.5.2 - Dopravní řešení...'!J32</f>
        <v>0</v>
      </c>
      <c r="AH69" s="276"/>
      <c r="AI69" s="276"/>
      <c r="AJ69" s="276"/>
      <c r="AK69" s="276"/>
      <c r="AL69" s="276"/>
      <c r="AM69" s="276"/>
      <c r="AN69" s="275">
        <f>SUM(AG69,AT69)</f>
        <v>0</v>
      </c>
      <c r="AO69" s="276"/>
      <c r="AP69" s="276"/>
      <c r="AQ69" s="82" t="s">
        <v>90</v>
      </c>
      <c r="AR69" s="46"/>
      <c r="AS69" s="83">
        <v>0</v>
      </c>
      <c r="AT69" s="84">
        <f>ROUND(SUM(AV69:AW69),2)</f>
        <v>0</v>
      </c>
      <c r="AU69" s="85">
        <f>'D.1.5.2 - Dopravní řešení...'!P91</f>
        <v>0</v>
      </c>
      <c r="AV69" s="84">
        <f>'D.1.5.2 - Dopravní řešení...'!J35</f>
        <v>0</v>
      </c>
      <c r="AW69" s="84">
        <f>'D.1.5.2 - Dopravní řešení...'!J36</f>
        <v>0</v>
      </c>
      <c r="AX69" s="84">
        <f>'D.1.5.2 - Dopravní řešení...'!J37</f>
        <v>0</v>
      </c>
      <c r="AY69" s="84">
        <f>'D.1.5.2 - Dopravní řešení...'!J38</f>
        <v>0</v>
      </c>
      <c r="AZ69" s="84">
        <f>'D.1.5.2 - Dopravní řešení...'!F35</f>
        <v>0</v>
      </c>
      <c r="BA69" s="84">
        <f>'D.1.5.2 - Dopravní řešení...'!F36</f>
        <v>0</v>
      </c>
      <c r="BB69" s="84">
        <f>'D.1.5.2 - Dopravní řešení...'!F37</f>
        <v>0</v>
      </c>
      <c r="BC69" s="84">
        <f>'D.1.5.2 - Dopravní řešení...'!F38</f>
        <v>0</v>
      </c>
      <c r="BD69" s="86">
        <f>'D.1.5.2 - Dopravní řešení...'!F39</f>
        <v>0</v>
      </c>
      <c r="BT69" s="26" t="s">
        <v>86</v>
      </c>
      <c r="BV69" s="26" t="s">
        <v>79</v>
      </c>
      <c r="BW69" s="26" t="s">
        <v>126</v>
      </c>
      <c r="BX69" s="26" t="s">
        <v>122</v>
      </c>
      <c r="CL69" s="26" t="s">
        <v>75</v>
      </c>
    </row>
    <row r="70" spans="1:91" s="3" customFormat="1" ht="16.5" customHeight="1">
      <c r="A70" s="81" t="s">
        <v>87</v>
      </c>
      <c r="B70" s="46"/>
      <c r="C70" s="9"/>
      <c r="D70" s="9"/>
      <c r="E70" s="286" t="s">
        <v>127</v>
      </c>
      <c r="F70" s="286"/>
      <c r="G70" s="286"/>
      <c r="H70" s="286"/>
      <c r="I70" s="286"/>
      <c r="J70" s="9"/>
      <c r="K70" s="286" t="s">
        <v>96</v>
      </c>
      <c r="L70" s="286"/>
      <c r="M70" s="286"/>
      <c r="N70" s="286"/>
      <c r="O70" s="286"/>
      <c r="P70" s="286"/>
      <c r="Q70" s="286"/>
      <c r="R70" s="286"/>
      <c r="S70" s="286"/>
      <c r="T70" s="286"/>
      <c r="U70" s="286"/>
      <c r="V70" s="286"/>
      <c r="W70" s="286"/>
      <c r="X70" s="286"/>
      <c r="Y70" s="286"/>
      <c r="Z70" s="286"/>
      <c r="AA70" s="286"/>
      <c r="AB70" s="286"/>
      <c r="AC70" s="286"/>
      <c r="AD70" s="286"/>
      <c r="AE70" s="286"/>
      <c r="AF70" s="286"/>
      <c r="AG70" s="275">
        <f>'D.1.5.3 - Kabeláž SSZ'!J32</f>
        <v>0</v>
      </c>
      <c r="AH70" s="276"/>
      <c r="AI70" s="276"/>
      <c r="AJ70" s="276"/>
      <c r="AK70" s="276"/>
      <c r="AL70" s="276"/>
      <c r="AM70" s="276"/>
      <c r="AN70" s="275">
        <f>SUM(AG70,AT70)</f>
        <v>0</v>
      </c>
      <c r="AO70" s="276"/>
      <c r="AP70" s="276"/>
      <c r="AQ70" s="82" t="s">
        <v>90</v>
      </c>
      <c r="AR70" s="46"/>
      <c r="AS70" s="83">
        <v>0</v>
      </c>
      <c r="AT70" s="84">
        <f>ROUND(SUM(AV70:AW70),2)</f>
        <v>0</v>
      </c>
      <c r="AU70" s="85">
        <f>'D.1.5.3 - Kabeláž SSZ'!P94</f>
        <v>0</v>
      </c>
      <c r="AV70" s="84">
        <f>'D.1.5.3 - Kabeláž SSZ'!J35</f>
        <v>0</v>
      </c>
      <c r="AW70" s="84">
        <f>'D.1.5.3 - Kabeláž SSZ'!J36</f>
        <v>0</v>
      </c>
      <c r="AX70" s="84">
        <f>'D.1.5.3 - Kabeláž SSZ'!J37</f>
        <v>0</v>
      </c>
      <c r="AY70" s="84">
        <f>'D.1.5.3 - Kabeláž SSZ'!J38</f>
        <v>0</v>
      </c>
      <c r="AZ70" s="84">
        <f>'D.1.5.3 - Kabeláž SSZ'!F35</f>
        <v>0</v>
      </c>
      <c r="BA70" s="84">
        <f>'D.1.5.3 - Kabeláž SSZ'!F36</f>
        <v>0</v>
      </c>
      <c r="BB70" s="84">
        <f>'D.1.5.3 - Kabeláž SSZ'!F37</f>
        <v>0</v>
      </c>
      <c r="BC70" s="84">
        <f>'D.1.5.3 - Kabeláž SSZ'!F38</f>
        <v>0</v>
      </c>
      <c r="BD70" s="86">
        <f>'D.1.5.3 - Kabeláž SSZ'!F39</f>
        <v>0</v>
      </c>
      <c r="BT70" s="26" t="s">
        <v>86</v>
      </c>
      <c r="BV70" s="26" t="s">
        <v>79</v>
      </c>
      <c r="BW70" s="26" t="s">
        <v>128</v>
      </c>
      <c r="BX70" s="26" t="s">
        <v>122</v>
      </c>
      <c r="CL70" s="26" t="s">
        <v>75</v>
      </c>
    </row>
    <row r="71" spans="1:91" s="6" customFormat="1" ht="16.5" customHeight="1">
      <c r="B71" s="72"/>
      <c r="C71" s="73"/>
      <c r="D71" s="285" t="s">
        <v>129</v>
      </c>
      <c r="E71" s="285"/>
      <c r="F71" s="285"/>
      <c r="G71" s="285"/>
      <c r="H71" s="285"/>
      <c r="I71" s="74"/>
      <c r="J71" s="285" t="s">
        <v>130</v>
      </c>
      <c r="K71" s="285"/>
      <c r="L71" s="285"/>
      <c r="M71" s="285"/>
      <c r="N71" s="285"/>
      <c r="O71" s="285"/>
      <c r="P71" s="285"/>
      <c r="Q71" s="285"/>
      <c r="R71" s="285"/>
      <c r="S71" s="285"/>
      <c r="T71" s="285"/>
      <c r="U71" s="285"/>
      <c r="V71" s="285"/>
      <c r="W71" s="285"/>
      <c r="X71" s="285"/>
      <c r="Y71" s="285"/>
      <c r="Z71" s="285"/>
      <c r="AA71" s="285"/>
      <c r="AB71" s="285"/>
      <c r="AC71" s="285"/>
      <c r="AD71" s="285"/>
      <c r="AE71" s="285"/>
      <c r="AF71" s="285"/>
      <c r="AG71" s="279">
        <f>ROUND(SUM(AG72:AG74),2)</f>
        <v>0</v>
      </c>
      <c r="AH71" s="278"/>
      <c r="AI71" s="278"/>
      <c r="AJ71" s="278"/>
      <c r="AK71" s="278"/>
      <c r="AL71" s="278"/>
      <c r="AM71" s="278"/>
      <c r="AN71" s="277">
        <f>SUM(AG71,AT71)</f>
        <v>0</v>
      </c>
      <c r="AO71" s="278"/>
      <c r="AP71" s="278"/>
      <c r="AQ71" s="75" t="s">
        <v>83</v>
      </c>
      <c r="AR71" s="72"/>
      <c r="AS71" s="76">
        <f>ROUND(SUM(AS72:AS74),2)</f>
        <v>0</v>
      </c>
      <c r="AT71" s="77">
        <f>ROUND(SUM(AV71:AW71),2)</f>
        <v>0</v>
      </c>
      <c r="AU71" s="78">
        <f>ROUND(SUM(AU72:AU74),5)</f>
        <v>0</v>
      </c>
      <c r="AV71" s="77">
        <f>ROUND(AZ71*L29,2)</f>
        <v>0</v>
      </c>
      <c r="AW71" s="77">
        <f>ROUND(BA71*L30,2)</f>
        <v>0</v>
      </c>
      <c r="AX71" s="77">
        <f>ROUND(BB71*L29,2)</f>
        <v>0</v>
      </c>
      <c r="AY71" s="77">
        <f>ROUND(BC71*L30,2)</f>
        <v>0</v>
      </c>
      <c r="AZ71" s="77">
        <f>ROUND(SUM(AZ72:AZ74),2)</f>
        <v>0</v>
      </c>
      <c r="BA71" s="77">
        <f>ROUND(SUM(BA72:BA74),2)</f>
        <v>0</v>
      </c>
      <c r="BB71" s="77">
        <f>ROUND(SUM(BB72:BB74),2)</f>
        <v>0</v>
      </c>
      <c r="BC71" s="77">
        <f>ROUND(SUM(BC72:BC74),2)</f>
        <v>0</v>
      </c>
      <c r="BD71" s="79">
        <f>ROUND(SUM(BD72:BD74),2)</f>
        <v>0</v>
      </c>
      <c r="BS71" s="80" t="s">
        <v>76</v>
      </c>
      <c r="BT71" s="80" t="s">
        <v>84</v>
      </c>
      <c r="BU71" s="80" t="s">
        <v>78</v>
      </c>
      <c r="BV71" s="80" t="s">
        <v>79</v>
      </c>
      <c r="BW71" s="80" t="s">
        <v>131</v>
      </c>
      <c r="BX71" s="80" t="s">
        <v>5</v>
      </c>
      <c r="CL71" s="80" t="s">
        <v>110</v>
      </c>
      <c r="CM71" s="80" t="s">
        <v>86</v>
      </c>
    </row>
    <row r="72" spans="1:91" s="3" customFormat="1" ht="16.5" customHeight="1">
      <c r="A72" s="81" t="s">
        <v>87</v>
      </c>
      <c r="B72" s="46"/>
      <c r="C72" s="9"/>
      <c r="D72" s="9"/>
      <c r="E72" s="286" t="s">
        <v>132</v>
      </c>
      <c r="F72" s="286"/>
      <c r="G72" s="286"/>
      <c r="H72" s="286"/>
      <c r="I72" s="286"/>
      <c r="J72" s="9"/>
      <c r="K72" s="286" t="s">
        <v>89</v>
      </c>
      <c r="L72" s="286"/>
      <c r="M72" s="286"/>
      <c r="N72" s="286"/>
      <c r="O72" s="286"/>
      <c r="P72" s="286"/>
      <c r="Q72" s="286"/>
      <c r="R72" s="286"/>
      <c r="S72" s="286"/>
      <c r="T72" s="286"/>
      <c r="U72" s="286"/>
      <c r="V72" s="286"/>
      <c r="W72" s="286"/>
      <c r="X72" s="286"/>
      <c r="Y72" s="286"/>
      <c r="Z72" s="286"/>
      <c r="AA72" s="286"/>
      <c r="AB72" s="286"/>
      <c r="AC72" s="286"/>
      <c r="AD72" s="286"/>
      <c r="AE72" s="286"/>
      <c r="AF72" s="286"/>
      <c r="AG72" s="275">
        <f>'D.1.7.1 - Dopravní řešení...'!J32</f>
        <v>0</v>
      </c>
      <c r="AH72" s="276"/>
      <c r="AI72" s="276"/>
      <c r="AJ72" s="276"/>
      <c r="AK72" s="276"/>
      <c r="AL72" s="276"/>
      <c r="AM72" s="276"/>
      <c r="AN72" s="275">
        <f>SUM(AG72,AT72)</f>
        <v>0</v>
      </c>
      <c r="AO72" s="276"/>
      <c r="AP72" s="276"/>
      <c r="AQ72" s="82" t="s">
        <v>90</v>
      </c>
      <c r="AR72" s="46"/>
      <c r="AS72" s="83">
        <v>0</v>
      </c>
      <c r="AT72" s="84">
        <f>ROUND(SUM(AV72:AW72),2)</f>
        <v>0</v>
      </c>
      <c r="AU72" s="85">
        <f>'D.1.7.1 - Dopravní řešení...'!P91</f>
        <v>0</v>
      </c>
      <c r="AV72" s="84">
        <f>'D.1.7.1 - Dopravní řešení...'!J35</f>
        <v>0</v>
      </c>
      <c r="AW72" s="84">
        <f>'D.1.7.1 - Dopravní řešení...'!J36</f>
        <v>0</v>
      </c>
      <c r="AX72" s="84">
        <f>'D.1.7.1 - Dopravní řešení...'!J37</f>
        <v>0</v>
      </c>
      <c r="AY72" s="84">
        <f>'D.1.7.1 - Dopravní řešení...'!J38</f>
        <v>0</v>
      </c>
      <c r="AZ72" s="84">
        <f>'D.1.7.1 - Dopravní řešení...'!F35</f>
        <v>0</v>
      </c>
      <c r="BA72" s="84">
        <f>'D.1.7.1 - Dopravní řešení...'!F36</f>
        <v>0</v>
      </c>
      <c r="BB72" s="84">
        <f>'D.1.7.1 - Dopravní řešení...'!F37</f>
        <v>0</v>
      </c>
      <c r="BC72" s="84">
        <f>'D.1.7.1 - Dopravní řešení...'!F38</f>
        <v>0</v>
      </c>
      <c r="BD72" s="86">
        <f>'D.1.7.1 - Dopravní řešení...'!F39</f>
        <v>0</v>
      </c>
      <c r="BT72" s="26" t="s">
        <v>86</v>
      </c>
      <c r="BV72" s="26" t="s">
        <v>79</v>
      </c>
      <c r="BW72" s="26" t="s">
        <v>133</v>
      </c>
      <c r="BX72" s="26" t="s">
        <v>131</v>
      </c>
      <c r="CL72" s="26" t="s">
        <v>113</v>
      </c>
    </row>
    <row r="73" spans="1:91" s="3" customFormat="1" ht="16.5" customHeight="1">
      <c r="A73" s="81" t="s">
        <v>87</v>
      </c>
      <c r="B73" s="46"/>
      <c r="C73" s="9"/>
      <c r="D73" s="9"/>
      <c r="E73" s="286" t="s">
        <v>134</v>
      </c>
      <c r="F73" s="286"/>
      <c r="G73" s="286"/>
      <c r="H73" s="286"/>
      <c r="I73" s="286"/>
      <c r="J73" s="9"/>
      <c r="K73" s="286" t="s">
        <v>93</v>
      </c>
      <c r="L73" s="286"/>
      <c r="M73" s="286"/>
      <c r="N73" s="286"/>
      <c r="O73" s="286"/>
      <c r="P73" s="286"/>
      <c r="Q73" s="286"/>
      <c r="R73" s="286"/>
      <c r="S73" s="286"/>
      <c r="T73" s="286"/>
      <c r="U73" s="286"/>
      <c r="V73" s="286"/>
      <c r="W73" s="286"/>
      <c r="X73" s="286"/>
      <c r="Y73" s="286"/>
      <c r="Z73" s="286"/>
      <c r="AA73" s="286"/>
      <c r="AB73" s="286"/>
      <c r="AC73" s="286"/>
      <c r="AD73" s="286"/>
      <c r="AE73" s="286"/>
      <c r="AF73" s="286"/>
      <c r="AG73" s="275">
        <f>'D.1.7.2 - Dopravní řešení...'!J32</f>
        <v>0</v>
      </c>
      <c r="AH73" s="276"/>
      <c r="AI73" s="276"/>
      <c r="AJ73" s="276"/>
      <c r="AK73" s="276"/>
      <c r="AL73" s="276"/>
      <c r="AM73" s="276"/>
      <c r="AN73" s="275">
        <f>SUM(AG73,AT73)</f>
        <v>0</v>
      </c>
      <c r="AO73" s="276"/>
      <c r="AP73" s="276"/>
      <c r="AQ73" s="82" t="s">
        <v>90</v>
      </c>
      <c r="AR73" s="46"/>
      <c r="AS73" s="83">
        <v>0</v>
      </c>
      <c r="AT73" s="84">
        <f>ROUND(SUM(AV73:AW73),2)</f>
        <v>0</v>
      </c>
      <c r="AU73" s="85">
        <f>'D.1.7.2 - Dopravní řešení...'!P91</f>
        <v>0</v>
      </c>
      <c r="AV73" s="84">
        <f>'D.1.7.2 - Dopravní řešení...'!J35</f>
        <v>0</v>
      </c>
      <c r="AW73" s="84">
        <f>'D.1.7.2 - Dopravní řešení...'!J36</f>
        <v>0</v>
      </c>
      <c r="AX73" s="84">
        <f>'D.1.7.2 - Dopravní řešení...'!J37</f>
        <v>0</v>
      </c>
      <c r="AY73" s="84">
        <f>'D.1.7.2 - Dopravní řešení...'!J38</f>
        <v>0</v>
      </c>
      <c r="AZ73" s="84">
        <f>'D.1.7.2 - Dopravní řešení...'!F35</f>
        <v>0</v>
      </c>
      <c r="BA73" s="84">
        <f>'D.1.7.2 - Dopravní řešení...'!F36</f>
        <v>0</v>
      </c>
      <c r="BB73" s="84">
        <f>'D.1.7.2 - Dopravní řešení...'!F37</f>
        <v>0</v>
      </c>
      <c r="BC73" s="84">
        <f>'D.1.7.2 - Dopravní řešení...'!F38</f>
        <v>0</v>
      </c>
      <c r="BD73" s="86">
        <f>'D.1.7.2 - Dopravní řešení...'!F39</f>
        <v>0</v>
      </c>
      <c r="BT73" s="26" t="s">
        <v>86</v>
      </c>
      <c r="BV73" s="26" t="s">
        <v>79</v>
      </c>
      <c r="BW73" s="26" t="s">
        <v>135</v>
      </c>
      <c r="BX73" s="26" t="s">
        <v>131</v>
      </c>
      <c r="CL73" s="26" t="s">
        <v>75</v>
      </c>
    </row>
    <row r="74" spans="1:91" s="3" customFormat="1" ht="16.5" customHeight="1">
      <c r="A74" s="81" t="s">
        <v>87</v>
      </c>
      <c r="B74" s="46"/>
      <c r="C74" s="9"/>
      <c r="D74" s="9"/>
      <c r="E74" s="286" t="s">
        <v>136</v>
      </c>
      <c r="F74" s="286"/>
      <c r="G74" s="286"/>
      <c r="H74" s="286"/>
      <c r="I74" s="286"/>
      <c r="J74" s="9"/>
      <c r="K74" s="286" t="s">
        <v>96</v>
      </c>
      <c r="L74" s="286"/>
      <c r="M74" s="286"/>
      <c r="N74" s="286"/>
      <c r="O74" s="286"/>
      <c r="P74" s="286"/>
      <c r="Q74" s="286"/>
      <c r="R74" s="286"/>
      <c r="S74" s="286"/>
      <c r="T74" s="286"/>
      <c r="U74" s="286"/>
      <c r="V74" s="286"/>
      <c r="W74" s="286"/>
      <c r="X74" s="286"/>
      <c r="Y74" s="286"/>
      <c r="Z74" s="286"/>
      <c r="AA74" s="286"/>
      <c r="AB74" s="286"/>
      <c r="AC74" s="286"/>
      <c r="AD74" s="286"/>
      <c r="AE74" s="286"/>
      <c r="AF74" s="286"/>
      <c r="AG74" s="275">
        <f>'D.1.7.3 - Kabeláž SSZ'!J32</f>
        <v>0</v>
      </c>
      <c r="AH74" s="276"/>
      <c r="AI74" s="276"/>
      <c r="AJ74" s="276"/>
      <c r="AK74" s="276"/>
      <c r="AL74" s="276"/>
      <c r="AM74" s="276"/>
      <c r="AN74" s="275">
        <f>SUM(AG74,AT74)</f>
        <v>0</v>
      </c>
      <c r="AO74" s="276"/>
      <c r="AP74" s="276"/>
      <c r="AQ74" s="82" t="s">
        <v>90</v>
      </c>
      <c r="AR74" s="46"/>
      <c r="AS74" s="83">
        <v>0</v>
      </c>
      <c r="AT74" s="84">
        <f>ROUND(SUM(AV74:AW74),2)</f>
        <v>0</v>
      </c>
      <c r="AU74" s="85">
        <f>'D.1.7.3 - Kabeláž SSZ'!P94</f>
        <v>0</v>
      </c>
      <c r="AV74" s="84">
        <f>'D.1.7.3 - Kabeláž SSZ'!J35</f>
        <v>0</v>
      </c>
      <c r="AW74" s="84">
        <f>'D.1.7.3 - Kabeláž SSZ'!J36</f>
        <v>0</v>
      </c>
      <c r="AX74" s="84">
        <f>'D.1.7.3 - Kabeláž SSZ'!J37</f>
        <v>0</v>
      </c>
      <c r="AY74" s="84">
        <f>'D.1.7.3 - Kabeláž SSZ'!J38</f>
        <v>0</v>
      </c>
      <c r="AZ74" s="84">
        <f>'D.1.7.3 - Kabeláž SSZ'!F35</f>
        <v>0</v>
      </c>
      <c r="BA74" s="84">
        <f>'D.1.7.3 - Kabeláž SSZ'!F36</f>
        <v>0</v>
      </c>
      <c r="BB74" s="84">
        <f>'D.1.7.3 - Kabeláž SSZ'!F37</f>
        <v>0</v>
      </c>
      <c r="BC74" s="84">
        <f>'D.1.7.3 - Kabeláž SSZ'!F38</f>
        <v>0</v>
      </c>
      <c r="BD74" s="86">
        <f>'D.1.7.3 - Kabeláž SSZ'!F39</f>
        <v>0</v>
      </c>
      <c r="BT74" s="26" t="s">
        <v>86</v>
      </c>
      <c r="BV74" s="26" t="s">
        <v>79</v>
      </c>
      <c r="BW74" s="26" t="s">
        <v>137</v>
      </c>
      <c r="BX74" s="26" t="s">
        <v>131</v>
      </c>
      <c r="CL74" s="26" t="s">
        <v>75</v>
      </c>
    </row>
    <row r="75" spans="1:91" s="6" customFormat="1" ht="16.5" customHeight="1">
      <c r="B75" s="72"/>
      <c r="C75" s="73"/>
      <c r="D75" s="285" t="s">
        <v>138</v>
      </c>
      <c r="E75" s="285"/>
      <c r="F75" s="285"/>
      <c r="G75" s="285"/>
      <c r="H75" s="285"/>
      <c r="I75" s="74"/>
      <c r="J75" s="285" t="s">
        <v>139</v>
      </c>
      <c r="K75" s="285"/>
      <c r="L75" s="285"/>
      <c r="M75" s="285"/>
      <c r="N75" s="285"/>
      <c r="O75" s="285"/>
      <c r="P75" s="285"/>
      <c r="Q75" s="285"/>
      <c r="R75" s="285"/>
      <c r="S75" s="285"/>
      <c r="T75" s="285"/>
      <c r="U75" s="285"/>
      <c r="V75" s="285"/>
      <c r="W75" s="285"/>
      <c r="X75" s="285"/>
      <c r="Y75" s="285"/>
      <c r="Z75" s="285"/>
      <c r="AA75" s="285"/>
      <c r="AB75" s="285"/>
      <c r="AC75" s="285"/>
      <c r="AD75" s="285"/>
      <c r="AE75" s="285"/>
      <c r="AF75" s="285"/>
      <c r="AG75" s="279">
        <f>ROUND(SUM(AG76:AG78),2)</f>
        <v>0</v>
      </c>
      <c r="AH75" s="278"/>
      <c r="AI75" s="278"/>
      <c r="AJ75" s="278"/>
      <c r="AK75" s="278"/>
      <c r="AL75" s="278"/>
      <c r="AM75" s="278"/>
      <c r="AN75" s="277">
        <f>SUM(AG75,AT75)</f>
        <v>0</v>
      </c>
      <c r="AO75" s="278"/>
      <c r="AP75" s="278"/>
      <c r="AQ75" s="75" t="s">
        <v>83</v>
      </c>
      <c r="AR75" s="72"/>
      <c r="AS75" s="76">
        <f>ROUND(SUM(AS76:AS78),2)</f>
        <v>0</v>
      </c>
      <c r="AT75" s="77">
        <f>ROUND(SUM(AV75:AW75),2)</f>
        <v>0</v>
      </c>
      <c r="AU75" s="78">
        <f>ROUND(SUM(AU76:AU78),5)</f>
        <v>0</v>
      </c>
      <c r="AV75" s="77">
        <f>ROUND(AZ75*L29,2)</f>
        <v>0</v>
      </c>
      <c r="AW75" s="77">
        <f>ROUND(BA75*L30,2)</f>
        <v>0</v>
      </c>
      <c r="AX75" s="77">
        <f>ROUND(BB75*L29,2)</f>
        <v>0</v>
      </c>
      <c r="AY75" s="77">
        <f>ROUND(BC75*L30,2)</f>
        <v>0</v>
      </c>
      <c r="AZ75" s="77">
        <f>ROUND(SUM(AZ76:AZ78),2)</f>
        <v>0</v>
      </c>
      <c r="BA75" s="77">
        <f>ROUND(SUM(BA76:BA78),2)</f>
        <v>0</v>
      </c>
      <c r="BB75" s="77">
        <f>ROUND(SUM(BB76:BB78),2)</f>
        <v>0</v>
      </c>
      <c r="BC75" s="77">
        <f>ROUND(SUM(BC76:BC78),2)</f>
        <v>0</v>
      </c>
      <c r="BD75" s="79">
        <f>ROUND(SUM(BD76:BD78),2)</f>
        <v>0</v>
      </c>
      <c r="BS75" s="80" t="s">
        <v>76</v>
      </c>
      <c r="BT75" s="80" t="s">
        <v>84</v>
      </c>
      <c r="BU75" s="80" t="s">
        <v>78</v>
      </c>
      <c r="BV75" s="80" t="s">
        <v>79</v>
      </c>
      <c r="BW75" s="80" t="s">
        <v>140</v>
      </c>
      <c r="BX75" s="80" t="s">
        <v>5</v>
      </c>
      <c r="CL75" s="80" t="s">
        <v>110</v>
      </c>
      <c r="CM75" s="80" t="s">
        <v>86</v>
      </c>
    </row>
    <row r="76" spans="1:91" s="3" customFormat="1" ht="16.5" customHeight="1">
      <c r="A76" s="81" t="s">
        <v>87</v>
      </c>
      <c r="B76" s="46"/>
      <c r="C76" s="9"/>
      <c r="D76" s="9"/>
      <c r="E76" s="286" t="s">
        <v>141</v>
      </c>
      <c r="F76" s="286"/>
      <c r="G76" s="286"/>
      <c r="H76" s="286"/>
      <c r="I76" s="286"/>
      <c r="J76" s="9"/>
      <c r="K76" s="286" t="s">
        <v>89</v>
      </c>
      <c r="L76" s="286"/>
      <c r="M76" s="286"/>
      <c r="N76" s="286"/>
      <c r="O76" s="286"/>
      <c r="P76" s="286"/>
      <c r="Q76" s="286"/>
      <c r="R76" s="286"/>
      <c r="S76" s="286"/>
      <c r="T76" s="286"/>
      <c r="U76" s="286"/>
      <c r="V76" s="286"/>
      <c r="W76" s="286"/>
      <c r="X76" s="286"/>
      <c r="Y76" s="286"/>
      <c r="Z76" s="286"/>
      <c r="AA76" s="286"/>
      <c r="AB76" s="286"/>
      <c r="AC76" s="286"/>
      <c r="AD76" s="286"/>
      <c r="AE76" s="286"/>
      <c r="AF76" s="286"/>
      <c r="AG76" s="275">
        <f>'D.1.8.1 - Dopravní řešení...'!J32</f>
        <v>0</v>
      </c>
      <c r="AH76" s="276"/>
      <c r="AI76" s="276"/>
      <c r="AJ76" s="276"/>
      <c r="AK76" s="276"/>
      <c r="AL76" s="276"/>
      <c r="AM76" s="276"/>
      <c r="AN76" s="275">
        <f>SUM(AG76,AT76)</f>
        <v>0</v>
      </c>
      <c r="AO76" s="276"/>
      <c r="AP76" s="276"/>
      <c r="AQ76" s="82" t="s">
        <v>90</v>
      </c>
      <c r="AR76" s="46"/>
      <c r="AS76" s="83">
        <v>0</v>
      </c>
      <c r="AT76" s="84">
        <f>ROUND(SUM(AV76:AW76),2)</f>
        <v>0</v>
      </c>
      <c r="AU76" s="85">
        <f>'D.1.8.1 - Dopravní řešení...'!P91</f>
        <v>0</v>
      </c>
      <c r="AV76" s="84">
        <f>'D.1.8.1 - Dopravní řešení...'!J35</f>
        <v>0</v>
      </c>
      <c r="AW76" s="84">
        <f>'D.1.8.1 - Dopravní řešení...'!J36</f>
        <v>0</v>
      </c>
      <c r="AX76" s="84">
        <f>'D.1.8.1 - Dopravní řešení...'!J37</f>
        <v>0</v>
      </c>
      <c r="AY76" s="84">
        <f>'D.1.8.1 - Dopravní řešení...'!J38</f>
        <v>0</v>
      </c>
      <c r="AZ76" s="84">
        <f>'D.1.8.1 - Dopravní řešení...'!F35</f>
        <v>0</v>
      </c>
      <c r="BA76" s="84">
        <f>'D.1.8.1 - Dopravní řešení...'!F36</f>
        <v>0</v>
      </c>
      <c r="BB76" s="84">
        <f>'D.1.8.1 - Dopravní řešení...'!F37</f>
        <v>0</v>
      </c>
      <c r="BC76" s="84">
        <f>'D.1.8.1 - Dopravní řešení...'!F38</f>
        <v>0</v>
      </c>
      <c r="BD76" s="86">
        <f>'D.1.8.1 - Dopravní řešení...'!F39</f>
        <v>0</v>
      </c>
      <c r="BT76" s="26" t="s">
        <v>86</v>
      </c>
      <c r="BV76" s="26" t="s">
        <v>79</v>
      </c>
      <c r="BW76" s="26" t="s">
        <v>142</v>
      </c>
      <c r="BX76" s="26" t="s">
        <v>140</v>
      </c>
      <c r="CL76" s="26" t="s">
        <v>113</v>
      </c>
    </row>
    <row r="77" spans="1:91" s="3" customFormat="1" ht="16.5" customHeight="1">
      <c r="A77" s="81" t="s">
        <v>87</v>
      </c>
      <c r="B77" s="46"/>
      <c r="C77" s="9"/>
      <c r="D77" s="9"/>
      <c r="E77" s="286" t="s">
        <v>143</v>
      </c>
      <c r="F77" s="286"/>
      <c r="G77" s="286"/>
      <c r="H77" s="286"/>
      <c r="I77" s="286"/>
      <c r="J77" s="9"/>
      <c r="K77" s="286" t="s">
        <v>93</v>
      </c>
      <c r="L77" s="286"/>
      <c r="M77" s="286"/>
      <c r="N77" s="286"/>
      <c r="O77" s="286"/>
      <c r="P77" s="286"/>
      <c r="Q77" s="286"/>
      <c r="R77" s="286"/>
      <c r="S77" s="286"/>
      <c r="T77" s="286"/>
      <c r="U77" s="286"/>
      <c r="V77" s="286"/>
      <c r="W77" s="286"/>
      <c r="X77" s="286"/>
      <c r="Y77" s="286"/>
      <c r="Z77" s="286"/>
      <c r="AA77" s="286"/>
      <c r="AB77" s="286"/>
      <c r="AC77" s="286"/>
      <c r="AD77" s="286"/>
      <c r="AE77" s="286"/>
      <c r="AF77" s="286"/>
      <c r="AG77" s="275">
        <f>'D.1.8.2 - Dopravní řešení...'!J32</f>
        <v>0</v>
      </c>
      <c r="AH77" s="276"/>
      <c r="AI77" s="276"/>
      <c r="AJ77" s="276"/>
      <c r="AK77" s="276"/>
      <c r="AL77" s="276"/>
      <c r="AM77" s="276"/>
      <c r="AN77" s="275">
        <f>SUM(AG77,AT77)</f>
        <v>0</v>
      </c>
      <c r="AO77" s="276"/>
      <c r="AP77" s="276"/>
      <c r="AQ77" s="82" t="s">
        <v>90</v>
      </c>
      <c r="AR77" s="46"/>
      <c r="AS77" s="83">
        <v>0</v>
      </c>
      <c r="AT77" s="84">
        <f>ROUND(SUM(AV77:AW77),2)</f>
        <v>0</v>
      </c>
      <c r="AU77" s="85">
        <f>'D.1.8.2 - Dopravní řešení...'!P93</f>
        <v>0</v>
      </c>
      <c r="AV77" s="84">
        <f>'D.1.8.2 - Dopravní řešení...'!J35</f>
        <v>0</v>
      </c>
      <c r="AW77" s="84">
        <f>'D.1.8.2 - Dopravní řešení...'!J36</f>
        <v>0</v>
      </c>
      <c r="AX77" s="84">
        <f>'D.1.8.2 - Dopravní řešení...'!J37</f>
        <v>0</v>
      </c>
      <c r="AY77" s="84">
        <f>'D.1.8.2 - Dopravní řešení...'!J38</f>
        <v>0</v>
      </c>
      <c r="AZ77" s="84">
        <f>'D.1.8.2 - Dopravní řešení...'!F35</f>
        <v>0</v>
      </c>
      <c r="BA77" s="84">
        <f>'D.1.8.2 - Dopravní řešení...'!F36</f>
        <v>0</v>
      </c>
      <c r="BB77" s="84">
        <f>'D.1.8.2 - Dopravní řešení...'!F37</f>
        <v>0</v>
      </c>
      <c r="BC77" s="84">
        <f>'D.1.8.2 - Dopravní řešení...'!F38</f>
        <v>0</v>
      </c>
      <c r="BD77" s="86">
        <f>'D.1.8.2 - Dopravní řešení...'!F39</f>
        <v>0</v>
      </c>
      <c r="BT77" s="26" t="s">
        <v>86</v>
      </c>
      <c r="BV77" s="26" t="s">
        <v>79</v>
      </c>
      <c r="BW77" s="26" t="s">
        <v>144</v>
      </c>
      <c r="BX77" s="26" t="s">
        <v>140</v>
      </c>
      <c r="CL77" s="26" t="s">
        <v>75</v>
      </c>
    </row>
    <row r="78" spans="1:91" s="3" customFormat="1" ht="16.5" customHeight="1">
      <c r="A78" s="81" t="s">
        <v>87</v>
      </c>
      <c r="B78" s="46"/>
      <c r="C78" s="9"/>
      <c r="D78" s="9"/>
      <c r="E78" s="286" t="s">
        <v>145</v>
      </c>
      <c r="F78" s="286"/>
      <c r="G78" s="286"/>
      <c r="H78" s="286"/>
      <c r="I78" s="286"/>
      <c r="J78" s="9"/>
      <c r="K78" s="286" t="s">
        <v>96</v>
      </c>
      <c r="L78" s="286"/>
      <c r="M78" s="286"/>
      <c r="N78" s="286"/>
      <c r="O78" s="286"/>
      <c r="P78" s="286"/>
      <c r="Q78" s="286"/>
      <c r="R78" s="286"/>
      <c r="S78" s="286"/>
      <c r="T78" s="286"/>
      <c r="U78" s="286"/>
      <c r="V78" s="286"/>
      <c r="W78" s="286"/>
      <c r="X78" s="286"/>
      <c r="Y78" s="286"/>
      <c r="Z78" s="286"/>
      <c r="AA78" s="286"/>
      <c r="AB78" s="286"/>
      <c r="AC78" s="286"/>
      <c r="AD78" s="286"/>
      <c r="AE78" s="286"/>
      <c r="AF78" s="286"/>
      <c r="AG78" s="275">
        <f>'D.1.8.3 - Kabeláž SSZ'!J32</f>
        <v>0</v>
      </c>
      <c r="AH78" s="276"/>
      <c r="AI78" s="276"/>
      <c r="AJ78" s="276"/>
      <c r="AK78" s="276"/>
      <c r="AL78" s="276"/>
      <c r="AM78" s="276"/>
      <c r="AN78" s="275">
        <f>SUM(AG78,AT78)</f>
        <v>0</v>
      </c>
      <c r="AO78" s="276"/>
      <c r="AP78" s="276"/>
      <c r="AQ78" s="82" t="s">
        <v>90</v>
      </c>
      <c r="AR78" s="46"/>
      <c r="AS78" s="83">
        <v>0</v>
      </c>
      <c r="AT78" s="84">
        <f>ROUND(SUM(AV78:AW78),2)</f>
        <v>0</v>
      </c>
      <c r="AU78" s="85">
        <f>'D.1.8.3 - Kabeláž SSZ'!P95</f>
        <v>0</v>
      </c>
      <c r="AV78" s="84">
        <f>'D.1.8.3 - Kabeláž SSZ'!J35</f>
        <v>0</v>
      </c>
      <c r="AW78" s="84">
        <f>'D.1.8.3 - Kabeláž SSZ'!J36</f>
        <v>0</v>
      </c>
      <c r="AX78" s="84">
        <f>'D.1.8.3 - Kabeláž SSZ'!J37</f>
        <v>0</v>
      </c>
      <c r="AY78" s="84">
        <f>'D.1.8.3 - Kabeláž SSZ'!J38</f>
        <v>0</v>
      </c>
      <c r="AZ78" s="84">
        <f>'D.1.8.3 - Kabeláž SSZ'!F35</f>
        <v>0</v>
      </c>
      <c r="BA78" s="84">
        <f>'D.1.8.3 - Kabeláž SSZ'!F36</f>
        <v>0</v>
      </c>
      <c r="BB78" s="84">
        <f>'D.1.8.3 - Kabeláž SSZ'!F37</f>
        <v>0</v>
      </c>
      <c r="BC78" s="84">
        <f>'D.1.8.3 - Kabeláž SSZ'!F38</f>
        <v>0</v>
      </c>
      <c r="BD78" s="86">
        <f>'D.1.8.3 - Kabeláž SSZ'!F39</f>
        <v>0</v>
      </c>
      <c r="BT78" s="26" t="s">
        <v>86</v>
      </c>
      <c r="BV78" s="26" t="s">
        <v>79</v>
      </c>
      <c r="BW78" s="26" t="s">
        <v>146</v>
      </c>
      <c r="BX78" s="26" t="s">
        <v>140</v>
      </c>
      <c r="CL78" s="26" t="s">
        <v>75</v>
      </c>
    </row>
    <row r="79" spans="1:91" s="6" customFormat="1" ht="16.5" customHeight="1">
      <c r="B79" s="72"/>
      <c r="C79" s="73"/>
      <c r="D79" s="285" t="s">
        <v>147</v>
      </c>
      <c r="E79" s="285"/>
      <c r="F79" s="285"/>
      <c r="G79" s="285"/>
      <c r="H79" s="285"/>
      <c r="I79" s="74"/>
      <c r="J79" s="285" t="s">
        <v>148</v>
      </c>
      <c r="K79" s="285"/>
      <c r="L79" s="285"/>
      <c r="M79" s="285"/>
      <c r="N79" s="285"/>
      <c r="O79" s="285"/>
      <c r="P79" s="285"/>
      <c r="Q79" s="285"/>
      <c r="R79" s="285"/>
      <c r="S79" s="285"/>
      <c r="T79" s="285"/>
      <c r="U79" s="285"/>
      <c r="V79" s="285"/>
      <c r="W79" s="285"/>
      <c r="X79" s="285"/>
      <c r="Y79" s="285"/>
      <c r="Z79" s="285"/>
      <c r="AA79" s="285"/>
      <c r="AB79" s="285"/>
      <c r="AC79" s="285"/>
      <c r="AD79" s="285"/>
      <c r="AE79" s="285"/>
      <c r="AF79" s="285"/>
      <c r="AG79" s="279">
        <f>ROUND(SUM(AG80:AG82),2)</f>
        <v>0</v>
      </c>
      <c r="AH79" s="278"/>
      <c r="AI79" s="278"/>
      <c r="AJ79" s="278"/>
      <c r="AK79" s="278"/>
      <c r="AL79" s="278"/>
      <c r="AM79" s="278"/>
      <c r="AN79" s="277">
        <f>SUM(AG79,AT79)</f>
        <v>0</v>
      </c>
      <c r="AO79" s="278"/>
      <c r="AP79" s="278"/>
      <c r="AQ79" s="75" t="s">
        <v>83</v>
      </c>
      <c r="AR79" s="72"/>
      <c r="AS79" s="76">
        <f>ROUND(SUM(AS80:AS82),2)</f>
        <v>0</v>
      </c>
      <c r="AT79" s="77">
        <f>ROUND(SUM(AV79:AW79),2)</f>
        <v>0</v>
      </c>
      <c r="AU79" s="78">
        <f>ROUND(SUM(AU80:AU82),5)</f>
        <v>0</v>
      </c>
      <c r="AV79" s="77">
        <f>ROUND(AZ79*L29,2)</f>
        <v>0</v>
      </c>
      <c r="AW79" s="77">
        <f>ROUND(BA79*L30,2)</f>
        <v>0</v>
      </c>
      <c r="AX79" s="77">
        <f>ROUND(BB79*L29,2)</f>
        <v>0</v>
      </c>
      <c r="AY79" s="77">
        <f>ROUND(BC79*L30,2)</f>
        <v>0</v>
      </c>
      <c r="AZ79" s="77">
        <f>ROUND(SUM(AZ80:AZ82),2)</f>
        <v>0</v>
      </c>
      <c r="BA79" s="77">
        <f>ROUND(SUM(BA80:BA82),2)</f>
        <v>0</v>
      </c>
      <c r="BB79" s="77">
        <f>ROUND(SUM(BB80:BB82),2)</f>
        <v>0</v>
      </c>
      <c r="BC79" s="77">
        <f>ROUND(SUM(BC80:BC82),2)</f>
        <v>0</v>
      </c>
      <c r="BD79" s="79">
        <f>ROUND(SUM(BD80:BD82),2)</f>
        <v>0</v>
      </c>
      <c r="BS79" s="80" t="s">
        <v>76</v>
      </c>
      <c r="BT79" s="80" t="s">
        <v>84</v>
      </c>
      <c r="BU79" s="80" t="s">
        <v>78</v>
      </c>
      <c r="BV79" s="80" t="s">
        <v>79</v>
      </c>
      <c r="BW79" s="80" t="s">
        <v>149</v>
      </c>
      <c r="BX79" s="80" t="s">
        <v>5</v>
      </c>
      <c r="CL79" s="80" t="s">
        <v>75</v>
      </c>
      <c r="CM79" s="80" t="s">
        <v>86</v>
      </c>
    </row>
    <row r="80" spans="1:91" s="3" customFormat="1" ht="16.5" customHeight="1">
      <c r="A80" s="81" t="s">
        <v>87</v>
      </c>
      <c r="B80" s="46"/>
      <c r="C80" s="9"/>
      <c r="D80" s="9"/>
      <c r="E80" s="286" t="s">
        <v>150</v>
      </c>
      <c r="F80" s="286"/>
      <c r="G80" s="286"/>
      <c r="H80" s="286"/>
      <c r="I80" s="286"/>
      <c r="J80" s="9"/>
      <c r="K80" s="286" t="s">
        <v>89</v>
      </c>
      <c r="L80" s="286"/>
      <c r="M80" s="286"/>
      <c r="N80" s="286"/>
      <c r="O80" s="286"/>
      <c r="P80" s="286"/>
      <c r="Q80" s="286"/>
      <c r="R80" s="286"/>
      <c r="S80" s="286"/>
      <c r="T80" s="286"/>
      <c r="U80" s="286"/>
      <c r="V80" s="286"/>
      <c r="W80" s="286"/>
      <c r="X80" s="286"/>
      <c r="Y80" s="286"/>
      <c r="Z80" s="286"/>
      <c r="AA80" s="286"/>
      <c r="AB80" s="286"/>
      <c r="AC80" s="286"/>
      <c r="AD80" s="286"/>
      <c r="AE80" s="286"/>
      <c r="AF80" s="286"/>
      <c r="AG80" s="275">
        <f>'D.1.9.1 - Dopravní řešení...'!J32</f>
        <v>0</v>
      </c>
      <c r="AH80" s="276"/>
      <c r="AI80" s="276"/>
      <c r="AJ80" s="276"/>
      <c r="AK80" s="276"/>
      <c r="AL80" s="276"/>
      <c r="AM80" s="276"/>
      <c r="AN80" s="275">
        <f>SUM(AG80,AT80)</f>
        <v>0</v>
      </c>
      <c r="AO80" s="276"/>
      <c r="AP80" s="276"/>
      <c r="AQ80" s="82" t="s">
        <v>90</v>
      </c>
      <c r="AR80" s="46"/>
      <c r="AS80" s="83">
        <v>0</v>
      </c>
      <c r="AT80" s="84">
        <f>ROUND(SUM(AV80:AW80),2)</f>
        <v>0</v>
      </c>
      <c r="AU80" s="85">
        <f>'D.1.9.1 - Dopravní řešení...'!P93</f>
        <v>0</v>
      </c>
      <c r="AV80" s="84">
        <f>'D.1.9.1 - Dopravní řešení...'!J35</f>
        <v>0</v>
      </c>
      <c r="AW80" s="84">
        <f>'D.1.9.1 - Dopravní řešení...'!J36</f>
        <v>0</v>
      </c>
      <c r="AX80" s="84">
        <f>'D.1.9.1 - Dopravní řešení...'!J37</f>
        <v>0</v>
      </c>
      <c r="AY80" s="84">
        <f>'D.1.9.1 - Dopravní řešení...'!J38</f>
        <v>0</v>
      </c>
      <c r="AZ80" s="84">
        <f>'D.1.9.1 - Dopravní řešení...'!F35</f>
        <v>0</v>
      </c>
      <c r="BA80" s="84">
        <f>'D.1.9.1 - Dopravní řešení...'!F36</f>
        <v>0</v>
      </c>
      <c r="BB80" s="84">
        <f>'D.1.9.1 - Dopravní řešení...'!F37</f>
        <v>0</v>
      </c>
      <c r="BC80" s="84">
        <f>'D.1.9.1 - Dopravní řešení...'!F38</f>
        <v>0</v>
      </c>
      <c r="BD80" s="86">
        <f>'D.1.9.1 - Dopravní řešení...'!F39</f>
        <v>0</v>
      </c>
      <c r="BT80" s="26" t="s">
        <v>86</v>
      </c>
      <c r="BV80" s="26" t="s">
        <v>79</v>
      </c>
      <c r="BW80" s="26" t="s">
        <v>151</v>
      </c>
      <c r="BX80" s="26" t="s">
        <v>149</v>
      </c>
      <c r="CL80" s="26" t="s">
        <v>75</v>
      </c>
    </row>
    <row r="81" spans="1:91" s="3" customFormat="1" ht="16.5" customHeight="1">
      <c r="A81" s="81" t="s">
        <v>87</v>
      </c>
      <c r="B81" s="46"/>
      <c r="C81" s="9"/>
      <c r="D81" s="9"/>
      <c r="E81" s="286" t="s">
        <v>152</v>
      </c>
      <c r="F81" s="286"/>
      <c r="G81" s="286"/>
      <c r="H81" s="286"/>
      <c r="I81" s="286"/>
      <c r="J81" s="9"/>
      <c r="K81" s="286" t="s">
        <v>93</v>
      </c>
      <c r="L81" s="286"/>
      <c r="M81" s="286"/>
      <c r="N81" s="286"/>
      <c r="O81" s="286"/>
      <c r="P81" s="286"/>
      <c r="Q81" s="286"/>
      <c r="R81" s="286"/>
      <c r="S81" s="286"/>
      <c r="T81" s="286"/>
      <c r="U81" s="286"/>
      <c r="V81" s="286"/>
      <c r="W81" s="286"/>
      <c r="X81" s="286"/>
      <c r="Y81" s="286"/>
      <c r="Z81" s="286"/>
      <c r="AA81" s="286"/>
      <c r="AB81" s="286"/>
      <c r="AC81" s="286"/>
      <c r="AD81" s="286"/>
      <c r="AE81" s="286"/>
      <c r="AF81" s="286"/>
      <c r="AG81" s="275">
        <f>'D.1.9.2 - Dopravní řešení...'!J32</f>
        <v>0</v>
      </c>
      <c r="AH81" s="276"/>
      <c r="AI81" s="276"/>
      <c r="AJ81" s="276"/>
      <c r="AK81" s="276"/>
      <c r="AL81" s="276"/>
      <c r="AM81" s="276"/>
      <c r="AN81" s="275">
        <f>SUM(AG81,AT81)</f>
        <v>0</v>
      </c>
      <c r="AO81" s="276"/>
      <c r="AP81" s="276"/>
      <c r="AQ81" s="82" t="s">
        <v>90</v>
      </c>
      <c r="AR81" s="46"/>
      <c r="AS81" s="83">
        <v>0</v>
      </c>
      <c r="AT81" s="84">
        <f>ROUND(SUM(AV81:AW81),2)</f>
        <v>0</v>
      </c>
      <c r="AU81" s="85">
        <f>'D.1.9.2 - Dopravní řešení...'!P91</f>
        <v>0</v>
      </c>
      <c r="AV81" s="84">
        <f>'D.1.9.2 - Dopravní řešení...'!J35</f>
        <v>0</v>
      </c>
      <c r="AW81" s="84">
        <f>'D.1.9.2 - Dopravní řešení...'!J36</f>
        <v>0</v>
      </c>
      <c r="AX81" s="84">
        <f>'D.1.9.2 - Dopravní řešení...'!J37</f>
        <v>0</v>
      </c>
      <c r="AY81" s="84">
        <f>'D.1.9.2 - Dopravní řešení...'!J38</f>
        <v>0</v>
      </c>
      <c r="AZ81" s="84">
        <f>'D.1.9.2 - Dopravní řešení...'!F35</f>
        <v>0</v>
      </c>
      <c r="BA81" s="84">
        <f>'D.1.9.2 - Dopravní řešení...'!F36</f>
        <v>0</v>
      </c>
      <c r="BB81" s="84">
        <f>'D.1.9.2 - Dopravní řešení...'!F37</f>
        <v>0</v>
      </c>
      <c r="BC81" s="84">
        <f>'D.1.9.2 - Dopravní řešení...'!F38</f>
        <v>0</v>
      </c>
      <c r="BD81" s="86">
        <f>'D.1.9.2 - Dopravní řešení...'!F39</f>
        <v>0</v>
      </c>
      <c r="BT81" s="26" t="s">
        <v>86</v>
      </c>
      <c r="BV81" s="26" t="s">
        <v>79</v>
      </c>
      <c r="BW81" s="26" t="s">
        <v>153</v>
      </c>
      <c r="BX81" s="26" t="s">
        <v>149</v>
      </c>
      <c r="CL81" s="26" t="s">
        <v>75</v>
      </c>
    </row>
    <row r="82" spans="1:91" s="3" customFormat="1" ht="16.5" customHeight="1">
      <c r="A82" s="81" t="s">
        <v>87</v>
      </c>
      <c r="B82" s="46"/>
      <c r="C82" s="9"/>
      <c r="D82" s="9"/>
      <c r="E82" s="286" t="s">
        <v>154</v>
      </c>
      <c r="F82" s="286"/>
      <c r="G82" s="286"/>
      <c r="H82" s="286"/>
      <c r="I82" s="286"/>
      <c r="J82" s="9"/>
      <c r="K82" s="286" t="s">
        <v>96</v>
      </c>
      <c r="L82" s="286"/>
      <c r="M82" s="286"/>
      <c r="N82" s="286"/>
      <c r="O82" s="286"/>
      <c r="P82" s="286"/>
      <c r="Q82" s="286"/>
      <c r="R82" s="286"/>
      <c r="S82" s="286"/>
      <c r="T82" s="286"/>
      <c r="U82" s="286"/>
      <c r="V82" s="286"/>
      <c r="W82" s="286"/>
      <c r="X82" s="286"/>
      <c r="Y82" s="286"/>
      <c r="Z82" s="286"/>
      <c r="AA82" s="286"/>
      <c r="AB82" s="286"/>
      <c r="AC82" s="286"/>
      <c r="AD82" s="286"/>
      <c r="AE82" s="286"/>
      <c r="AF82" s="286"/>
      <c r="AG82" s="275">
        <f>'D.1.9.3 - Kabeláž SSZ'!J32</f>
        <v>0</v>
      </c>
      <c r="AH82" s="276"/>
      <c r="AI82" s="276"/>
      <c r="AJ82" s="276"/>
      <c r="AK82" s="276"/>
      <c r="AL82" s="276"/>
      <c r="AM82" s="276"/>
      <c r="AN82" s="275">
        <f>SUM(AG82,AT82)</f>
        <v>0</v>
      </c>
      <c r="AO82" s="276"/>
      <c r="AP82" s="276"/>
      <c r="AQ82" s="82" t="s">
        <v>90</v>
      </c>
      <c r="AR82" s="46"/>
      <c r="AS82" s="83">
        <v>0</v>
      </c>
      <c r="AT82" s="84">
        <f>ROUND(SUM(AV82:AW82),2)</f>
        <v>0</v>
      </c>
      <c r="AU82" s="85">
        <f>'D.1.9.3 - Kabeláž SSZ'!P94</f>
        <v>0</v>
      </c>
      <c r="AV82" s="84">
        <f>'D.1.9.3 - Kabeláž SSZ'!J35</f>
        <v>0</v>
      </c>
      <c r="AW82" s="84">
        <f>'D.1.9.3 - Kabeláž SSZ'!J36</f>
        <v>0</v>
      </c>
      <c r="AX82" s="84">
        <f>'D.1.9.3 - Kabeláž SSZ'!J37</f>
        <v>0</v>
      </c>
      <c r="AY82" s="84">
        <f>'D.1.9.3 - Kabeláž SSZ'!J38</f>
        <v>0</v>
      </c>
      <c r="AZ82" s="84">
        <f>'D.1.9.3 - Kabeláž SSZ'!F35</f>
        <v>0</v>
      </c>
      <c r="BA82" s="84">
        <f>'D.1.9.3 - Kabeláž SSZ'!F36</f>
        <v>0</v>
      </c>
      <c r="BB82" s="84">
        <f>'D.1.9.3 - Kabeláž SSZ'!F37</f>
        <v>0</v>
      </c>
      <c r="BC82" s="84">
        <f>'D.1.9.3 - Kabeláž SSZ'!F38</f>
        <v>0</v>
      </c>
      <c r="BD82" s="86">
        <f>'D.1.9.3 - Kabeláž SSZ'!F39</f>
        <v>0</v>
      </c>
      <c r="BT82" s="26" t="s">
        <v>86</v>
      </c>
      <c r="BV82" s="26" t="s">
        <v>79</v>
      </c>
      <c r="BW82" s="26" t="s">
        <v>155</v>
      </c>
      <c r="BX82" s="26" t="s">
        <v>149</v>
      </c>
      <c r="CL82" s="26" t="s">
        <v>75</v>
      </c>
    </row>
    <row r="83" spans="1:91" s="6" customFormat="1" ht="16.5" customHeight="1">
      <c r="B83" s="72"/>
      <c r="C83" s="73"/>
      <c r="D83" s="285" t="s">
        <v>156</v>
      </c>
      <c r="E83" s="285"/>
      <c r="F83" s="285"/>
      <c r="G83" s="285"/>
      <c r="H83" s="285"/>
      <c r="I83" s="74"/>
      <c r="J83" s="285" t="s">
        <v>157</v>
      </c>
      <c r="K83" s="285"/>
      <c r="L83" s="285"/>
      <c r="M83" s="285"/>
      <c r="N83" s="285"/>
      <c r="O83" s="285"/>
      <c r="P83" s="285"/>
      <c r="Q83" s="285"/>
      <c r="R83" s="285"/>
      <c r="S83" s="285"/>
      <c r="T83" s="285"/>
      <c r="U83" s="285"/>
      <c r="V83" s="285"/>
      <c r="W83" s="285"/>
      <c r="X83" s="285"/>
      <c r="Y83" s="285"/>
      <c r="Z83" s="285"/>
      <c r="AA83" s="285"/>
      <c r="AB83" s="285"/>
      <c r="AC83" s="285"/>
      <c r="AD83" s="285"/>
      <c r="AE83" s="285"/>
      <c r="AF83" s="285"/>
      <c r="AG83" s="279">
        <f>ROUND(SUM(AG84:AG85),2)</f>
        <v>0</v>
      </c>
      <c r="AH83" s="278"/>
      <c r="AI83" s="278"/>
      <c r="AJ83" s="278"/>
      <c r="AK83" s="278"/>
      <c r="AL83" s="278"/>
      <c r="AM83" s="278"/>
      <c r="AN83" s="277">
        <f>SUM(AG83,AT83)</f>
        <v>0</v>
      </c>
      <c r="AO83" s="278"/>
      <c r="AP83" s="278"/>
      <c r="AQ83" s="75" t="s">
        <v>83</v>
      </c>
      <c r="AR83" s="72"/>
      <c r="AS83" s="76">
        <f>ROUND(SUM(AS84:AS85),2)</f>
        <v>0</v>
      </c>
      <c r="AT83" s="77">
        <f>ROUND(SUM(AV83:AW83),2)</f>
        <v>0</v>
      </c>
      <c r="AU83" s="78">
        <f>ROUND(SUM(AU84:AU85),5)</f>
        <v>0</v>
      </c>
      <c r="AV83" s="77">
        <f>ROUND(AZ83*L29,2)</f>
        <v>0</v>
      </c>
      <c r="AW83" s="77">
        <f>ROUND(BA83*L30,2)</f>
        <v>0</v>
      </c>
      <c r="AX83" s="77">
        <f>ROUND(BB83*L29,2)</f>
        <v>0</v>
      </c>
      <c r="AY83" s="77">
        <f>ROUND(BC83*L30,2)</f>
        <v>0</v>
      </c>
      <c r="AZ83" s="77">
        <f>ROUND(SUM(AZ84:AZ85),2)</f>
        <v>0</v>
      </c>
      <c r="BA83" s="77">
        <f>ROUND(SUM(BA84:BA85),2)</f>
        <v>0</v>
      </c>
      <c r="BB83" s="77">
        <f>ROUND(SUM(BB84:BB85),2)</f>
        <v>0</v>
      </c>
      <c r="BC83" s="77">
        <f>ROUND(SUM(BC84:BC85),2)</f>
        <v>0</v>
      </c>
      <c r="BD83" s="79">
        <f>ROUND(SUM(BD84:BD85),2)</f>
        <v>0</v>
      </c>
      <c r="BS83" s="80" t="s">
        <v>76</v>
      </c>
      <c r="BT83" s="80" t="s">
        <v>84</v>
      </c>
      <c r="BU83" s="80" t="s">
        <v>78</v>
      </c>
      <c r="BV83" s="80" t="s">
        <v>79</v>
      </c>
      <c r="BW83" s="80" t="s">
        <v>158</v>
      </c>
      <c r="BX83" s="80" t="s">
        <v>5</v>
      </c>
      <c r="CL83" s="80" t="s">
        <v>19</v>
      </c>
      <c r="CM83" s="80" t="s">
        <v>86</v>
      </c>
    </row>
    <row r="84" spans="1:91" s="3" customFormat="1" ht="16.5" customHeight="1">
      <c r="A84" s="81" t="s">
        <v>87</v>
      </c>
      <c r="B84" s="46"/>
      <c r="C84" s="9"/>
      <c r="D84" s="9"/>
      <c r="E84" s="286" t="s">
        <v>159</v>
      </c>
      <c r="F84" s="286"/>
      <c r="G84" s="286"/>
      <c r="H84" s="286"/>
      <c r="I84" s="286"/>
      <c r="J84" s="9"/>
      <c r="K84" s="286" t="s">
        <v>93</v>
      </c>
      <c r="L84" s="286"/>
      <c r="M84" s="286"/>
      <c r="N84" s="286"/>
      <c r="O84" s="286"/>
      <c r="P84" s="286"/>
      <c r="Q84" s="286"/>
      <c r="R84" s="286"/>
      <c r="S84" s="286"/>
      <c r="T84" s="286"/>
      <c r="U84" s="286"/>
      <c r="V84" s="286"/>
      <c r="W84" s="286"/>
      <c r="X84" s="286"/>
      <c r="Y84" s="286"/>
      <c r="Z84" s="286"/>
      <c r="AA84" s="286"/>
      <c r="AB84" s="286"/>
      <c r="AC84" s="286"/>
      <c r="AD84" s="286"/>
      <c r="AE84" s="286"/>
      <c r="AF84" s="286"/>
      <c r="AG84" s="275">
        <f>'D.1.10.2 - Dopravní řešen...'!J32</f>
        <v>0</v>
      </c>
      <c r="AH84" s="276"/>
      <c r="AI84" s="276"/>
      <c r="AJ84" s="276"/>
      <c r="AK84" s="276"/>
      <c r="AL84" s="276"/>
      <c r="AM84" s="276"/>
      <c r="AN84" s="275">
        <f>SUM(AG84,AT84)</f>
        <v>0</v>
      </c>
      <c r="AO84" s="276"/>
      <c r="AP84" s="276"/>
      <c r="AQ84" s="82" t="s">
        <v>90</v>
      </c>
      <c r="AR84" s="46"/>
      <c r="AS84" s="83">
        <v>0</v>
      </c>
      <c r="AT84" s="84">
        <f>ROUND(SUM(AV84:AW84),2)</f>
        <v>0</v>
      </c>
      <c r="AU84" s="85">
        <f>'D.1.10.2 - Dopravní řešen...'!P90</f>
        <v>0</v>
      </c>
      <c r="AV84" s="84">
        <f>'D.1.10.2 - Dopravní řešen...'!J35</f>
        <v>0</v>
      </c>
      <c r="AW84" s="84">
        <f>'D.1.10.2 - Dopravní řešen...'!J36</f>
        <v>0</v>
      </c>
      <c r="AX84" s="84">
        <f>'D.1.10.2 - Dopravní řešen...'!J37</f>
        <v>0</v>
      </c>
      <c r="AY84" s="84">
        <f>'D.1.10.2 - Dopravní řešen...'!J38</f>
        <v>0</v>
      </c>
      <c r="AZ84" s="84">
        <f>'D.1.10.2 - Dopravní řešen...'!F35</f>
        <v>0</v>
      </c>
      <c r="BA84" s="84">
        <f>'D.1.10.2 - Dopravní řešen...'!F36</f>
        <v>0</v>
      </c>
      <c r="BB84" s="84">
        <f>'D.1.10.2 - Dopravní řešen...'!F37</f>
        <v>0</v>
      </c>
      <c r="BC84" s="84">
        <f>'D.1.10.2 - Dopravní řešen...'!F38</f>
        <v>0</v>
      </c>
      <c r="BD84" s="86">
        <f>'D.1.10.2 - Dopravní řešen...'!F39</f>
        <v>0</v>
      </c>
      <c r="BT84" s="26" t="s">
        <v>86</v>
      </c>
      <c r="BV84" s="26" t="s">
        <v>79</v>
      </c>
      <c r="BW84" s="26" t="s">
        <v>160</v>
      </c>
      <c r="BX84" s="26" t="s">
        <v>158</v>
      </c>
      <c r="CL84" s="26" t="s">
        <v>75</v>
      </c>
    </row>
    <row r="85" spans="1:91" s="3" customFormat="1" ht="16.5" customHeight="1">
      <c r="A85" s="81" t="s">
        <v>87</v>
      </c>
      <c r="B85" s="46"/>
      <c r="C85" s="9"/>
      <c r="D85" s="9"/>
      <c r="E85" s="286" t="s">
        <v>161</v>
      </c>
      <c r="F85" s="286"/>
      <c r="G85" s="286"/>
      <c r="H85" s="286"/>
      <c r="I85" s="286"/>
      <c r="J85" s="9"/>
      <c r="K85" s="286" t="s">
        <v>96</v>
      </c>
      <c r="L85" s="286"/>
      <c r="M85" s="286"/>
      <c r="N85" s="286"/>
      <c r="O85" s="286"/>
      <c r="P85" s="286"/>
      <c r="Q85" s="286"/>
      <c r="R85" s="286"/>
      <c r="S85" s="286"/>
      <c r="T85" s="286"/>
      <c r="U85" s="286"/>
      <c r="V85" s="286"/>
      <c r="W85" s="286"/>
      <c r="X85" s="286"/>
      <c r="Y85" s="286"/>
      <c r="Z85" s="286"/>
      <c r="AA85" s="286"/>
      <c r="AB85" s="286"/>
      <c r="AC85" s="286"/>
      <c r="AD85" s="286"/>
      <c r="AE85" s="286"/>
      <c r="AF85" s="286"/>
      <c r="AG85" s="275">
        <f>'D.1.10.3 - Kabeláž SSZ'!J32</f>
        <v>0</v>
      </c>
      <c r="AH85" s="276"/>
      <c r="AI85" s="276"/>
      <c r="AJ85" s="276"/>
      <c r="AK85" s="276"/>
      <c r="AL85" s="276"/>
      <c r="AM85" s="276"/>
      <c r="AN85" s="275">
        <f>SUM(AG85,AT85)</f>
        <v>0</v>
      </c>
      <c r="AO85" s="276"/>
      <c r="AP85" s="276"/>
      <c r="AQ85" s="82" t="s">
        <v>90</v>
      </c>
      <c r="AR85" s="46"/>
      <c r="AS85" s="83">
        <v>0</v>
      </c>
      <c r="AT85" s="84">
        <f>ROUND(SUM(AV85:AW85),2)</f>
        <v>0</v>
      </c>
      <c r="AU85" s="85">
        <f>'D.1.10.3 - Kabeláž SSZ'!P91</f>
        <v>0</v>
      </c>
      <c r="AV85" s="84">
        <f>'D.1.10.3 - Kabeláž SSZ'!J35</f>
        <v>0</v>
      </c>
      <c r="AW85" s="84">
        <f>'D.1.10.3 - Kabeláž SSZ'!J36</f>
        <v>0</v>
      </c>
      <c r="AX85" s="84">
        <f>'D.1.10.3 - Kabeláž SSZ'!J37</f>
        <v>0</v>
      </c>
      <c r="AY85" s="84">
        <f>'D.1.10.3 - Kabeláž SSZ'!J38</f>
        <v>0</v>
      </c>
      <c r="AZ85" s="84">
        <f>'D.1.10.3 - Kabeláž SSZ'!F35</f>
        <v>0</v>
      </c>
      <c r="BA85" s="84">
        <f>'D.1.10.3 - Kabeláž SSZ'!F36</f>
        <v>0</v>
      </c>
      <c r="BB85" s="84">
        <f>'D.1.10.3 - Kabeláž SSZ'!F37</f>
        <v>0</v>
      </c>
      <c r="BC85" s="84">
        <f>'D.1.10.3 - Kabeláž SSZ'!F38</f>
        <v>0</v>
      </c>
      <c r="BD85" s="86">
        <f>'D.1.10.3 - Kabeláž SSZ'!F39</f>
        <v>0</v>
      </c>
      <c r="BT85" s="26" t="s">
        <v>86</v>
      </c>
      <c r="BV85" s="26" t="s">
        <v>79</v>
      </c>
      <c r="BW85" s="26" t="s">
        <v>162</v>
      </c>
      <c r="BX85" s="26" t="s">
        <v>158</v>
      </c>
      <c r="CL85" s="26" t="s">
        <v>19</v>
      </c>
    </row>
    <row r="86" spans="1:91" s="6" customFormat="1" ht="16.5" customHeight="1">
      <c r="B86" s="72"/>
      <c r="C86" s="73"/>
      <c r="D86" s="285" t="s">
        <v>163</v>
      </c>
      <c r="E86" s="285"/>
      <c r="F86" s="285"/>
      <c r="G86" s="285"/>
      <c r="H86" s="285"/>
      <c r="I86" s="74"/>
      <c r="J86" s="285" t="s">
        <v>164</v>
      </c>
      <c r="K86" s="285"/>
      <c r="L86" s="285"/>
      <c r="M86" s="285"/>
      <c r="N86" s="285"/>
      <c r="O86" s="285"/>
      <c r="P86" s="285"/>
      <c r="Q86" s="285"/>
      <c r="R86" s="285"/>
      <c r="S86" s="285"/>
      <c r="T86" s="285"/>
      <c r="U86" s="285"/>
      <c r="V86" s="285"/>
      <c r="W86" s="285"/>
      <c r="X86" s="285"/>
      <c r="Y86" s="285"/>
      <c r="Z86" s="285"/>
      <c r="AA86" s="285"/>
      <c r="AB86" s="285"/>
      <c r="AC86" s="285"/>
      <c r="AD86" s="285"/>
      <c r="AE86" s="285"/>
      <c r="AF86" s="285"/>
      <c r="AG86" s="279">
        <f>ROUND(SUM(AG87:AG89),2)</f>
        <v>0</v>
      </c>
      <c r="AH86" s="278"/>
      <c r="AI86" s="278"/>
      <c r="AJ86" s="278"/>
      <c r="AK86" s="278"/>
      <c r="AL86" s="278"/>
      <c r="AM86" s="278"/>
      <c r="AN86" s="277">
        <f>SUM(AG86,AT86)</f>
        <v>0</v>
      </c>
      <c r="AO86" s="278"/>
      <c r="AP86" s="278"/>
      <c r="AQ86" s="75" t="s">
        <v>83</v>
      </c>
      <c r="AR86" s="72"/>
      <c r="AS86" s="76">
        <f>ROUND(SUM(AS87:AS89),2)</f>
        <v>0</v>
      </c>
      <c r="AT86" s="77">
        <f>ROUND(SUM(AV86:AW86),2)</f>
        <v>0</v>
      </c>
      <c r="AU86" s="78">
        <f>ROUND(SUM(AU87:AU89),5)</f>
        <v>0</v>
      </c>
      <c r="AV86" s="77">
        <f>ROUND(AZ86*L29,2)</f>
        <v>0</v>
      </c>
      <c r="AW86" s="77">
        <f>ROUND(BA86*L30,2)</f>
        <v>0</v>
      </c>
      <c r="AX86" s="77">
        <f>ROUND(BB86*L29,2)</f>
        <v>0</v>
      </c>
      <c r="AY86" s="77">
        <f>ROUND(BC86*L30,2)</f>
        <v>0</v>
      </c>
      <c r="AZ86" s="77">
        <f>ROUND(SUM(AZ87:AZ89),2)</f>
        <v>0</v>
      </c>
      <c r="BA86" s="77">
        <f>ROUND(SUM(BA87:BA89),2)</f>
        <v>0</v>
      </c>
      <c r="BB86" s="77">
        <f>ROUND(SUM(BB87:BB89),2)</f>
        <v>0</v>
      </c>
      <c r="BC86" s="77">
        <f>ROUND(SUM(BC87:BC89),2)</f>
        <v>0</v>
      </c>
      <c r="BD86" s="79">
        <f>ROUND(SUM(BD87:BD89),2)</f>
        <v>0</v>
      </c>
      <c r="BS86" s="80" t="s">
        <v>76</v>
      </c>
      <c r="BT86" s="80" t="s">
        <v>84</v>
      </c>
      <c r="BU86" s="80" t="s">
        <v>78</v>
      </c>
      <c r="BV86" s="80" t="s">
        <v>79</v>
      </c>
      <c r="BW86" s="80" t="s">
        <v>165</v>
      </c>
      <c r="BX86" s="80" t="s">
        <v>5</v>
      </c>
      <c r="CL86" s="80" t="s">
        <v>75</v>
      </c>
      <c r="CM86" s="80" t="s">
        <v>86</v>
      </c>
    </row>
    <row r="87" spans="1:91" s="3" customFormat="1" ht="16.5" customHeight="1">
      <c r="A87" s="81" t="s">
        <v>87</v>
      </c>
      <c r="B87" s="46"/>
      <c r="C87" s="9"/>
      <c r="D87" s="9"/>
      <c r="E87" s="286" t="s">
        <v>166</v>
      </c>
      <c r="F87" s="286"/>
      <c r="G87" s="286"/>
      <c r="H87" s="286"/>
      <c r="I87" s="286"/>
      <c r="J87" s="9"/>
      <c r="K87" s="286" t="s">
        <v>89</v>
      </c>
      <c r="L87" s="286"/>
      <c r="M87" s="286"/>
      <c r="N87" s="286"/>
      <c r="O87" s="286"/>
      <c r="P87" s="286"/>
      <c r="Q87" s="286"/>
      <c r="R87" s="286"/>
      <c r="S87" s="286"/>
      <c r="T87" s="286"/>
      <c r="U87" s="286"/>
      <c r="V87" s="286"/>
      <c r="W87" s="286"/>
      <c r="X87" s="286"/>
      <c r="Y87" s="286"/>
      <c r="Z87" s="286"/>
      <c r="AA87" s="286"/>
      <c r="AB87" s="286"/>
      <c r="AC87" s="286"/>
      <c r="AD87" s="286"/>
      <c r="AE87" s="286"/>
      <c r="AF87" s="286"/>
      <c r="AG87" s="275">
        <f>'D.1.11.1 - Dopravní řešen...'!J32</f>
        <v>0</v>
      </c>
      <c r="AH87" s="276"/>
      <c r="AI87" s="276"/>
      <c r="AJ87" s="276"/>
      <c r="AK87" s="276"/>
      <c r="AL87" s="276"/>
      <c r="AM87" s="276"/>
      <c r="AN87" s="275">
        <f>SUM(AG87,AT87)</f>
        <v>0</v>
      </c>
      <c r="AO87" s="276"/>
      <c r="AP87" s="276"/>
      <c r="AQ87" s="82" t="s">
        <v>90</v>
      </c>
      <c r="AR87" s="46"/>
      <c r="AS87" s="83">
        <v>0</v>
      </c>
      <c r="AT87" s="84">
        <f>ROUND(SUM(AV87:AW87),2)</f>
        <v>0</v>
      </c>
      <c r="AU87" s="85">
        <f>'D.1.11.1 - Dopravní řešen...'!P93</f>
        <v>0</v>
      </c>
      <c r="AV87" s="84">
        <f>'D.1.11.1 - Dopravní řešen...'!J35</f>
        <v>0</v>
      </c>
      <c r="AW87" s="84">
        <f>'D.1.11.1 - Dopravní řešen...'!J36</f>
        <v>0</v>
      </c>
      <c r="AX87" s="84">
        <f>'D.1.11.1 - Dopravní řešen...'!J37</f>
        <v>0</v>
      </c>
      <c r="AY87" s="84">
        <f>'D.1.11.1 - Dopravní řešen...'!J38</f>
        <v>0</v>
      </c>
      <c r="AZ87" s="84">
        <f>'D.1.11.1 - Dopravní řešen...'!F35</f>
        <v>0</v>
      </c>
      <c r="BA87" s="84">
        <f>'D.1.11.1 - Dopravní řešen...'!F36</f>
        <v>0</v>
      </c>
      <c r="BB87" s="84">
        <f>'D.1.11.1 - Dopravní řešen...'!F37</f>
        <v>0</v>
      </c>
      <c r="BC87" s="84">
        <f>'D.1.11.1 - Dopravní řešen...'!F38</f>
        <v>0</v>
      </c>
      <c r="BD87" s="86">
        <f>'D.1.11.1 - Dopravní řešen...'!F39</f>
        <v>0</v>
      </c>
      <c r="BT87" s="26" t="s">
        <v>86</v>
      </c>
      <c r="BV87" s="26" t="s">
        <v>79</v>
      </c>
      <c r="BW87" s="26" t="s">
        <v>167</v>
      </c>
      <c r="BX87" s="26" t="s">
        <v>165</v>
      </c>
      <c r="CL87" s="26" t="s">
        <v>75</v>
      </c>
    </row>
    <row r="88" spans="1:91" s="3" customFormat="1" ht="16.5" customHeight="1">
      <c r="A88" s="81" t="s">
        <v>87</v>
      </c>
      <c r="B88" s="46"/>
      <c r="C88" s="9"/>
      <c r="D88" s="9"/>
      <c r="E88" s="286" t="s">
        <v>168</v>
      </c>
      <c r="F88" s="286"/>
      <c r="G88" s="286"/>
      <c r="H88" s="286"/>
      <c r="I88" s="286"/>
      <c r="J88" s="9"/>
      <c r="K88" s="286" t="s">
        <v>93</v>
      </c>
      <c r="L88" s="286"/>
      <c r="M88" s="286"/>
      <c r="N88" s="286"/>
      <c r="O88" s="286"/>
      <c r="P88" s="286"/>
      <c r="Q88" s="286"/>
      <c r="R88" s="286"/>
      <c r="S88" s="286"/>
      <c r="T88" s="286"/>
      <c r="U88" s="286"/>
      <c r="V88" s="286"/>
      <c r="W88" s="286"/>
      <c r="X88" s="286"/>
      <c r="Y88" s="286"/>
      <c r="Z88" s="286"/>
      <c r="AA88" s="286"/>
      <c r="AB88" s="286"/>
      <c r="AC88" s="286"/>
      <c r="AD88" s="286"/>
      <c r="AE88" s="286"/>
      <c r="AF88" s="286"/>
      <c r="AG88" s="275">
        <f>'D.1.11.2 - Dopravní řešen...'!J32</f>
        <v>0</v>
      </c>
      <c r="AH88" s="276"/>
      <c r="AI88" s="276"/>
      <c r="AJ88" s="276"/>
      <c r="AK88" s="276"/>
      <c r="AL88" s="276"/>
      <c r="AM88" s="276"/>
      <c r="AN88" s="275">
        <f>SUM(AG88,AT88)</f>
        <v>0</v>
      </c>
      <c r="AO88" s="276"/>
      <c r="AP88" s="276"/>
      <c r="AQ88" s="82" t="s">
        <v>90</v>
      </c>
      <c r="AR88" s="46"/>
      <c r="AS88" s="83">
        <v>0</v>
      </c>
      <c r="AT88" s="84">
        <f>ROUND(SUM(AV88:AW88),2)</f>
        <v>0</v>
      </c>
      <c r="AU88" s="85">
        <f>'D.1.11.2 - Dopravní řešen...'!P91</f>
        <v>0</v>
      </c>
      <c r="AV88" s="84">
        <f>'D.1.11.2 - Dopravní řešen...'!J35</f>
        <v>0</v>
      </c>
      <c r="AW88" s="84">
        <f>'D.1.11.2 - Dopravní řešen...'!J36</f>
        <v>0</v>
      </c>
      <c r="AX88" s="84">
        <f>'D.1.11.2 - Dopravní řešen...'!J37</f>
        <v>0</v>
      </c>
      <c r="AY88" s="84">
        <f>'D.1.11.2 - Dopravní řešen...'!J38</f>
        <v>0</v>
      </c>
      <c r="AZ88" s="84">
        <f>'D.1.11.2 - Dopravní řešen...'!F35</f>
        <v>0</v>
      </c>
      <c r="BA88" s="84">
        <f>'D.1.11.2 - Dopravní řešen...'!F36</f>
        <v>0</v>
      </c>
      <c r="BB88" s="84">
        <f>'D.1.11.2 - Dopravní řešen...'!F37</f>
        <v>0</v>
      </c>
      <c r="BC88" s="84">
        <f>'D.1.11.2 - Dopravní řešen...'!F38</f>
        <v>0</v>
      </c>
      <c r="BD88" s="86">
        <f>'D.1.11.2 - Dopravní řešen...'!F39</f>
        <v>0</v>
      </c>
      <c r="BT88" s="26" t="s">
        <v>86</v>
      </c>
      <c r="BV88" s="26" t="s">
        <v>79</v>
      </c>
      <c r="BW88" s="26" t="s">
        <v>169</v>
      </c>
      <c r="BX88" s="26" t="s">
        <v>165</v>
      </c>
      <c r="CL88" s="26" t="s">
        <v>75</v>
      </c>
    </row>
    <row r="89" spans="1:91" s="3" customFormat="1" ht="16.5" customHeight="1">
      <c r="A89" s="81" t="s">
        <v>87</v>
      </c>
      <c r="B89" s="46"/>
      <c r="C89" s="9"/>
      <c r="D89" s="9"/>
      <c r="E89" s="286" t="s">
        <v>170</v>
      </c>
      <c r="F89" s="286"/>
      <c r="G89" s="286"/>
      <c r="H89" s="286"/>
      <c r="I89" s="286"/>
      <c r="J89" s="9"/>
      <c r="K89" s="286" t="s">
        <v>96</v>
      </c>
      <c r="L89" s="286"/>
      <c r="M89" s="286"/>
      <c r="N89" s="286"/>
      <c r="O89" s="286"/>
      <c r="P89" s="286"/>
      <c r="Q89" s="286"/>
      <c r="R89" s="286"/>
      <c r="S89" s="286"/>
      <c r="T89" s="286"/>
      <c r="U89" s="286"/>
      <c r="V89" s="286"/>
      <c r="W89" s="286"/>
      <c r="X89" s="286"/>
      <c r="Y89" s="286"/>
      <c r="Z89" s="286"/>
      <c r="AA89" s="286"/>
      <c r="AB89" s="286"/>
      <c r="AC89" s="286"/>
      <c r="AD89" s="286"/>
      <c r="AE89" s="286"/>
      <c r="AF89" s="286"/>
      <c r="AG89" s="275">
        <f>'D.1.11.3 - Kabeláž SSZ'!J32</f>
        <v>0</v>
      </c>
      <c r="AH89" s="276"/>
      <c r="AI89" s="276"/>
      <c r="AJ89" s="276"/>
      <c r="AK89" s="276"/>
      <c r="AL89" s="276"/>
      <c r="AM89" s="276"/>
      <c r="AN89" s="275">
        <f>SUM(AG89,AT89)</f>
        <v>0</v>
      </c>
      <c r="AO89" s="276"/>
      <c r="AP89" s="276"/>
      <c r="AQ89" s="82" t="s">
        <v>90</v>
      </c>
      <c r="AR89" s="46"/>
      <c r="AS89" s="83">
        <v>0</v>
      </c>
      <c r="AT89" s="84">
        <f>ROUND(SUM(AV89:AW89),2)</f>
        <v>0</v>
      </c>
      <c r="AU89" s="85">
        <f>'D.1.11.3 - Kabeláž SSZ'!P94</f>
        <v>0</v>
      </c>
      <c r="AV89" s="84">
        <f>'D.1.11.3 - Kabeláž SSZ'!J35</f>
        <v>0</v>
      </c>
      <c r="AW89" s="84">
        <f>'D.1.11.3 - Kabeláž SSZ'!J36</f>
        <v>0</v>
      </c>
      <c r="AX89" s="84">
        <f>'D.1.11.3 - Kabeláž SSZ'!J37</f>
        <v>0</v>
      </c>
      <c r="AY89" s="84">
        <f>'D.1.11.3 - Kabeláž SSZ'!J38</f>
        <v>0</v>
      </c>
      <c r="AZ89" s="84">
        <f>'D.1.11.3 - Kabeláž SSZ'!F35</f>
        <v>0</v>
      </c>
      <c r="BA89" s="84">
        <f>'D.1.11.3 - Kabeláž SSZ'!F36</f>
        <v>0</v>
      </c>
      <c r="BB89" s="84">
        <f>'D.1.11.3 - Kabeláž SSZ'!F37</f>
        <v>0</v>
      </c>
      <c r="BC89" s="84">
        <f>'D.1.11.3 - Kabeláž SSZ'!F38</f>
        <v>0</v>
      </c>
      <c r="BD89" s="86">
        <f>'D.1.11.3 - Kabeláž SSZ'!F39</f>
        <v>0</v>
      </c>
      <c r="BT89" s="26" t="s">
        <v>86</v>
      </c>
      <c r="BV89" s="26" t="s">
        <v>79</v>
      </c>
      <c r="BW89" s="26" t="s">
        <v>171</v>
      </c>
      <c r="BX89" s="26" t="s">
        <v>165</v>
      </c>
      <c r="CL89" s="26" t="s">
        <v>75</v>
      </c>
    </row>
    <row r="90" spans="1:91" s="6" customFormat="1" ht="24.75" customHeight="1">
      <c r="B90" s="72"/>
      <c r="C90" s="73"/>
      <c r="D90" s="285" t="s">
        <v>172</v>
      </c>
      <c r="E90" s="285"/>
      <c r="F90" s="285"/>
      <c r="G90" s="285"/>
      <c r="H90" s="285"/>
      <c r="I90" s="74"/>
      <c r="J90" s="285" t="s">
        <v>173</v>
      </c>
      <c r="K90" s="285"/>
      <c r="L90" s="285"/>
      <c r="M90" s="285"/>
      <c r="N90" s="285"/>
      <c r="O90" s="285"/>
      <c r="P90" s="285"/>
      <c r="Q90" s="285"/>
      <c r="R90" s="285"/>
      <c r="S90" s="285"/>
      <c r="T90" s="285"/>
      <c r="U90" s="285"/>
      <c r="V90" s="285"/>
      <c r="W90" s="285"/>
      <c r="X90" s="285"/>
      <c r="Y90" s="285"/>
      <c r="Z90" s="285"/>
      <c r="AA90" s="285"/>
      <c r="AB90" s="285"/>
      <c r="AC90" s="285"/>
      <c r="AD90" s="285"/>
      <c r="AE90" s="285"/>
      <c r="AF90" s="285"/>
      <c r="AG90" s="279">
        <f>ROUND(SUM(AG91:AG93),2)</f>
        <v>0</v>
      </c>
      <c r="AH90" s="278"/>
      <c r="AI90" s="278"/>
      <c r="AJ90" s="278"/>
      <c r="AK90" s="278"/>
      <c r="AL90" s="278"/>
      <c r="AM90" s="278"/>
      <c r="AN90" s="277">
        <f>SUM(AG90,AT90)</f>
        <v>0</v>
      </c>
      <c r="AO90" s="278"/>
      <c r="AP90" s="278"/>
      <c r="AQ90" s="75" t="s">
        <v>83</v>
      </c>
      <c r="AR90" s="72"/>
      <c r="AS90" s="76">
        <f>ROUND(SUM(AS91:AS93),2)</f>
        <v>0</v>
      </c>
      <c r="AT90" s="77">
        <f>ROUND(SUM(AV90:AW90),2)</f>
        <v>0</v>
      </c>
      <c r="AU90" s="78">
        <f>ROUND(SUM(AU91:AU93),5)</f>
        <v>0</v>
      </c>
      <c r="AV90" s="77">
        <f>ROUND(AZ90*L29,2)</f>
        <v>0</v>
      </c>
      <c r="AW90" s="77">
        <f>ROUND(BA90*L30,2)</f>
        <v>0</v>
      </c>
      <c r="AX90" s="77">
        <f>ROUND(BB90*L29,2)</f>
        <v>0</v>
      </c>
      <c r="AY90" s="77">
        <f>ROUND(BC90*L30,2)</f>
        <v>0</v>
      </c>
      <c r="AZ90" s="77">
        <f>ROUND(SUM(AZ91:AZ93),2)</f>
        <v>0</v>
      </c>
      <c r="BA90" s="77">
        <f>ROUND(SUM(BA91:BA93),2)</f>
        <v>0</v>
      </c>
      <c r="BB90" s="77">
        <f>ROUND(SUM(BB91:BB93),2)</f>
        <v>0</v>
      </c>
      <c r="BC90" s="77">
        <f>ROUND(SUM(BC91:BC93),2)</f>
        <v>0</v>
      </c>
      <c r="BD90" s="79">
        <f>ROUND(SUM(BD91:BD93),2)</f>
        <v>0</v>
      </c>
      <c r="BS90" s="80" t="s">
        <v>76</v>
      </c>
      <c r="BT90" s="80" t="s">
        <v>84</v>
      </c>
      <c r="BU90" s="80" t="s">
        <v>78</v>
      </c>
      <c r="BV90" s="80" t="s">
        <v>79</v>
      </c>
      <c r="BW90" s="80" t="s">
        <v>174</v>
      </c>
      <c r="BX90" s="80" t="s">
        <v>5</v>
      </c>
      <c r="CL90" s="80" t="s">
        <v>110</v>
      </c>
      <c r="CM90" s="80" t="s">
        <v>86</v>
      </c>
    </row>
    <row r="91" spans="1:91" s="3" customFormat="1" ht="16.5" customHeight="1">
      <c r="A91" s="81" t="s">
        <v>87</v>
      </c>
      <c r="B91" s="46"/>
      <c r="C91" s="9"/>
      <c r="D91" s="9"/>
      <c r="E91" s="286" t="s">
        <v>175</v>
      </c>
      <c r="F91" s="286"/>
      <c r="G91" s="286"/>
      <c r="H91" s="286"/>
      <c r="I91" s="286"/>
      <c r="J91" s="9"/>
      <c r="K91" s="286" t="s">
        <v>89</v>
      </c>
      <c r="L91" s="286"/>
      <c r="M91" s="286"/>
      <c r="N91" s="286"/>
      <c r="O91" s="286"/>
      <c r="P91" s="286"/>
      <c r="Q91" s="286"/>
      <c r="R91" s="286"/>
      <c r="S91" s="286"/>
      <c r="T91" s="286"/>
      <c r="U91" s="286"/>
      <c r="V91" s="286"/>
      <c r="W91" s="286"/>
      <c r="X91" s="286"/>
      <c r="Y91" s="286"/>
      <c r="Z91" s="286"/>
      <c r="AA91" s="286"/>
      <c r="AB91" s="286"/>
      <c r="AC91" s="286"/>
      <c r="AD91" s="286"/>
      <c r="AE91" s="286"/>
      <c r="AF91" s="286"/>
      <c r="AG91" s="275">
        <f>'D.1.13.1 - Dopravní řešen...'!J32</f>
        <v>0</v>
      </c>
      <c r="AH91" s="276"/>
      <c r="AI91" s="276"/>
      <c r="AJ91" s="276"/>
      <c r="AK91" s="276"/>
      <c r="AL91" s="276"/>
      <c r="AM91" s="276"/>
      <c r="AN91" s="275">
        <f>SUM(AG91,AT91)</f>
        <v>0</v>
      </c>
      <c r="AO91" s="276"/>
      <c r="AP91" s="276"/>
      <c r="AQ91" s="82" t="s">
        <v>90</v>
      </c>
      <c r="AR91" s="46"/>
      <c r="AS91" s="83">
        <v>0</v>
      </c>
      <c r="AT91" s="84">
        <f>ROUND(SUM(AV91:AW91),2)</f>
        <v>0</v>
      </c>
      <c r="AU91" s="85">
        <f>'D.1.13.1 - Dopravní řešen...'!P91</f>
        <v>0</v>
      </c>
      <c r="AV91" s="84">
        <f>'D.1.13.1 - Dopravní řešen...'!J35</f>
        <v>0</v>
      </c>
      <c r="AW91" s="84">
        <f>'D.1.13.1 - Dopravní řešen...'!J36</f>
        <v>0</v>
      </c>
      <c r="AX91" s="84">
        <f>'D.1.13.1 - Dopravní řešen...'!J37</f>
        <v>0</v>
      </c>
      <c r="AY91" s="84">
        <f>'D.1.13.1 - Dopravní řešen...'!J38</f>
        <v>0</v>
      </c>
      <c r="AZ91" s="84">
        <f>'D.1.13.1 - Dopravní řešen...'!F35</f>
        <v>0</v>
      </c>
      <c r="BA91" s="84">
        <f>'D.1.13.1 - Dopravní řešen...'!F36</f>
        <v>0</v>
      </c>
      <c r="BB91" s="84">
        <f>'D.1.13.1 - Dopravní řešen...'!F37</f>
        <v>0</v>
      </c>
      <c r="BC91" s="84">
        <f>'D.1.13.1 - Dopravní řešen...'!F38</f>
        <v>0</v>
      </c>
      <c r="BD91" s="86">
        <f>'D.1.13.1 - Dopravní řešen...'!F39</f>
        <v>0</v>
      </c>
      <c r="BT91" s="26" t="s">
        <v>86</v>
      </c>
      <c r="BV91" s="26" t="s">
        <v>79</v>
      </c>
      <c r="BW91" s="26" t="s">
        <v>176</v>
      </c>
      <c r="BX91" s="26" t="s">
        <v>174</v>
      </c>
      <c r="CL91" s="26" t="s">
        <v>113</v>
      </c>
    </row>
    <row r="92" spans="1:91" s="3" customFormat="1" ht="16.5" customHeight="1">
      <c r="A92" s="81" t="s">
        <v>87</v>
      </c>
      <c r="B92" s="46"/>
      <c r="C92" s="9"/>
      <c r="D92" s="9"/>
      <c r="E92" s="286" t="s">
        <v>177</v>
      </c>
      <c r="F92" s="286"/>
      <c r="G92" s="286"/>
      <c r="H92" s="286"/>
      <c r="I92" s="286"/>
      <c r="J92" s="9"/>
      <c r="K92" s="286" t="s">
        <v>93</v>
      </c>
      <c r="L92" s="286"/>
      <c r="M92" s="286"/>
      <c r="N92" s="286"/>
      <c r="O92" s="286"/>
      <c r="P92" s="286"/>
      <c r="Q92" s="286"/>
      <c r="R92" s="286"/>
      <c r="S92" s="286"/>
      <c r="T92" s="286"/>
      <c r="U92" s="286"/>
      <c r="V92" s="286"/>
      <c r="W92" s="286"/>
      <c r="X92" s="286"/>
      <c r="Y92" s="286"/>
      <c r="Z92" s="286"/>
      <c r="AA92" s="286"/>
      <c r="AB92" s="286"/>
      <c r="AC92" s="286"/>
      <c r="AD92" s="286"/>
      <c r="AE92" s="286"/>
      <c r="AF92" s="286"/>
      <c r="AG92" s="275">
        <f>'D.1.13.2 - Dopravní řešen...'!J32</f>
        <v>0</v>
      </c>
      <c r="AH92" s="276"/>
      <c r="AI92" s="276"/>
      <c r="AJ92" s="276"/>
      <c r="AK92" s="276"/>
      <c r="AL92" s="276"/>
      <c r="AM92" s="276"/>
      <c r="AN92" s="275">
        <f>SUM(AG92,AT92)</f>
        <v>0</v>
      </c>
      <c r="AO92" s="276"/>
      <c r="AP92" s="276"/>
      <c r="AQ92" s="82" t="s">
        <v>90</v>
      </c>
      <c r="AR92" s="46"/>
      <c r="AS92" s="83">
        <v>0</v>
      </c>
      <c r="AT92" s="84">
        <f>ROUND(SUM(AV92:AW92),2)</f>
        <v>0</v>
      </c>
      <c r="AU92" s="85">
        <f>'D.1.13.2 - Dopravní řešen...'!P91</f>
        <v>0</v>
      </c>
      <c r="AV92" s="84">
        <f>'D.1.13.2 - Dopravní řešen...'!J35</f>
        <v>0</v>
      </c>
      <c r="AW92" s="84">
        <f>'D.1.13.2 - Dopravní řešen...'!J36</f>
        <v>0</v>
      </c>
      <c r="AX92" s="84">
        <f>'D.1.13.2 - Dopravní řešen...'!J37</f>
        <v>0</v>
      </c>
      <c r="AY92" s="84">
        <f>'D.1.13.2 - Dopravní řešen...'!J38</f>
        <v>0</v>
      </c>
      <c r="AZ92" s="84">
        <f>'D.1.13.2 - Dopravní řešen...'!F35</f>
        <v>0</v>
      </c>
      <c r="BA92" s="84">
        <f>'D.1.13.2 - Dopravní řešen...'!F36</f>
        <v>0</v>
      </c>
      <c r="BB92" s="84">
        <f>'D.1.13.2 - Dopravní řešen...'!F37</f>
        <v>0</v>
      </c>
      <c r="BC92" s="84">
        <f>'D.1.13.2 - Dopravní řešen...'!F38</f>
        <v>0</v>
      </c>
      <c r="BD92" s="86">
        <f>'D.1.13.2 - Dopravní řešen...'!F39</f>
        <v>0</v>
      </c>
      <c r="BT92" s="26" t="s">
        <v>86</v>
      </c>
      <c r="BV92" s="26" t="s">
        <v>79</v>
      </c>
      <c r="BW92" s="26" t="s">
        <v>178</v>
      </c>
      <c r="BX92" s="26" t="s">
        <v>174</v>
      </c>
      <c r="CL92" s="26" t="s">
        <v>75</v>
      </c>
    </row>
    <row r="93" spans="1:91" s="3" customFormat="1" ht="16.5" customHeight="1">
      <c r="A93" s="81" t="s">
        <v>87</v>
      </c>
      <c r="B93" s="46"/>
      <c r="C93" s="9"/>
      <c r="D93" s="9"/>
      <c r="E93" s="286" t="s">
        <v>179</v>
      </c>
      <c r="F93" s="286"/>
      <c r="G93" s="286"/>
      <c r="H93" s="286"/>
      <c r="I93" s="286"/>
      <c r="J93" s="9"/>
      <c r="K93" s="286" t="s">
        <v>96</v>
      </c>
      <c r="L93" s="286"/>
      <c r="M93" s="286"/>
      <c r="N93" s="286"/>
      <c r="O93" s="286"/>
      <c r="P93" s="286"/>
      <c r="Q93" s="286"/>
      <c r="R93" s="286"/>
      <c r="S93" s="286"/>
      <c r="T93" s="286"/>
      <c r="U93" s="286"/>
      <c r="V93" s="286"/>
      <c r="W93" s="286"/>
      <c r="X93" s="286"/>
      <c r="Y93" s="286"/>
      <c r="Z93" s="286"/>
      <c r="AA93" s="286"/>
      <c r="AB93" s="286"/>
      <c r="AC93" s="286"/>
      <c r="AD93" s="286"/>
      <c r="AE93" s="286"/>
      <c r="AF93" s="286"/>
      <c r="AG93" s="275">
        <f>'D.1.13.3 - Kabeláž SSZ'!J32</f>
        <v>0</v>
      </c>
      <c r="AH93" s="276"/>
      <c r="AI93" s="276"/>
      <c r="AJ93" s="276"/>
      <c r="AK93" s="276"/>
      <c r="AL93" s="276"/>
      <c r="AM93" s="276"/>
      <c r="AN93" s="275">
        <f>SUM(AG93,AT93)</f>
        <v>0</v>
      </c>
      <c r="AO93" s="276"/>
      <c r="AP93" s="276"/>
      <c r="AQ93" s="82" t="s">
        <v>90</v>
      </c>
      <c r="AR93" s="46"/>
      <c r="AS93" s="83">
        <v>0</v>
      </c>
      <c r="AT93" s="84">
        <f>ROUND(SUM(AV93:AW93),2)</f>
        <v>0</v>
      </c>
      <c r="AU93" s="85">
        <f>'D.1.13.3 - Kabeláž SSZ'!P94</f>
        <v>0</v>
      </c>
      <c r="AV93" s="84">
        <f>'D.1.13.3 - Kabeláž SSZ'!J35</f>
        <v>0</v>
      </c>
      <c r="AW93" s="84">
        <f>'D.1.13.3 - Kabeláž SSZ'!J36</f>
        <v>0</v>
      </c>
      <c r="AX93" s="84">
        <f>'D.1.13.3 - Kabeláž SSZ'!J37</f>
        <v>0</v>
      </c>
      <c r="AY93" s="84">
        <f>'D.1.13.3 - Kabeláž SSZ'!J38</f>
        <v>0</v>
      </c>
      <c r="AZ93" s="84">
        <f>'D.1.13.3 - Kabeláž SSZ'!F35</f>
        <v>0</v>
      </c>
      <c r="BA93" s="84">
        <f>'D.1.13.3 - Kabeláž SSZ'!F36</f>
        <v>0</v>
      </c>
      <c r="BB93" s="84">
        <f>'D.1.13.3 - Kabeláž SSZ'!F37</f>
        <v>0</v>
      </c>
      <c r="BC93" s="84">
        <f>'D.1.13.3 - Kabeláž SSZ'!F38</f>
        <v>0</v>
      </c>
      <c r="BD93" s="86">
        <f>'D.1.13.3 - Kabeláž SSZ'!F39</f>
        <v>0</v>
      </c>
      <c r="BT93" s="26" t="s">
        <v>86</v>
      </c>
      <c r="BV93" s="26" t="s">
        <v>79</v>
      </c>
      <c r="BW93" s="26" t="s">
        <v>180</v>
      </c>
      <c r="BX93" s="26" t="s">
        <v>174</v>
      </c>
      <c r="CL93" s="26" t="s">
        <v>75</v>
      </c>
    </row>
    <row r="94" spans="1:91" s="6" customFormat="1" ht="24.75" customHeight="1">
      <c r="B94" s="72"/>
      <c r="C94" s="73"/>
      <c r="D94" s="285" t="s">
        <v>181</v>
      </c>
      <c r="E94" s="285"/>
      <c r="F94" s="285"/>
      <c r="G94" s="285"/>
      <c r="H94" s="285"/>
      <c r="I94" s="74"/>
      <c r="J94" s="285" t="s">
        <v>182</v>
      </c>
      <c r="K94" s="285"/>
      <c r="L94" s="285"/>
      <c r="M94" s="285"/>
      <c r="N94" s="285"/>
      <c r="O94" s="285"/>
      <c r="P94" s="285"/>
      <c r="Q94" s="285"/>
      <c r="R94" s="285"/>
      <c r="S94" s="285"/>
      <c r="T94" s="285"/>
      <c r="U94" s="285"/>
      <c r="V94" s="285"/>
      <c r="W94" s="285"/>
      <c r="X94" s="285"/>
      <c r="Y94" s="285"/>
      <c r="Z94" s="285"/>
      <c r="AA94" s="285"/>
      <c r="AB94" s="285"/>
      <c r="AC94" s="285"/>
      <c r="AD94" s="285"/>
      <c r="AE94" s="285"/>
      <c r="AF94" s="285"/>
      <c r="AG94" s="279">
        <f>ROUND(SUM(AG95:AG99),2)</f>
        <v>0</v>
      </c>
      <c r="AH94" s="278"/>
      <c r="AI94" s="278"/>
      <c r="AJ94" s="278"/>
      <c r="AK94" s="278"/>
      <c r="AL94" s="278"/>
      <c r="AM94" s="278"/>
      <c r="AN94" s="277">
        <f>SUM(AG94,AT94)</f>
        <v>0</v>
      </c>
      <c r="AO94" s="278"/>
      <c r="AP94" s="278"/>
      <c r="AQ94" s="75" t="s">
        <v>83</v>
      </c>
      <c r="AR94" s="72"/>
      <c r="AS94" s="76">
        <f>ROUND(SUM(AS95:AS99),2)</f>
        <v>0</v>
      </c>
      <c r="AT94" s="77">
        <f>ROUND(SUM(AV94:AW94),2)</f>
        <v>0</v>
      </c>
      <c r="AU94" s="78">
        <f>ROUND(SUM(AU95:AU99),5)</f>
        <v>0</v>
      </c>
      <c r="AV94" s="77">
        <f>ROUND(AZ94*L29,2)</f>
        <v>0</v>
      </c>
      <c r="AW94" s="77">
        <f>ROUND(BA94*L30,2)</f>
        <v>0</v>
      </c>
      <c r="AX94" s="77">
        <f>ROUND(BB94*L29,2)</f>
        <v>0</v>
      </c>
      <c r="AY94" s="77">
        <f>ROUND(BC94*L30,2)</f>
        <v>0</v>
      </c>
      <c r="AZ94" s="77">
        <f>ROUND(SUM(AZ95:AZ99),2)</f>
        <v>0</v>
      </c>
      <c r="BA94" s="77">
        <f>ROUND(SUM(BA95:BA99),2)</f>
        <v>0</v>
      </c>
      <c r="BB94" s="77">
        <f>ROUND(SUM(BB95:BB99),2)</f>
        <v>0</v>
      </c>
      <c r="BC94" s="77">
        <f>ROUND(SUM(BC95:BC99),2)</f>
        <v>0</v>
      </c>
      <c r="BD94" s="79">
        <f>ROUND(SUM(BD95:BD99),2)</f>
        <v>0</v>
      </c>
      <c r="BS94" s="80" t="s">
        <v>76</v>
      </c>
      <c r="BT94" s="80" t="s">
        <v>84</v>
      </c>
      <c r="BU94" s="80" t="s">
        <v>78</v>
      </c>
      <c r="BV94" s="80" t="s">
        <v>79</v>
      </c>
      <c r="BW94" s="80" t="s">
        <v>183</v>
      </c>
      <c r="BX94" s="80" t="s">
        <v>5</v>
      </c>
      <c r="CL94" s="80" t="s">
        <v>110</v>
      </c>
      <c r="CM94" s="80" t="s">
        <v>86</v>
      </c>
    </row>
    <row r="95" spans="1:91" s="3" customFormat="1" ht="16.5" customHeight="1">
      <c r="A95" s="81" t="s">
        <v>87</v>
      </c>
      <c r="B95" s="46"/>
      <c r="C95" s="9"/>
      <c r="D95" s="9"/>
      <c r="E95" s="286" t="s">
        <v>184</v>
      </c>
      <c r="F95" s="286"/>
      <c r="G95" s="286"/>
      <c r="H95" s="286"/>
      <c r="I95" s="286"/>
      <c r="J95" s="9"/>
      <c r="K95" s="286" t="s">
        <v>89</v>
      </c>
      <c r="L95" s="286"/>
      <c r="M95" s="286"/>
      <c r="N95" s="286"/>
      <c r="O95" s="286"/>
      <c r="P95" s="286"/>
      <c r="Q95" s="286"/>
      <c r="R95" s="286"/>
      <c r="S95" s="286"/>
      <c r="T95" s="286"/>
      <c r="U95" s="286"/>
      <c r="V95" s="286"/>
      <c r="W95" s="286"/>
      <c r="X95" s="286"/>
      <c r="Y95" s="286"/>
      <c r="Z95" s="286"/>
      <c r="AA95" s="286"/>
      <c r="AB95" s="286"/>
      <c r="AC95" s="286"/>
      <c r="AD95" s="286"/>
      <c r="AE95" s="286"/>
      <c r="AF95" s="286"/>
      <c r="AG95" s="275">
        <f>'D.1.14.1 - Dopravní řešen...'!J32</f>
        <v>0</v>
      </c>
      <c r="AH95" s="276"/>
      <c r="AI95" s="276"/>
      <c r="AJ95" s="276"/>
      <c r="AK95" s="276"/>
      <c r="AL95" s="276"/>
      <c r="AM95" s="276"/>
      <c r="AN95" s="275">
        <f>SUM(AG95,AT95)</f>
        <v>0</v>
      </c>
      <c r="AO95" s="276"/>
      <c r="AP95" s="276"/>
      <c r="AQ95" s="82" t="s">
        <v>90</v>
      </c>
      <c r="AR95" s="46"/>
      <c r="AS95" s="83">
        <v>0</v>
      </c>
      <c r="AT95" s="84">
        <f>ROUND(SUM(AV95:AW95),2)</f>
        <v>0</v>
      </c>
      <c r="AU95" s="85">
        <f>'D.1.14.1 - Dopravní řešen...'!P91</f>
        <v>0</v>
      </c>
      <c r="AV95" s="84">
        <f>'D.1.14.1 - Dopravní řešen...'!J35</f>
        <v>0</v>
      </c>
      <c r="AW95" s="84">
        <f>'D.1.14.1 - Dopravní řešen...'!J36</f>
        <v>0</v>
      </c>
      <c r="AX95" s="84">
        <f>'D.1.14.1 - Dopravní řešen...'!J37</f>
        <v>0</v>
      </c>
      <c r="AY95" s="84">
        <f>'D.1.14.1 - Dopravní řešen...'!J38</f>
        <v>0</v>
      </c>
      <c r="AZ95" s="84">
        <f>'D.1.14.1 - Dopravní řešen...'!F35</f>
        <v>0</v>
      </c>
      <c r="BA95" s="84">
        <f>'D.1.14.1 - Dopravní řešen...'!F36</f>
        <v>0</v>
      </c>
      <c r="BB95" s="84">
        <f>'D.1.14.1 - Dopravní řešen...'!F37</f>
        <v>0</v>
      </c>
      <c r="BC95" s="84">
        <f>'D.1.14.1 - Dopravní řešen...'!F38</f>
        <v>0</v>
      </c>
      <c r="BD95" s="86">
        <f>'D.1.14.1 - Dopravní řešen...'!F39</f>
        <v>0</v>
      </c>
      <c r="BT95" s="26" t="s">
        <v>86</v>
      </c>
      <c r="BV95" s="26" t="s">
        <v>79</v>
      </c>
      <c r="BW95" s="26" t="s">
        <v>185</v>
      </c>
      <c r="BX95" s="26" t="s">
        <v>183</v>
      </c>
      <c r="CL95" s="26" t="s">
        <v>113</v>
      </c>
    </row>
    <row r="96" spans="1:91" s="3" customFormat="1" ht="16.5" customHeight="1">
      <c r="A96" s="81" t="s">
        <v>87</v>
      </c>
      <c r="B96" s="46"/>
      <c r="C96" s="9"/>
      <c r="D96" s="9"/>
      <c r="E96" s="286" t="s">
        <v>186</v>
      </c>
      <c r="F96" s="286"/>
      <c r="G96" s="286"/>
      <c r="H96" s="286"/>
      <c r="I96" s="286"/>
      <c r="J96" s="9"/>
      <c r="K96" s="286" t="s">
        <v>93</v>
      </c>
      <c r="L96" s="286"/>
      <c r="M96" s="286"/>
      <c r="N96" s="286"/>
      <c r="O96" s="286"/>
      <c r="P96" s="286"/>
      <c r="Q96" s="286"/>
      <c r="R96" s="286"/>
      <c r="S96" s="286"/>
      <c r="T96" s="286"/>
      <c r="U96" s="286"/>
      <c r="V96" s="286"/>
      <c r="W96" s="286"/>
      <c r="X96" s="286"/>
      <c r="Y96" s="286"/>
      <c r="Z96" s="286"/>
      <c r="AA96" s="286"/>
      <c r="AB96" s="286"/>
      <c r="AC96" s="286"/>
      <c r="AD96" s="286"/>
      <c r="AE96" s="286"/>
      <c r="AF96" s="286"/>
      <c r="AG96" s="275">
        <f>'D.1.14.2 - Dopravní řešen...'!J32</f>
        <v>0</v>
      </c>
      <c r="AH96" s="276"/>
      <c r="AI96" s="276"/>
      <c r="AJ96" s="276"/>
      <c r="AK96" s="276"/>
      <c r="AL96" s="276"/>
      <c r="AM96" s="276"/>
      <c r="AN96" s="275">
        <f>SUM(AG96,AT96)</f>
        <v>0</v>
      </c>
      <c r="AO96" s="276"/>
      <c r="AP96" s="276"/>
      <c r="AQ96" s="82" t="s">
        <v>90</v>
      </c>
      <c r="AR96" s="46"/>
      <c r="AS96" s="83">
        <v>0</v>
      </c>
      <c r="AT96" s="84">
        <f>ROUND(SUM(AV96:AW96),2)</f>
        <v>0</v>
      </c>
      <c r="AU96" s="85">
        <f>'D.1.14.2 - Dopravní řešen...'!P88</f>
        <v>0</v>
      </c>
      <c r="AV96" s="84">
        <f>'D.1.14.2 - Dopravní řešen...'!J35</f>
        <v>0</v>
      </c>
      <c r="AW96" s="84">
        <f>'D.1.14.2 - Dopravní řešen...'!J36</f>
        <v>0</v>
      </c>
      <c r="AX96" s="84">
        <f>'D.1.14.2 - Dopravní řešen...'!J37</f>
        <v>0</v>
      </c>
      <c r="AY96" s="84">
        <f>'D.1.14.2 - Dopravní řešen...'!J38</f>
        <v>0</v>
      </c>
      <c r="AZ96" s="84">
        <f>'D.1.14.2 - Dopravní řešen...'!F35</f>
        <v>0</v>
      </c>
      <c r="BA96" s="84">
        <f>'D.1.14.2 - Dopravní řešen...'!F36</f>
        <v>0</v>
      </c>
      <c r="BB96" s="84">
        <f>'D.1.14.2 - Dopravní řešen...'!F37</f>
        <v>0</v>
      </c>
      <c r="BC96" s="84">
        <f>'D.1.14.2 - Dopravní řešen...'!F38</f>
        <v>0</v>
      </c>
      <c r="BD96" s="86">
        <f>'D.1.14.2 - Dopravní řešen...'!F39</f>
        <v>0</v>
      </c>
      <c r="BT96" s="26" t="s">
        <v>86</v>
      </c>
      <c r="BV96" s="26" t="s">
        <v>79</v>
      </c>
      <c r="BW96" s="26" t="s">
        <v>187</v>
      </c>
      <c r="BX96" s="26" t="s">
        <v>183</v>
      </c>
      <c r="CL96" s="26" t="s">
        <v>75</v>
      </c>
    </row>
    <row r="97" spans="1:91" s="3" customFormat="1" ht="16.5" customHeight="1">
      <c r="A97" s="81" t="s">
        <v>87</v>
      </c>
      <c r="B97" s="46"/>
      <c r="C97" s="9"/>
      <c r="D97" s="9"/>
      <c r="E97" s="286" t="s">
        <v>188</v>
      </c>
      <c r="F97" s="286"/>
      <c r="G97" s="286"/>
      <c r="H97" s="286"/>
      <c r="I97" s="286"/>
      <c r="J97" s="9"/>
      <c r="K97" s="286" t="s">
        <v>96</v>
      </c>
      <c r="L97" s="286"/>
      <c r="M97" s="286"/>
      <c r="N97" s="286"/>
      <c r="O97" s="286"/>
      <c r="P97" s="286"/>
      <c r="Q97" s="286"/>
      <c r="R97" s="286"/>
      <c r="S97" s="286"/>
      <c r="T97" s="286"/>
      <c r="U97" s="286"/>
      <c r="V97" s="286"/>
      <c r="W97" s="286"/>
      <c r="X97" s="286"/>
      <c r="Y97" s="286"/>
      <c r="Z97" s="286"/>
      <c r="AA97" s="286"/>
      <c r="AB97" s="286"/>
      <c r="AC97" s="286"/>
      <c r="AD97" s="286"/>
      <c r="AE97" s="286"/>
      <c r="AF97" s="286"/>
      <c r="AG97" s="275">
        <f>'D.1.14.3 - Kabeláž SSZ'!J32</f>
        <v>0</v>
      </c>
      <c r="AH97" s="276"/>
      <c r="AI97" s="276"/>
      <c r="AJ97" s="276"/>
      <c r="AK97" s="276"/>
      <c r="AL97" s="276"/>
      <c r="AM97" s="276"/>
      <c r="AN97" s="275">
        <f>SUM(AG97,AT97)</f>
        <v>0</v>
      </c>
      <c r="AO97" s="276"/>
      <c r="AP97" s="276"/>
      <c r="AQ97" s="82" t="s">
        <v>90</v>
      </c>
      <c r="AR97" s="46"/>
      <c r="AS97" s="83">
        <v>0</v>
      </c>
      <c r="AT97" s="84">
        <f>ROUND(SUM(AV97:AW97),2)</f>
        <v>0</v>
      </c>
      <c r="AU97" s="85">
        <f>'D.1.14.3 - Kabeláž SSZ'!P87</f>
        <v>0</v>
      </c>
      <c r="AV97" s="84">
        <f>'D.1.14.3 - Kabeláž SSZ'!J35</f>
        <v>0</v>
      </c>
      <c r="AW97" s="84">
        <f>'D.1.14.3 - Kabeláž SSZ'!J36</f>
        <v>0</v>
      </c>
      <c r="AX97" s="84">
        <f>'D.1.14.3 - Kabeláž SSZ'!J37</f>
        <v>0</v>
      </c>
      <c r="AY97" s="84">
        <f>'D.1.14.3 - Kabeláž SSZ'!J38</f>
        <v>0</v>
      </c>
      <c r="AZ97" s="84">
        <f>'D.1.14.3 - Kabeláž SSZ'!F35</f>
        <v>0</v>
      </c>
      <c r="BA97" s="84">
        <f>'D.1.14.3 - Kabeláž SSZ'!F36</f>
        <v>0</v>
      </c>
      <c r="BB97" s="84">
        <f>'D.1.14.3 - Kabeláž SSZ'!F37</f>
        <v>0</v>
      </c>
      <c r="BC97" s="84">
        <f>'D.1.14.3 - Kabeláž SSZ'!F38</f>
        <v>0</v>
      </c>
      <c r="BD97" s="86">
        <f>'D.1.14.3 - Kabeláž SSZ'!F39</f>
        <v>0</v>
      </c>
      <c r="BT97" s="26" t="s">
        <v>86</v>
      </c>
      <c r="BV97" s="26" t="s">
        <v>79</v>
      </c>
      <c r="BW97" s="26" t="s">
        <v>189</v>
      </c>
      <c r="BX97" s="26" t="s">
        <v>183</v>
      </c>
      <c r="CL97" s="26" t="s">
        <v>75</v>
      </c>
    </row>
    <row r="98" spans="1:91" s="3" customFormat="1" ht="16.5" customHeight="1">
      <c r="A98" s="81" t="s">
        <v>87</v>
      </c>
      <c r="B98" s="46"/>
      <c r="C98" s="9"/>
      <c r="D98" s="9"/>
      <c r="E98" s="286" t="s">
        <v>190</v>
      </c>
      <c r="F98" s="286"/>
      <c r="G98" s="286"/>
      <c r="H98" s="286"/>
      <c r="I98" s="286"/>
      <c r="J98" s="9"/>
      <c r="K98" s="286" t="s">
        <v>93</v>
      </c>
      <c r="L98" s="286"/>
      <c r="M98" s="286"/>
      <c r="N98" s="286"/>
      <c r="O98" s="286"/>
      <c r="P98" s="286"/>
      <c r="Q98" s="286"/>
      <c r="R98" s="286"/>
      <c r="S98" s="286"/>
      <c r="T98" s="286"/>
      <c r="U98" s="286"/>
      <c r="V98" s="286"/>
      <c r="W98" s="286"/>
      <c r="X98" s="286"/>
      <c r="Y98" s="286"/>
      <c r="Z98" s="286"/>
      <c r="AA98" s="286"/>
      <c r="AB98" s="286"/>
      <c r="AC98" s="286"/>
      <c r="AD98" s="286"/>
      <c r="AE98" s="286"/>
      <c r="AF98" s="286"/>
      <c r="AG98" s="275">
        <f>'D.1.15.2 - Dopravní řešen...'!J32</f>
        <v>0</v>
      </c>
      <c r="AH98" s="276"/>
      <c r="AI98" s="276"/>
      <c r="AJ98" s="276"/>
      <c r="AK98" s="276"/>
      <c r="AL98" s="276"/>
      <c r="AM98" s="276"/>
      <c r="AN98" s="275">
        <f>SUM(AG98,AT98)</f>
        <v>0</v>
      </c>
      <c r="AO98" s="276"/>
      <c r="AP98" s="276"/>
      <c r="AQ98" s="82" t="s">
        <v>90</v>
      </c>
      <c r="AR98" s="46"/>
      <c r="AS98" s="83">
        <v>0</v>
      </c>
      <c r="AT98" s="84">
        <f>ROUND(SUM(AV98:AW98),2)</f>
        <v>0</v>
      </c>
      <c r="AU98" s="85">
        <f>'D.1.15.2 - Dopravní řešen...'!P91</f>
        <v>0</v>
      </c>
      <c r="AV98" s="84">
        <f>'D.1.15.2 - Dopravní řešen...'!J35</f>
        <v>0</v>
      </c>
      <c r="AW98" s="84">
        <f>'D.1.15.2 - Dopravní řešen...'!J36</f>
        <v>0</v>
      </c>
      <c r="AX98" s="84">
        <f>'D.1.15.2 - Dopravní řešen...'!J37</f>
        <v>0</v>
      </c>
      <c r="AY98" s="84">
        <f>'D.1.15.2 - Dopravní řešen...'!J38</f>
        <v>0</v>
      </c>
      <c r="AZ98" s="84">
        <f>'D.1.15.2 - Dopravní řešen...'!F35</f>
        <v>0</v>
      </c>
      <c r="BA98" s="84">
        <f>'D.1.15.2 - Dopravní řešen...'!F36</f>
        <v>0</v>
      </c>
      <c r="BB98" s="84">
        <f>'D.1.15.2 - Dopravní řešen...'!F37</f>
        <v>0</v>
      </c>
      <c r="BC98" s="84">
        <f>'D.1.15.2 - Dopravní řešen...'!F38</f>
        <v>0</v>
      </c>
      <c r="BD98" s="86">
        <f>'D.1.15.2 - Dopravní řešen...'!F39</f>
        <v>0</v>
      </c>
      <c r="BT98" s="26" t="s">
        <v>86</v>
      </c>
      <c r="BV98" s="26" t="s">
        <v>79</v>
      </c>
      <c r="BW98" s="26" t="s">
        <v>191</v>
      </c>
      <c r="BX98" s="26" t="s">
        <v>183</v>
      </c>
      <c r="CL98" s="26" t="s">
        <v>75</v>
      </c>
    </row>
    <row r="99" spans="1:91" s="3" customFormat="1" ht="16.5" customHeight="1">
      <c r="A99" s="81" t="s">
        <v>87</v>
      </c>
      <c r="B99" s="46"/>
      <c r="C99" s="9"/>
      <c r="D99" s="9"/>
      <c r="E99" s="286" t="s">
        <v>192</v>
      </c>
      <c r="F99" s="286"/>
      <c r="G99" s="286"/>
      <c r="H99" s="286"/>
      <c r="I99" s="286"/>
      <c r="J99" s="9"/>
      <c r="K99" s="286" t="s">
        <v>96</v>
      </c>
      <c r="L99" s="286"/>
      <c r="M99" s="286"/>
      <c r="N99" s="286"/>
      <c r="O99" s="286"/>
      <c r="P99" s="286"/>
      <c r="Q99" s="286"/>
      <c r="R99" s="286"/>
      <c r="S99" s="286"/>
      <c r="T99" s="286"/>
      <c r="U99" s="286"/>
      <c r="V99" s="286"/>
      <c r="W99" s="286"/>
      <c r="X99" s="286"/>
      <c r="Y99" s="286"/>
      <c r="Z99" s="286"/>
      <c r="AA99" s="286"/>
      <c r="AB99" s="286"/>
      <c r="AC99" s="286"/>
      <c r="AD99" s="286"/>
      <c r="AE99" s="286"/>
      <c r="AF99" s="286"/>
      <c r="AG99" s="275">
        <f>'D.1.15.3 - Kabeláž SSZ'!J32</f>
        <v>0</v>
      </c>
      <c r="AH99" s="276"/>
      <c r="AI99" s="276"/>
      <c r="AJ99" s="276"/>
      <c r="AK99" s="276"/>
      <c r="AL99" s="276"/>
      <c r="AM99" s="276"/>
      <c r="AN99" s="275">
        <f>SUM(AG99,AT99)</f>
        <v>0</v>
      </c>
      <c r="AO99" s="276"/>
      <c r="AP99" s="276"/>
      <c r="AQ99" s="82" t="s">
        <v>90</v>
      </c>
      <c r="AR99" s="46"/>
      <c r="AS99" s="83">
        <v>0</v>
      </c>
      <c r="AT99" s="84">
        <f>ROUND(SUM(AV99:AW99),2)</f>
        <v>0</v>
      </c>
      <c r="AU99" s="85">
        <f>'D.1.15.3 - Kabeláž SSZ'!P94</f>
        <v>0</v>
      </c>
      <c r="AV99" s="84">
        <f>'D.1.15.3 - Kabeláž SSZ'!J35</f>
        <v>0</v>
      </c>
      <c r="AW99" s="84">
        <f>'D.1.15.3 - Kabeláž SSZ'!J36</f>
        <v>0</v>
      </c>
      <c r="AX99" s="84">
        <f>'D.1.15.3 - Kabeláž SSZ'!J37</f>
        <v>0</v>
      </c>
      <c r="AY99" s="84">
        <f>'D.1.15.3 - Kabeláž SSZ'!J38</f>
        <v>0</v>
      </c>
      <c r="AZ99" s="84">
        <f>'D.1.15.3 - Kabeláž SSZ'!F35</f>
        <v>0</v>
      </c>
      <c r="BA99" s="84">
        <f>'D.1.15.3 - Kabeláž SSZ'!F36</f>
        <v>0</v>
      </c>
      <c r="BB99" s="84">
        <f>'D.1.15.3 - Kabeláž SSZ'!F37</f>
        <v>0</v>
      </c>
      <c r="BC99" s="84">
        <f>'D.1.15.3 - Kabeláž SSZ'!F38</f>
        <v>0</v>
      </c>
      <c r="BD99" s="86">
        <f>'D.1.15.3 - Kabeláž SSZ'!F39</f>
        <v>0</v>
      </c>
      <c r="BT99" s="26" t="s">
        <v>86</v>
      </c>
      <c r="BV99" s="26" t="s">
        <v>79</v>
      </c>
      <c r="BW99" s="26" t="s">
        <v>193</v>
      </c>
      <c r="BX99" s="26" t="s">
        <v>183</v>
      </c>
      <c r="CL99" s="26" t="s">
        <v>75</v>
      </c>
    </row>
    <row r="100" spans="1:91" s="6" customFormat="1" ht="24.75" customHeight="1">
      <c r="B100" s="72"/>
      <c r="C100" s="73"/>
      <c r="D100" s="285" t="s">
        <v>194</v>
      </c>
      <c r="E100" s="285"/>
      <c r="F100" s="285"/>
      <c r="G100" s="285"/>
      <c r="H100" s="285"/>
      <c r="I100" s="74"/>
      <c r="J100" s="285" t="s">
        <v>195</v>
      </c>
      <c r="K100" s="285"/>
      <c r="L100" s="285"/>
      <c r="M100" s="285"/>
      <c r="N100" s="285"/>
      <c r="O100" s="285"/>
      <c r="P100" s="285"/>
      <c r="Q100" s="285"/>
      <c r="R100" s="285"/>
      <c r="S100" s="285"/>
      <c r="T100" s="285"/>
      <c r="U100" s="285"/>
      <c r="V100" s="285"/>
      <c r="W100" s="285"/>
      <c r="X100" s="285"/>
      <c r="Y100" s="285"/>
      <c r="Z100" s="285"/>
      <c r="AA100" s="285"/>
      <c r="AB100" s="285"/>
      <c r="AC100" s="285"/>
      <c r="AD100" s="285"/>
      <c r="AE100" s="285"/>
      <c r="AF100" s="285"/>
      <c r="AG100" s="279">
        <f>ROUND(SUM(AG101:AG103),2)</f>
        <v>0</v>
      </c>
      <c r="AH100" s="278"/>
      <c r="AI100" s="278"/>
      <c r="AJ100" s="278"/>
      <c r="AK100" s="278"/>
      <c r="AL100" s="278"/>
      <c r="AM100" s="278"/>
      <c r="AN100" s="277">
        <f>SUM(AG100,AT100)</f>
        <v>0</v>
      </c>
      <c r="AO100" s="278"/>
      <c r="AP100" s="278"/>
      <c r="AQ100" s="75" t="s">
        <v>83</v>
      </c>
      <c r="AR100" s="72"/>
      <c r="AS100" s="76">
        <f>ROUND(SUM(AS101:AS103),2)</f>
        <v>0</v>
      </c>
      <c r="AT100" s="77">
        <f>ROUND(SUM(AV100:AW100),2)</f>
        <v>0</v>
      </c>
      <c r="AU100" s="78">
        <f>ROUND(SUM(AU101:AU103),5)</f>
        <v>0</v>
      </c>
      <c r="AV100" s="77">
        <f>ROUND(AZ100*L29,2)</f>
        <v>0</v>
      </c>
      <c r="AW100" s="77">
        <f>ROUND(BA100*L30,2)</f>
        <v>0</v>
      </c>
      <c r="AX100" s="77">
        <f>ROUND(BB100*L29,2)</f>
        <v>0</v>
      </c>
      <c r="AY100" s="77">
        <f>ROUND(BC100*L30,2)</f>
        <v>0</v>
      </c>
      <c r="AZ100" s="77">
        <f>ROUND(SUM(AZ101:AZ103),2)</f>
        <v>0</v>
      </c>
      <c r="BA100" s="77">
        <f>ROUND(SUM(BA101:BA103),2)</f>
        <v>0</v>
      </c>
      <c r="BB100" s="77">
        <f>ROUND(SUM(BB101:BB103),2)</f>
        <v>0</v>
      </c>
      <c r="BC100" s="77">
        <f>ROUND(SUM(BC101:BC103),2)</f>
        <v>0</v>
      </c>
      <c r="BD100" s="79">
        <f>ROUND(SUM(BD101:BD103),2)</f>
        <v>0</v>
      </c>
      <c r="BS100" s="80" t="s">
        <v>76</v>
      </c>
      <c r="BT100" s="80" t="s">
        <v>84</v>
      </c>
      <c r="BU100" s="80" t="s">
        <v>78</v>
      </c>
      <c r="BV100" s="80" t="s">
        <v>79</v>
      </c>
      <c r="BW100" s="80" t="s">
        <v>196</v>
      </c>
      <c r="BX100" s="80" t="s">
        <v>5</v>
      </c>
      <c r="CL100" s="80" t="s">
        <v>110</v>
      </c>
      <c r="CM100" s="80" t="s">
        <v>86</v>
      </c>
    </row>
    <row r="101" spans="1:91" s="3" customFormat="1" ht="16.5" customHeight="1">
      <c r="A101" s="81" t="s">
        <v>87</v>
      </c>
      <c r="B101" s="46"/>
      <c r="C101" s="9"/>
      <c r="D101" s="9"/>
      <c r="E101" s="286" t="s">
        <v>197</v>
      </c>
      <c r="F101" s="286"/>
      <c r="G101" s="286"/>
      <c r="H101" s="286"/>
      <c r="I101" s="286"/>
      <c r="J101" s="9"/>
      <c r="K101" s="286" t="s">
        <v>89</v>
      </c>
      <c r="L101" s="286"/>
      <c r="M101" s="286"/>
      <c r="N101" s="286"/>
      <c r="O101" s="286"/>
      <c r="P101" s="286"/>
      <c r="Q101" s="286"/>
      <c r="R101" s="286"/>
      <c r="S101" s="286"/>
      <c r="T101" s="286"/>
      <c r="U101" s="286"/>
      <c r="V101" s="286"/>
      <c r="W101" s="286"/>
      <c r="X101" s="286"/>
      <c r="Y101" s="286"/>
      <c r="Z101" s="286"/>
      <c r="AA101" s="286"/>
      <c r="AB101" s="286"/>
      <c r="AC101" s="286"/>
      <c r="AD101" s="286"/>
      <c r="AE101" s="286"/>
      <c r="AF101" s="286"/>
      <c r="AG101" s="275">
        <f>'D.1.16.1 - Dopravní řešen...'!J32</f>
        <v>0</v>
      </c>
      <c r="AH101" s="276"/>
      <c r="AI101" s="276"/>
      <c r="AJ101" s="276"/>
      <c r="AK101" s="276"/>
      <c r="AL101" s="276"/>
      <c r="AM101" s="276"/>
      <c r="AN101" s="275">
        <f>SUM(AG101,AT101)</f>
        <v>0</v>
      </c>
      <c r="AO101" s="276"/>
      <c r="AP101" s="276"/>
      <c r="AQ101" s="82" t="s">
        <v>90</v>
      </c>
      <c r="AR101" s="46"/>
      <c r="AS101" s="83">
        <v>0</v>
      </c>
      <c r="AT101" s="84">
        <f>ROUND(SUM(AV101:AW101),2)</f>
        <v>0</v>
      </c>
      <c r="AU101" s="85">
        <f>'D.1.16.1 - Dopravní řešen...'!P91</f>
        <v>0</v>
      </c>
      <c r="AV101" s="84">
        <f>'D.1.16.1 - Dopravní řešen...'!J35</f>
        <v>0</v>
      </c>
      <c r="AW101" s="84">
        <f>'D.1.16.1 - Dopravní řešen...'!J36</f>
        <v>0</v>
      </c>
      <c r="AX101" s="84">
        <f>'D.1.16.1 - Dopravní řešen...'!J37</f>
        <v>0</v>
      </c>
      <c r="AY101" s="84">
        <f>'D.1.16.1 - Dopravní řešen...'!J38</f>
        <v>0</v>
      </c>
      <c r="AZ101" s="84">
        <f>'D.1.16.1 - Dopravní řešen...'!F35</f>
        <v>0</v>
      </c>
      <c r="BA101" s="84">
        <f>'D.1.16.1 - Dopravní řešen...'!F36</f>
        <v>0</v>
      </c>
      <c r="BB101" s="84">
        <f>'D.1.16.1 - Dopravní řešen...'!F37</f>
        <v>0</v>
      </c>
      <c r="BC101" s="84">
        <f>'D.1.16.1 - Dopravní řešen...'!F38</f>
        <v>0</v>
      </c>
      <c r="BD101" s="86">
        <f>'D.1.16.1 - Dopravní řešen...'!F39</f>
        <v>0</v>
      </c>
      <c r="BT101" s="26" t="s">
        <v>86</v>
      </c>
      <c r="BV101" s="26" t="s">
        <v>79</v>
      </c>
      <c r="BW101" s="26" t="s">
        <v>198</v>
      </c>
      <c r="BX101" s="26" t="s">
        <v>196</v>
      </c>
      <c r="CL101" s="26" t="s">
        <v>113</v>
      </c>
    </row>
    <row r="102" spans="1:91" s="3" customFormat="1" ht="16.5" customHeight="1">
      <c r="A102" s="81" t="s">
        <v>87</v>
      </c>
      <c r="B102" s="46"/>
      <c r="C102" s="9"/>
      <c r="D102" s="9"/>
      <c r="E102" s="286" t="s">
        <v>199</v>
      </c>
      <c r="F102" s="286"/>
      <c r="G102" s="286"/>
      <c r="H102" s="286"/>
      <c r="I102" s="286"/>
      <c r="J102" s="9"/>
      <c r="K102" s="286" t="s">
        <v>93</v>
      </c>
      <c r="L102" s="286"/>
      <c r="M102" s="286"/>
      <c r="N102" s="286"/>
      <c r="O102" s="286"/>
      <c r="P102" s="286"/>
      <c r="Q102" s="286"/>
      <c r="R102" s="286"/>
      <c r="S102" s="286"/>
      <c r="T102" s="286"/>
      <c r="U102" s="286"/>
      <c r="V102" s="286"/>
      <c r="W102" s="286"/>
      <c r="X102" s="286"/>
      <c r="Y102" s="286"/>
      <c r="Z102" s="286"/>
      <c r="AA102" s="286"/>
      <c r="AB102" s="286"/>
      <c r="AC102" s="286"/>
      <c r="AD102" s="286"/>
      <c r="AE102" s="286"/>
      <c r="AF102" s="286"/>
      <c r="AG102" s="275">
        <f>'D.1.16.2 - Dopravní řešen...'!J32</f>
        <v>0</v>
      </c>
      <c r="AH102" s="276"/>
      <c r="AI102" s="276"/>
      <c r="AJ102" s="276"/>
      <c r="AK102" s="276"/>
      <c r="AL102" s="276"/>
      <c r="AM102" s="276"/>
      <c r="AN102" s="275">
        <f>SUM(AG102,AT102)</f>
        <v>0</v>
      </c>
      <c r="AO102" s="276"/>
      <c r="AP102" s="276"/>
      <c r="AQ102" s="82" t="s">
        <v>90</v>
      </c>
      <c r="AR102" s="46"/>
      <c r="AS102" s="83">
        <v>0</v>
      </c>
      <c r="AT102" s="84">
        <f>ROUND(SUM(AV102:AW102),2)</f>
        <v>0</v>
      </c>
      <c r="AU102" s="85">
        <f>'D.1.16.2 - Dopravní řešen...'!P88</f>
        <v>0</v>
      </c>
      <c r="AV102" s="84">
        <f>'D.1.16.2 - Dopravní řešen...'!J35</f>
        <v>0</v>
      </c>
      <c r="AW102" s="84">
        <f>'D.1.16.2 - Dopravní řešen...'!J36</f>
        <v>0</v>
      </c>
      <c r="AX102" s="84">
        <f>'D.1.16.2 - Dopravní řešen...'!J37</f>
        <v>0</v>
      </c>
      <c r="AY102" s="84">
        <f>'D.1.16.2 - Dopravní řešen...'!J38</f>
        <v>0</v>
      </c>
      <c r="AZ102" s="84">
        <f>'D.1.16.2 - Dopravní řešen...'!F35</f>
        <v>0</v>
      </c>
      <c r="BA102" s="84">
        <f>'D.1.16.2 - Dopravní řešen...'!F36</f>
        <v>0</v>
      </c>
      <c r="BB102" s="84">
        <f>'D.1.16.2 - Dopravní řešen...'!F37</f>
        <v>0</v>
      </c>
      <c r="BC102" s="84">
        <f>'D.1.16.2 - Dopravní řešen...'!F38</f>
        <v>0</v>
      </c>
      <c r="BD102" s="86">
        <f>'D.1.16.2 - Dopravní řešen...'!F39</f>
        <v>0</v>
      </c>
      <c r="BT102" s="26" t="s">
        <v>86</v>
      </c>
      <c r="BV102" s="26" t="s">
        <v>79</v>
      </c>
      <c r="BW102" s="26" t="s">
        <v>200</v>
      </c>
      <c r="BX102" s="26" t="s">
        <v>196</v>
      </c>
      <c r="CL102" s="26" t="s">
        <v>75</v>
      </c>
    </row>
    <row r="103" spans="1:91" s="3" customFormat="1" ht="16.5" customHeight="1">
      <c r="A103" s="81" t="s">
        <v>87</v>
      </c>
      <c r="B103" s="46"/>
      <c r="C103" s="9"/>
      <c r="D103" s="9"/>
      <c r="E103" s="286" t="s">
        <v>201</v>
      </c>
      <c r="F103" s="286"/>
      <c r="G103" s="286"/>
      <c r="H103" s="286"/>
      <c r="I103" s="286"/>
      <c r="J103" s="9"/>
      <c r="K103" s="286" t="s">
        <v>118</v>
      </c>
      <c r="L103" s="286"/>
      <c r="M103" s="286"/>
      <c r="N103" s="286"/>
      <c r="O103" s="286"/>
      <c r="P103" s="286"/>
      <c r="Q103" s="286"/>
      <c r="R103" s="286"/>
      <c r="S103" s="286"/>
      <c r="T103" s="286"/>
      <c r="U103" s="286"/>
      <c r="V103" s="286"/>
      <c r="W103" s="286"/>
      <c r="X103" s="286"/>
      <c r="Y103" s="286"/>
      <c r="Z103" s="286"/>
      <c r="AA103" s="286"/>
      <c r="AB103" s="286"/>
      <c r="AC103" s="286"/>
      <c r="AD103" s="286"/>
      <c r="AE103" s="286"/>
      <c r="AF103" s="286"/>
      <c r="AG103" s="275">
        <f>'D.1.16.3 - D.1.4.3 Kabelá...'!J32</f>
        <v>0</v>
      </c>
      <c r="AH103" s="276"/>
      <c r="AI103" s="276"/>
      <c r="AJ103" s="276"/>
      <c r="AK103" s="276"/>
      <c r="AL103" s="276"/>
      <c r="AM103" s="276"/>
      <c r="AN103" s="275">
        <f>SUM(AG103,AT103)</f>
        <v>0</v>
      </c>
      <c r="AO103" s="276"/>
      <c r="AP103" s="276"/>
      <c r="AQ103" s="82" t="s">
        <v>90</v>
      </c>
      <c r="AR103" s="46"/>
      <c r="AS103" s="83">
        <v>0</v>
      </c>
      <c r="AT103" s="84">
        <f>ROUND(SUM(AV103:AW103),2)</f>
        <v>0</v>
      </c>
      <c r="AU103" s="85">
        <f>'D.1.16.3 - D.1.4.3 Kabelá...'!P87</f>
        <v>0</v>
      </c>
      <c r="AV103" s="84">
        <f>'D.1.16.3 - D.1.4.3 Kabelá...'!J35</f>
        <v>0</v>
      </c>
      <c r="AW103" s="84">
        <f>'D.1.16.3 - D.1.4.3 Kabelá...'!J36</f>
        <v>0</v>
      </c>
      <c r="AX103" s="84">
        <f>'D.1.16.3 - D.1.4.3 Kabelá...'!J37</f>
        <v>0</v>
      </c>
      <c r="AY103" s="84">
        <f>'D.1.16.3 - D.1.4.3 Kabelá...'!J38</f>
        <v>0</v>
      </c>
      <c r="AZ103" s="84">
        <f>'D.1.16.3 - D.1.4.3 Kabelá...'!F35</f>
        <v>0</v>
      </c>
      <c r="BA103" s="84">
        <f>'D.1.16.3 - D.1.4.3 Kabelá...'!F36</f>
        <v>0</v>
      </c>
      <c r="BB103" s="84">
        <f>'D.1.16.3 - D.1.4.3 Kabelá...'!F37</f>
        <v>0</v>
      </c>
      <c r="BC103" s="84">
        <f>'D.1.16.3 - D.1.4.3 Kabelá...'!F38</f>
        <v>0</v>
      </c>
      <c r="BD103" s="86">
        <f>'D.1.16.3 - D.1.4.3 Kabelá...'!F39</f>
        <v>0</v>
      </c>
      <c r="BT103" s="26" t="s">
        <v>86</v>
      </c>
      <c r="BV103" s="26" t="s">
        <v>79</v>
      </c>
      <c r="BW103" s="26" t="s">
        <v>202</v>
      </c>
      <c r="BX103" s="26" t="s">
        <v>196</v>
      </c>
      <c r="CL103" s="26" t="s">
        <v>75</v>
      </c>
    </row>
    <row r="104" spans="1:91" s="6" customFormat="1" ht="16.5" customHeight="1">
      <c r="B104" s="72"/>
      <c r="C104" s="73"/>
      <c r="D104" s="285" t="s">
        <v>203</v>
      </c>
      <c r="E104" s="285"/>
      <c r="F104" s="285"/>
      <c r="G104" s="285"/>
      <c r="H104" s="285"/>
      <c r="I104" s="74"/>
      <c r="J104" s="285" t="s">
        <v>204</v>
      </c>
      <c r="K104" s="285"/>
      <c r="L104" s="285"/>
      <c r="M104" s="285"/>
      <c r="N104" s="285"/>
      <c r="O104" s="285"/>
      <c r="P104" s="285"/>
      <c r="Q104" s="285"/>
      <c r="R104" s="285"/>
      <c r="S104" s="285"/>
      <c r="T104" s="285"/>
      <c r="U104" s="285"/>
      <c r="V104" s="285"/>
      <c r="W104" s="285"/>
      <c r="X104" s="285"/>
      <c r="Y104" s="285"/>
      <c r="Z104" s="285"/>
      <c r="AA104" s="285"/>
      <c r="AB104" s="285"/>
      <c r="AC104" s="285"/>
      <c r="AD104" s="285"/>
      <c r="AE104" s="285"/>
      <c r="AF104" s="285"/>
      <c r="AG104" s="279">
        <f>ROUND(SUM(AG105:AG106),2)</f>
        <v>0</v>
      </c>
      <c r="AH104" s="278"/>
      <c r="AI104" s="278"/>
      <c r="AJ104" s="278"/>
      <c r="AK104" s="278"/>
      <c r="AL104" s="278"/>
      <c r="AM104" s="278"/>
      <c r="AN104" s="277">
        <f>SUM(AG104,AT104)</f>
        <v>0</v>
      </c>
      <c r="AO104" s="278"/>
      <c r="AP104" s="278"/>
      <c r="AQ104" s="75" t="s">
        <v>83</v>
      </c>
      <c r="AR104" s="72"/>
      <c r="AS104" s="76">
        <f>ROUND(SUM(AS105:AS106),2)</f>
        <v>0</v>
      </c>
      <c r="AT104" s="77">
        <f>ROUND(SUM(AV104:AW104),2)</f>
        <v>0</v>
      </c>
      <c r="AU104" s="78">
        <f>ROUND(SUM(AU105:AU106),5)</f>
        <v>0</v>
      </c>
      <c r="AV104" s="77">
        <f>ROUND(AZ104*L29,2)</f>
        <v>0</v>
      </c>
      <c r="AW104" s="77">
        <f>ROUND(BA104*L30,2)</f>
        <v>0</v>
      </c>
      <c r="AX104" s="77">
        <f>ROUND(BB104*L29,2)</f>
        <v>0</v>
      </c>
      <c r="AY104" s="77">
        <f>ROUND(BC104*L30,2)</f>
        <v>0</v>
      </c>
      <c r="AZ104" s="77">
        <f>ROUND(SUM(AZ105:AZ106),2)</f>
        <v>0</v>
      </c>
      <c r="BA104" s="77">
        <f>ROUND(SUM(BA105:BA106),2)</f>
        <v>0</v>
      </c>
      <c r="BB104" s="77">
        <f>ROUND(SUM(BB105:BB106),2)</f>
        <v>0</v>
      </c>
      <c r="BC104" s="77">
        <f>ROUND(SUM(BC105:BC106),2)</f>
        <v>0</v>
      </c>
      <c r="BD104" s="79">
        <f>ROUND(SUM(BD105:BD106),2)</f>
        <v>0</v>
      </c>
      <c r="BS104" s="80" t="s">
        <v>76</v>
      </c>
      <c r="BT104" s="80" t="s">
        <v>84</v>
      </c>
      <c r="BU104" s="80" t="s">
        <v>78</v>
      </c>
      <c r="BV104" s="80" t="s">
        <v>79</v>
      </c>
      <c r="BW104" s="80" t="s">
        <v>205</v>
      </c>
      <c r="BX104" s="80" t="s">
        <v>5</v>
      </c>
      <c r="CL104" s="80" t="s">
        <v>110</v>
      </c>
      <c r="CM104" s="80" t="s">
        <v>86</v>
      </c>
    </row>
    <row r="105" spans="1:91" s="3" customFormat="1" ht="16.5" customHeight="1">
      <c r="A105" s="81" t="s">
        <v>87</v>
      </c>
      <c r="B105" s="46"/>
      <c r="C105" s="9"/>
      <c r="D105" s="9"/>
      <c r="E105" s="286" t="s">
        <v>206</v>
      </c>
      <c r="F105" s="286"/>
      <c r="G105" s="286"/>
      <c r="H105" s="286"/>
      <c r="I105" s="286"/>
      <c r="J105" s="9"/>
      <c r="K105" s="286" t="s">
        <v>93</v>
      </c>
      <c r="L105" s="286"/>
      <c r="M105" s="286"/>
      <c r="N105" s="286"/>
      <c r="O105" s="286"/>
      <c r="P105" s="286"/>
      <c r="Q105" s="286"/>
      <c r="R105" s="286"/>
      <c r="S105" s="286"/>
      <c r="T105" s="286"/>
      <c r="U105" s="286"/>
      <c r="V105" s="286"/>
      <c r="W105" s="286"/>
      <c r="X105" s="286"/>
      <c r="Y105" s="286"/>
      <c r="Z105" s="286"/>
      <c r="AA105" s="286"/>
      <c r="AB105" s="286"/>
      <c r="AC105" s="286"/>
      <c r="AD105" s="286"/>
      <c r="AE105" s="286"/>
      <c r="AF105" s="286"/>
      <c r="AG105" s="275">
        <f>'D.1.18.2 - Dopravní řešen...'!J32</f>
        <v>0</v>
      </c>
      <c r="AH105" s="276"/>
      <c r="AI105" s="276"/>
      <c r="AJ105" s="276"/>
      <c r="AK105" s="276"/>
      <c r="AL105" s="276"/>
      <c r="AM105" s="276"/>
      <c r="AN105" s="275">
        <f>SUM(AG105,AT105)</f>
        <v>0</v>
      </c>
      <c r="AO105" s="276"/>
      <c r="AP105" s="276"/>
      <c r="AQ105" s="82" t="s">
        <v>90</v>
      </c>
      <c r="AR105" s="46"/>
      <c r="AS105" s="83">
        <v>0</v>
      </c>
      <c r="AT105" s="84">
        <f>ROUND(SUM(AV105:AW105),2)</f>
        <v>0</v>
      </c>
      <c r="AU105" s="85">
        <f>'D.1.18.2 - Dopravní řešen...'!P88</f>
        <v>0</v>
      </c>
      <c r="AV105" s="84">
        <f>'D.1.18.2 - Dopravní řešen...'!J35</f>
        <v>0</v>
      </c>
      <c r="AW105" s="84">
        <f>'D.1.18.2 - Dopravní řešen...'!J36</f>
        <v>0</v>
      </c>
      <c r="AX105" s="84">
        <f>'D.1.18.2 - Dopravní řešen...'!J37</f>
        <v>0</v>
      </c>
      <c r="AY105" s="84">
        <f>'D.1.18.2 - Dopravní řešen...'!J38</f>
        <v>0</v>
      </c>
      <c r="AZ105" s="84">
        <f>'D.1.18.2 - Dopravní řešen...'!F35</f>
        <v>0</v>
      </c>
      <c r="BA105" s="84">
        <f>'D.1.18.2 - Dopravní řešen...'!F36</f>
        <v>0</v>
      </c>
      <c r="BB105" s="84">
        <f>'D.1.18.2 - Dopravní řešen...'!F37</f>
        <v>0</v>
      </c>
      <c r="BC105" s="84">
        <f>'D.1.18.2 - Dopravní řešen...'!F38</f>
        <v>0</v>
      </c>
      <c r="BD105" s="86">
        <f>'D.1.18.2 - Dopravní řešen...'!F39</f>
        <v>0</v>
      </c>
      <c r="BT105" s="26" t="s">
        <v>86</v>
      </c>
      <c r="BV105" s="26" t="s">
        <v>79</v>
      </c>
      <c r="BW105" s="26" t="s">
        <v>207</v>
      </c>
      <c r="BX105" s="26" t="s">
        <v>205</v>
      </c>
      <c r="CL105" s="26" t="s">
        <v>75</v>
      </c>
    </row>
    <row r="106" spans="1:91" s="3" customFormat="1" ht="16.5" customHeight="1">
      <c r="A106" s="81" t="s">
        <v>87</v>
      </c>
      <c r="B106" s="46"/>
      <c r="C106" s="9"/>
      <c r="D106" s="9"/>
      <c r="E106" s="286" t="s">
        <v>208</v>
      </c>
      <c r="F106" s="286"/>
      <c r="G106" s="286"/>
      <c r="H106" s="286"/>
      <c r="I106" s="286"/>
      <c r="J106" s="9"/>
      <c r="K106" s="286" t="s">
        <v>96</v>
      </c>
      <c r="L106" s="286"/>
      <c r="M106" s="286"/>
      <c r="N106" s="286"/>
      <c r="O106" s="286"/>
      <c r="P106" s="286"/>
      <c r="Q106" s="286"/>
      <c r="R106" s="286"/>
      <c r="S106" s="286"/>
      <c r="T106" s="286"/>
      <c r="U106" s="286"/>
      <c r="V106" s="286"/>
      <c r="W106" s="286"/>
      <c r="X106" s="286"/>
      <c r="Y106" s="286"/>
      <c r="Z106" s="286"/>
      <c r="AA106" s="286"/>
      <c r="AB106" s="286"/>
      <c r="AC106" s="286"/>
      <c r="AD106" s="286"/>
      <c r="AE106" s="286"/>
      <c r="AF106" s="286"/>
      <c r="AG106" s="275">
        <f>'D.1.18.3 - Kabeláž SSZ'!J32</f>
        <v>0</v>
      </c>
      <c r="AH106" s="276"/>
      <c r="AI106" s="276"/>
      <c r="AJ106" s="276"/>
      <c r="AK106" s="276"/>
      <c r="AL106" s="276"/>
      <c r="AM106" s="276"/>
      <c r="AN106" s="275">
        <f>SUM(AG106,AT106)</f>
        <v>0</v>
      </c>
      <c r="AO106" s="276"/>
      <c r="AP106" s="276"/>
      <c r="AQ106" s="82" t="s">
        <v>90</v>
      </c>
      <c r="AR106" s="46"/>
      <c r="AS106" s="83">
        <v>0</v>
      </c>
      <c r="AT106" s="84">
        <f>ROUND(SUM(AV106:AW106),2)</f>
        <v>0</v>
      </c>
      <c r="AU106" s="85">
        <f>'D.1.18.3 - Kabeláž SSZ'!P87</f>
        <v>0</v>
      </c>
      <c r="AV106" s="84">
        <f>'D.1.18.3 - Kabeláž SSZ'!J35</f>
        <v>0</v>
      </c>
      <c r="AW106" s="84">
        <f>'D.1.18.3 - Kabeláž SSZ'!J36</f>
        <v>0</v>
      </c>
      <c r="AX106" s="84">
        <f>'D.1.18.3 - Kabeláž SSZ'!J37</f>
        <v>0</v>
      </c>
      <c r="AY106" s="84">
        <f>'D.1.18.3 - Kabeláž SSZ'!J38</f>
        <v>0</v>
      </c>
      <c r="AZ106" s="84">
        <f>'D.1.18.3 - Kabeláž SSZ'!F35</f>
        <v>0</v>
      </c>
      <c r="BA106" s="84">
        <f>'D.1.18.3 - Kabeláž SSZ'!F36</f>
        <v>0</v>
      </c>
      <c r="BB106" s="84">
        <f>'D.1.18.3 - Kabeláž SSZ'!F37</f>
        <v>0</v>
      </c>
      <c r="BC106" s="84">
        <f>'D.1.18.3 - Kabeláž SSZ'!F38</f>
        <v>0</v>
      </c>
      <c r="BD106" s="86">
        <f>'D.1.18.3 - Kabeláž SSZ'!F39</f>
        <v>0</v>
      </c>
      <c r="BT106" s="26" t="s">
        <v>86</v>
      </c>
      <c r="BV106" s="26" t="s">
        <v>79</v>
      </c>
      <c r="BW106" s="26" t="s">
        <v>209</v>
      </c>
      <c r="BX106" s="26" t="s">
        <v>205</v>
      </c>
      <c r="CL106" s="26" t="s">
        <v>75</v>
      </c>
    </row>
    <row r="107" spans="1:91" s="6" customFormat="1" ht="16.5" customHeight="1">
      <c r="B107" s="72"/>
      <c r="C107" s="73"/>
      <c r="D107" s="285" t="s">
        <v>210</v>
      </c>
      <c r="E107" s="285"/>
      <c r="F107" s="285"/>
      <c r="G107" s="285"/>
      <c r="H107" s="285"/>
      <c r="I107" s="74"/>
      <c r="J107" s="285" t="s">
        <v>211</v>
      </c>
      <c r="K107" s="285"/>
      <c r="L107" s="285"/>
      <c r="M107" s="285"/>
      <c r="N107" s="285"/>
      <c r="O107" s="285"/>
      <c r="P107" s="285"/>
      <c r="Q107" s="285"/>
      <c r="R107" s="285"/>
      <c r="S107" s="285"/>
      <c r="T107" s="285"/>
      <c r="U107" s="285"/>
      <c r="V107" s="285"/>
      <c r="W107" s="285"/>
      <c r="X107" s="285"/>
      <c r="Y107" s="285"/>
      <c r="Z107" s="285"/>
      <c r="AA107" s="285"/>
      <c r="AB107" s="285"/>
      <c r="AC107" s="285"/>
      <c r="AD107" s="285"/>
      <c r="AE107" s="285"/>
      <c r="AF107" s="285"/>
      <c r="AG107" s="279">
        <f>ROUND(SUM(AG108:AG109),2)</f>
        <v>0</v>
      </c>
      <c r="AH107" s="278"/>
      <c r="AI107" s="278"/>
      <c r="AJ107" s="278"/>
      <c r="AK107" s="278"/>
      <c r="AL107" s="278"/>
      <c r="AM107" s="278"/>
      <c r="AN107" s="277">
        <f>SUM(AG107,AT107)</f>
        <v>0</v>
      </c>
      <c r="AO107" s="278"/>
      <c r="AP107" s="278"/>
      <c r="AQ107" s="75" t="s">
        <v>83</v>
      </c>
      <c r="AR107" s="72"/>
      <c r="AS107" s="76">
        <f>ROUND(SUM(AS108:AS109),2)</f>
        <v>0</v>
      </c>
      <c r="AT107" s="77">
        <f>ROUND(SUM(AV107:AW107),2)</f>
        <v>0</v>
      </c>
      <c r="AU107" s="78">
        <f>ROUND(SUM(AU108:AU109),5)</f>
        <v>0</v>
      </c>
      <c r="AV107" s="77">
        <f>ROUND(AZ107*L29,2)</f>
        <v>0</v>
      </c>
      <c r="AW107" s="77">
        <f>ROUND(BA107*L30,2)</f>
        <v>0</v>
      </c>
      <c r="AX107" s="77">
        <f>ROUND(BB107*L29,2)</f>
        <v>0</v>
      </c>
      <c r="AY107" s="77">
        <f>ROUND(BC107*L30,2)</f>
        <v>0</v>
      </c>
      <c r="AZ107" s="77">
        <f>ROUND(SUM(AZ108:AZ109),2)</f>
        <v>0</v>
      </c>
      <c r="BA107" s="77">
        <f>ROUND(SUM(BA108:BA109),2)</f>
        <v>0</v>
      </c>
      <c r="BB107" s="77">
        <f>ROUND(SUM(BB108:BB109),2)</f>
        <v>0</v>
      </c>
      <c r="BC107" s="77">
        <f>ROUND(SUM(BC108:BC109),2)</f>
        <v>0</v>
      </c>
      <c r="BD107" s="79">
        <f>ROUND(SUM(BD108:BD109),2)</f>
        <v>0</v>
      </c>
      <c r="BS107" s="80" t="s">
        <v>76</v>
      </c>
      <c r="BT107" s="80" t="s">
        <v>84</v>
      </c>
      <c r="BU107" s="80" t="s">
        <v>78</v>
      </c>
      <c r="BV107" s="80" t="s">
        <v>79</v>
      </c>
      <c r="BW107" s="80" t="s">
        <v>212</v>
      </c>
      <c r="BX107" s="80" t="s">
        <v>5</v>
      </c>
      <c r="CL107" s="80" t="s">
        <v>110</v>
      </c>
      <c r="CM107" s="80" t="s">
        <v>86</v>
      </c>
    </row>
    <row r="108" spans="1:91" s="3" customFormat="1" ht="16.5" customHeight="1">
      <c r="A108" s="81" t="s">
        <v>87</v>
      </c>
      <c r="B108" s="46"/>
      <c r="C108" s="9"/>
      <c r="D108" s="9"/>
      <c r="E108" s="286" t="s">
        <v>213</v>
      </c>
      <c r="F108" s="286"/>
      <c r="G108" s="286"/>
      <c r="H108" s="286"/>
      <c r="I108" s="286"/>
      <c r="J108" s="9"/>
      <c r="K108" s="286" t="s">
        <v>93</v>
      </c>
      <c r="L108" s="286"/>
      <c r="M108" s="286"/>
      <c r="N108" s="286"/>
      <c r="O108" s="286"/>
      <c r="P108" s="286"/>
      <c r="Q108" s="286"/>
      <c r="R108" s="286"/>
      <c r="S108" s="286"/>
      <c r="T108" s="286"/>
      <c r="U108" s="286"/>
      <c r="V108" s="286"/>
      <c r="W108" s="286"/>
      <c r="X108" s="286"/>
      <c r="Y108" s="286"/>
      <c r="Z108" s="286"/>
      <c r="AA108" s="286"/>
      <c r="AB108" s="286"/>
      <c r="AC108" s="286"/>
      <c r="AD108" s="286"/>
      <c r="AE108" s="286"/>
      <c r="AF108" s="286"/>
      <c r="AG108" s="275">
        <f>'D.1.19.2 - Dopravní řešen...'!J32</f>
        <v>0</v>
      </c>
      <c r="AH108" s="276"/>
      <c r="AI108" s="276"/>
      <c r="AJ108" s="276"/>
      <c r="AK108" s="276"/>
      <c r="AL108" s="276"/>
      <c r="AM108" s="276"/>
      <c r="AN108" s="275">
        <f>SUM(AG108,AT108)</f>
        <v>0</v>
      </c>
      <c r="AO108" s="276"/>
      <c r="AP108" s="276"/>
      <c r="AQ108" s="82" t="s">
        <v>90</v>
      </c>
      <c r="AR108" s="46"/>
      <c r="AS108" s="83">
        <v>0</v>
      </c>
      <c r="AT108" s="84">
        <f>ROUND(SUM(AV108:AW108),2)</f>
        <v>0</v>
      </c>
      <c r="AU108" s="85">
        <f>'D.1.19.2 - Dopravní řešen...'!P88</f>
        <v>0</v>
      </c>
      <c r="AV108" s="84">
        <f>'D.1.19.2 - Dopravní řešen...'!J35</f>
        <v>0</v>
      </c>
      <c r="AW108" s="84">
        <f>'D.1.19.2 - Dopravní řešen...'!J36</f>
        <v>0</v>
      </c>
      <c r="AX108" s="84">
        <f>'D.1.19.2 - Dopravní řešen...'!J37</f>
        <v>0</v>
      </c>
      <c r="AY108" s="84">
        <f>'D.1.19.2 - Dopravní řešen...'!J38</f>
        <v>0</v>
      </c>
      <c r="AZ108" s="84">
        <f>'D.1.19.2 - Dopravní řešen...'!F35</f>
        <v>0</v>
      </c>
      <c r="BA108" s="84">
        <f>'D.1.19.2 - Dopravní řešen...'!F36</f>
        <v>0</v>
      </c>
      <c r="BB108" s="84">
        <f>'D.1.19.2 - Dopravní řešen...'!F37</f>
        <v>0</v>
      </c>
      <c r="BC108" s="84">
        <f>'D.1.19.2 - Dopravní řešen...'!F38</f>
        <v>0</v>
      </c>
      <c r="BD108" s="86">
        <f>'D.1.19.2 - Dopravní řešen...'!F39</f>
        <v>0</v>
      </c>
      <c r="BT108" s="26" t="s">
        <v>86</v>
      </c>
      <c r="BV108" s="26" t="s">
        <v>79</v>
      </c>
      <c r="BW108" s="26" t="s">
        <v>214</v>
      </c>
      <c r="BX108" s="26" t="s">
        <v>212</v>
      </c>
      <c r="CL108" s="26" t="s">
        <v>75</v>
      </c>
    </row>
    <row r="109" spans="1:91" s="3" customFormat="1" ht="16.5" customHeight="1">
      <c r="A109" s="81" t="s">
        <v>87</v>
      </c>
      <c r="B109" s="46"/>
      <c r="C109" s="9"/>
      <c r="D109" s="9"/>
      <c r="E109" s="286" t="s">
        <v>215</v>
      </c>
      <c r="F109" s="286"/>
      <c r="G109" s="286"/>
      <c r="H109" s="286"/>
      <c r="I109" s="286"/>
      <c r="J109" s="9"/>
      <c r="K109" s="286" t="s">
        <v>96</v>
      </c>
      <c r="L109" s="286"/>
      <c r="M109" s="286"/>
      <c r="N109" s="286"/>
      <c r="O109" s="286"/>
      <c r="P109" s="286"/>
      <c r="Q109" s="286"/>
      <c r="R109" s="286"/>
      <c r="S109" s="286"/>
      <c r="T109" s="286"/>
      <c r="U109" s="286"/>
      <c r="V109" s="286"/>
      <c r="W109" s="286"/>
      <c r="X109" s="286"/>
      <c r="Y109" s="286"/>
      <c r="Z109" s="286"/>
      <c r="AA109" s="286"/>
      <c r="AB109" s="286"/>
      <c r="AC109" s="286"/>
      <c r="AD109" s="286"/>
      <c r="AE109" s="286"/>
      <c r="AF109" s="286"/>
      <c r="AG109" s="275">
        <f>'D.1.19.3 - Kabeláž SSZ'!J32</f>
        <v>0</v>
      </c>
      <c r="AH109" s="276"/>
      <c r="AI109" s="276"/>
      <c r="AJ109" s="276"/>
      <c r="AK109" s="276"/>
      <c r="AL109" s="276"/>
      <c r="AM109" s="276"/>
      <c r="AN109" s="275">
        <f>SUM(AG109,AT109)</f>
        <v>0</v>
      </c>
      <c r="AO109" s="276"/>
      <c r="AP109" s="276"/>
      <c r="AQ109" s="82" t="s">
        <v>90</v>
      </c>
      <c r="AR109" s="46"/>
      <c r="AS109" s="83">
        <v>0</v>
      </c>
      <c r="AT109" s="84">
        <f>ROUND(SUM(AV109:AW109),2)</f>
        <v>0</v>
      </c>
      <c r="AU109" s="85">
        <f>'D.1.19.3 - Kabeláž SSZ'!P91</f>
        <v>0</v>
      </c>
      <c r="AV109" s="84">
        <f>'D.1.19.3 - Kabeláž SSZ'!J35</f>
        <v>0</v>
      </c>
      <c r="AW109" s="84">
        <f>'D.1.19.3 - Kabeláž SSZ'!J36</f>
        <v>0</v>
      </c>
      <c r="AX109" s="84">
        <f>'D.1.19.3 - Kabeláž SSZ'!J37</f>
        <v>0</v>
      </c>
      <c r="AY109" s="84">
        <f>'D.1.19.3 - Kabeláž SSZ'!J38</f>
        <v>0</v>
      </c>
      <c r="AZ109" s="84">
        <f>'D.1.19.3 - Kabeláž SSZ'!F35</f>
        <v>0</v>
      </c>
      <c r="BA109" s="84">
        <f>'D.1.19.3 - Kabeláž SSZ'!F36</f>
        <v>0</v>
      </c>
      <c r="BB109" s="84">
        <f>'D.1.19.3 - Kabeláž SSZ'!F37</f>
        <v>0</v>
      </c>
      <c r="BC109" s="84">
        <f>'D.1.19.3 - Kabeláž SSZ'!F38</f>
        <v>0</v>
      </c>
      <c r="BD109" s="86">
        <f>'D.1.19.3 - Kabeláž SSZ'!F39</f>
        <v>0</v>
      </c>
      <c r="BT109" s="26" t="s">
        <v>86</v>
      </c>
      <c r="BV109" s="26" t="s">
        <v>79</v>
      </c>
      <c r="BW109" s="26" t="s">
        <v>216</v>
      </c>
      <c r="BX109" s="26" t="s">
        <v>212</v>
      </c>
      <c r="CL109" s="26" t="s">
        <v>75</v>
      </c>
    </row>
    <row r="110" spans="1:91" s="6" customFormat="1" ht="16.5" customHeight="1">
      <c r="B110" s="72"/>
      <c r="C110" s="73"/>
      <c r="D110" s="285" t="s">
        <v>217</v>
      </c>
      <c r="E110" s="285"/>
      <c r="F110" s="285"/>
      <c r="G110" s="285"/>
      <c r="H110" s="285"/>
      <c r="I110" s="74"/>
      <c r="J110" s="285" t="s">
        <v>218</v>
      </c>
      <c r="K110" s="285"/>
      <c r="L110" s="285"/>
      <c r="M110" s="285"/>
      <c r="N110" s="285"/>
      <c r="O110" s="285"/>
      <c r="P110" s="285"/>
      <c r="Q110" s="285"/>
      <c r="R110" s="285"/>
      <c r="S110" s="285"/>
      <c r="T110" s="285"/>
      <c r="U110" s="285"/>
      <c r="V110" s="285"/>
      <c r="W110" s="285"/>
      <c r="X110" s="285"/>
      <c r="Y110" s="285"/>
      <c r="Z110" s="285"/>
      <c r="AA110" s="285"/>
      <c r="AB110" s="285"/>
      <c r="AC110" s="285"/>
      <c r="AD110" s="285"/>
      <c r="AE110" s="285"/>
      <c r="AF110" s="285"/>
      <c r="AG110" s="279">
        <f>ROUND(AG111,2)</f>
        <v>0</v>
      </c>
      <c r="AH110" s="278"/>
      <c r="AI110" s="278"/>
      <c r="AJ110" s="278"/>
      <c r="AK110" s="278"/>
      <c r="AL110" s="278"/>
      <c r="AM110" s="278"/>
      <c r="AN110" s="277">
        <f>SUM(AG110,AT110)</f>
        <v>0</v>
      </c>
      <c r="AO110" s="278"/>
      <c r="AP110" s="278"/>
      <c r="AQ110" s="75" t="s">
        <v>83</v>
      </c>
      <c r="AR110" s="72"/>
      <c r="AS110" s="76">
        <f>ROUND(AS111,2)</f>
        <v>0</v>
      </c>
      <c r="AT110" s="77">
        <f>ROUND(SUM(AV110:AW110),2)</f>
        <v>0</v>
      </c>
      <c r="AU110" s="78">
        <f>ROUND(AU111,5)</f>
        <v>0</v>
      </c>
      <c r="AV110" s="77">
        <f>ROUND(AZ110*L29,2)</f>
        <v>0</v>
      </c>
      <c r="AW110" s="77">
        <f>ROUND(BA110*L30,2)</f>
        <v>0</v>
      </c>
      <c r="AX110" s="77">
        <f>ROUND(BB110*L29,2)</f>
        <v>0</v>
      </c>
      <c r="AY110" s="77">
        <f>ROUND(BC110*L30,2)</f>
        <v>0</v>
      </c>
      <c r="AZ110" s="77">
        <f>ROUND(AZ111,2)</f>
        <v>0</v>
      </c>
      <c r="BA110" s="77">
        <f>ROUND(BA111,2)</f>
        <v>0</v>
      </c>
      <c r="BB110" s="77">
        <f>ROUND(BB111,2)</f>
        <v>0</v>
      </c>
      <c r="BC110" s="77">
        <f>ROUND(BC111,2)</f>
        <v>0</v>
      </c>
      <c r="BD110" s="79">
        <f>ROUND(BD111,2)</f>
        <v>0</v>
      </c>
      <c r="BS110" s="80" t="s">
        <v>76</v>
      </c>
      <c r="BT110" s="80" t="s">
        <v>84</v>
      </c>
      <c r="BU110" s="80" t="s">
        <v>78</v>
      </c>
      <c r="BV110" s="80" t="s">
        <v>79</v>
      </c>
      <c r="BW110" s="80" t="s">
        <v>219</v>
      </c>
      <c r="BX110" s="80" t="s">
        <v>5</v>
      </c>
      <c r="CL110" s="80" t="s">
        <v>19</v>
      </c>
      <c r="CM110" s="80" t="s">
        <v>86</v>
      </c>
    </row>
    <row r="111" spans="1:91" s="3" customFormat="1" ht="16.5" customHeight="1">
      <c r="A111" s="81" t="s">
        <v>87</v>
      </c>
      <c r="B111" s="46"/>
      <c r="C111" s="9"/>
      <c r="D111" s="9"/>
      <c r="E111" s="286" t="s">
        <v>220</v>
      </c>
      <c r="F111" s="286"/>
      <c r="G111" s="286"/>
      <c r="H111" s="286"/>
      <c r="I111" s="286"/>
      <c r="J111" s="9"/>
      <c r="K111" s="286" t="s">
        <v>221</v>
      </c>
      <c r="L111" s="286"/>
      <c r="M111" s="286"/>
      <c r="N111" s="286"/>
      <c r="O111" s="286"/>
      <c r="P111" s="286"/>
      <c r="Q111" s="286"/>
      <c r="R111" s="286"/>
      <c r="S111" s="286"/>
      <c r="T111" s="286"/>
      <c r="U111" s="286"/>
      <c r="V111" s="286"/>
      <c r="W111" s="286"/>
      <c r="X111" s="286"/>
      <c r="Y111" s="286"/>
      <c r="Z111" s="286"/>
      <c r="AA111" s="286"/>
      <c r="AB111" s="286"/>
      <c r="AC111" s="286"/>
      <c r="AD111" s="286"/>
      <c r="AE111" s="286"/>
      <c r="AF111" s="286"/>
      <c r="AG111" s="275">
        <f>'D.1.20.2 - Dopravní řídíc...'!J32</f>
        <v>0</v>
      </c>
      <c r="AH111" s="276"/>
      <c r="AI111" s="276"/>
      <c r="AJ111" s="276"/>
      <c r="AK111" s="276"/>
      <c r="AL111" s="276"/>
      <c r="AM111" s="276"/>
      <c r="AN111" s="275">
        <f>SUM(AG111,AT111)</f>
        <v>0</v>
      </c>
      <c r="AO111" s="276"/>
      <c r="AP111" s="276"/>
      <c r="AQ111" s="82" t="s">
        <v>90</v>
      </c>
      <c r="AR111" s="46"/>
      <c r="AS111" s="83">
        <v>0</v>
      </c>
      <c r="AT111" s="84">
        <f>ROUND(SUM(AV111:AW111),2)</f>
        <v>0</v>
      </c>
      <c r="AU111" s="85">
        <f>'D.1.20.2 - Dopravní řídíc...'!P87</f>
        <v>0</v>
      </c>
      <c r="AV111" s="84">
        <f>'D.1.20.2 - Dopravní řídíc...'!J35</f>
        <v>0</v>
      </c>
      <c r="AW111" s="84">
        <f>'D.1.20.2 - Dopravní řídíc...'!J36</f>
        <v>0</v>
      </c>
      <c r="AX111" s="84">
        <f>'D.1.20.2 - Dopravní řídíc...'!J37</f>
        <v>0</v>
      </c>
      <c r="AY111" s="84">
        <f>'D.1.20.2 - Dopravní řídíc...'!J38</f>
        <v>0</v>
      </c>
      <c r="AZ111" s="84">
        <f>'D.1.20.2 - Dopravní řídíc...'!F35</f>
        <v>0</v>
      </c>
      <c r="BA111" s="84">
        <f>'D.1.20.2 - Dopravní řídíc...'!F36</f>
        <v>0</v>
      </c>
      <c r="BB111" s="84">
        <f>'D.1.20.2 - Dopravní řídíc...'!F37</f>
        <v>0</v>
      </c>
      <c r="BC111" s="84">
        <f>'D.1.20.2 - Dopravní řídíc...'!F38</f>
        <v>0</v>
      </c>
      <c r="BD111" s="86">
        <f>'D.1.20.2 - Dopravní řídíc...'!F39</f>
        <v>0</v>
      </c>
      <c r="BT111" s="26" t="s">
        <v>86</v>
      </c>
      <c r="BV111" s="26" t="s">
        <v>79</v>
      </c>
      <c r="BW111" s="26" t="s">
        <v>222</v>
      </c>
      <c r="BX111" s="26" t="s">
        <v>219</v>
      </c>
      <c r="CL111" s="26" t="s">
        <v>19</v>
      </c>
    </row>
    <row r="112" spans="1:91" s="6" customFormat="1" ht="16.5" customHeight="1">
      <c r="A112" s="81" t="s">
        <v>87</v>
      </c>
      <c r="B112" s="72"/>
      <c r="C112" s="73"/>
      <c r="D112" s="285" t="s">
        <v>223</v>
      </c>
      <c r="E112" s="285"/>
      <c r="F112" s="285"/>
      <c r="G112" s="285"/>
      <c r="H112" s="285"/>
      <c r="I112" s="74"/>
      <c r="J112" s="285" t="s">
        <v>224</v>
      </c>
      <c r="K112" s="285"/>
      <c r="L112" s="285"/>
      <c r="M112" s="285"/>
      <c r="N112" s="285"/>
      <c r="O112" s="285"/>
      <c r="P112" s="285"/>
      <c r="Q112" s="285"/>
      <c r="R112" s="285"/>
      <c r="S112" s="285"/>
      <c r="T112" s="285"/>
      <c r="U112" s="285"/>
      <c r="V112" s="285"/>
      <c r="W112" s="285"/>
      <c r="X112" s="285"/>
      <c r="Y112" s="285"/>
      <c r="Z112" s="285"/>
      <c r="AA112" s="285"/>
      <c r="AB112" s="285"/>
      <c r="AC112" s="285"/>
      <c r="AD112" s="285"/>
      <c r="AE112" s="285"/>
      <c r="AF112" s="285"/>
      <c r="AG112" s="277">
        <f>'VRN - Vedlejší rozpočtové...'!J30</f>
        <v>0</v>
      </c>
      <c r="AH112" s="278"/>
      <c r="AI112" s="278"/>
      <c r="AJ112" s="278"/>
      <c r="AK112" s="278"/>
      <c r="AL112" s="278"/>
      <c r="AM112" s="278"/>
      <c r="AN112" s="277">
        <f>SUM(AG112,AT112)</f>
        <v>0</v>
      </c>
      <c r="AO112" s="278"/>
      <c r="AP112" s="278"/>
      <c r="AQ112" s="75" t="s">
        <v>83</v>
      </c>
      <c r="AR112" s="72"/>
      <c r="AS112" s="87">
        <v>0</v>
      </c>
      <c r="AT112" s="88">
        <f>ROUND(SUM(AV112:AW112),2)</f>
        <v>0</v>
      </c>
      <c r="AU112" s="89">
        <f>'VRN - Vedlejší rozpočtové...'!P86</f>
        <v>0</v>
      </c>
      <c r="AV112" s="88">
        <f>'VRN - Vedlejší rozpočtové...'!J33</f>
        <v>0</v>
      </c>
      <c r="AW112" s="88">
        <f>'VRN - Vedlejší rozpočtové...'!J34</f>
        <v>0</v>
      </c>
      <c r="AX112" s="88">
        <f>'VRN - Vedlejší rozpočtové...'!J35</f>
        <v>0</v>
      </c>
      <c r="AY112" s="88">
        <f>'VRN - Vedlejší rozpočtové...'!J36</f>
        <v>0</v>
      </c>
      <c r="AZ112" s="88">
        <f>'VRN - Vedlejší rozpočtové...'!F33</f>
        <v>0</v>
      </c>
      <c r="BA112" s="88">
        <f>'VRN - Vedlejší rozpočtové...'!F34</f>
        <v>0</v>
      </c>
      <c r="BB112" s="88">
        <f>'VRN - Vedlejší rozpočtové...'!F35</f>
        <v>0</v>
      </c>
      <c r="BC112" s="88">
        <f>'VRN - Vedlejší rozpočtové...'!F36</f>
        <v>0</v>
      </c>
      <c r="BD112" s="90">
        <f>'VRN - Vedlejší rozpočtové...'!F37</f>
        <v>0</v>
      </c>
      <c r="BT112" s="80" t="s">
        <v>84</v>
      </c>
      <c r="BV112" s="80" t="s">
        <v>79</v>
      </c>
      <c r="BW112" s="80" t="s">
        <v>225</v>
      </c>
      <c r="BX112" s="80" t="s">
        <v>5</v>
      </c>
      <c r="CL112" s="80" t="s">
        <v>113</v>
      </c>
      <c r="CM112" s="80" t="s">
        <v>86</v>
      </c>
    </row>
    <row r="113" spans="2:44" s="1" customFormat="1" ht="30" customHeight="1">
      <c r="B113" s="33"/>
      <c r="AR113" s="33"/>
    </row>
    <row r="114" spans="2:44" s="1" customFormat="1" ht="6.95" customHeight="1">
      <c r="B114" s="42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33"/>
    </row>
  </sheetData>
  <sheetProtection algorithmName="SHA-512" hashValue="MciHObk865So2FEUOubYra9NYbMjQFP4MhG8ApZwfKUNNGA+u/mFtl3DbO3tUS+nGHfu6bOkX/Z+gMzAD381EQ==" saltValue="hjkOiDGunN9EVBJ34BXQx727IwsbHZVoe5+3KS5oNj7mtpJZloV+PdhJZOg27nMNblYSlK5INSkcm91+ZCl8Kg==" spinCount="100000" sheet="1" objects="1" scenarios="1" formatColumns="0" formatRows="0"/>
  <mergeCells count="270">
    <mergeCell ref="E109:I109"/>
    <mergeCell ref="D110:H110"/>
    <mergeCell ref="E111:I111"/>
    <mergeCell ref="D112:H112"/>
    <mergeCell ref="D100:H100"/>
    <mergeCell ref="E101:I101"/>
    <mergeCell ref="E102:I102"/>
    <mergeCell ref="E103:I103"/>
    <mergeCell ref="D104:H104"/>
    <mergeCell ref="E105:I105"/>
    <mergeCell ref="E106:I106"/>
    <mergeCell ref="D107:H107"/>
    <mergeCell ref="E108:I108"/>
    <mergeCell ref="D67:H67"/>
    <mergeCell ref="D83:H83"/>
    <mergeCell ref="D79:H79"/>
    <mergeCell ref="E64:I64"/>
    <mergeCell ref="E77:I77"/>
    <mergeCell ref="E78:I78"/>
    <mergeCell ref="E80:I80"/>
    <mergeCell ref="E82:I82"/>
    <mergeCell ref="E74:I74"/>
    <mergeCell ref="E81:I81"/>
    <mergeCell ref="E73:I73"/>
    <mergeCell ref="E76:I76"/>
    <mergeCell ref="E68:I68"/>
    <mergeCell ref="E72:I72"/>
    <mergeCell ref="E69:I69"/>
    <mergeCell ref="E66:I66"/>
    <mergeCell ref="E65:I65"/>
    <mergeCell ref="E70:I70"/>
    <mergeCell ref="J107:AF107"/>
    <mergeCell ref="K108:AF108"/>
    <mergeCell ref="K109:AF109"/>
    <mergeCell ref="J110:AF110"/>
    <mergeCell ref="K111:AF111"/>
    <mergeCell ref="J112:AF112"/>
    <mergeCell ref="D71:H71"/>
    <mergeCell ref="D75:H75"/>
    <mergeCell ref="D86:H86"/>
    <mergeCell ref="E84:I84"/>
    <mergeCell ref="E85:I85"/>
    <mergeCell ref="E87:I87"/>
    <mergeCell ref="E88:I88"/>
    <mergeCell ref="E89:I89"/>
    <mergeCell ref="D90:H90"/>
    <mergeCell ref="E91:I91"/>
    <mergeCell ref="E92:I92"/>
    <mergeCell ref="E93:I93"/>
    <mergeCell ref="D94:H94"/>
    <mergeCell ref="E95:I95"/>
    <mergeCell ref="E96:I96"/>
    <mergeCell ref="E97:I97"/>
    <mergeCell ref="E98:I98"/>
    <mergeCell ref="E99:I99"/>
    <mergeCell ref="K98:AF98"/>
    <mergeCell ref="K99:AF99"/>
    <mergeCell ref="J100:AF100"/>
    <mergeCell ref="K101:AF101"/>
    <mergeCell ref="K102:AF102"/>
    <mergeCell ref="K103:AF103"/>
    <mergeCell ref="J104:AF104"/>
    <mergeCell ref="K105:AF105"/>
    <mergeCell ref="K106:AF106"/>
    <mergeCell ref="K65:AF65"/>
    <mergeCell ref="K64:AF64"/>
    <mergeCell ref="K66:AF66"/>
    <mergeCell ref="K81:AF81"/>
    <mergeCell ref="K68:AF68"/>
    <mergeCell ref="K80:AF80"/>
    <mergeCell ref="K69:AF69"/>
    <mergeCell ref="K70:AF70"/>
    <mergeCell ref="K78:AF78"/>
    <mergeCell ref="K77:AF77"/>
    <mergeCell ref="K76:AF76"/>
    <mergeCell ref="K74:AF74"/>
    <mergeCell ref="K72:AF72"/>
    <mergeCell ref="K73:AF73"/>
    <mergeCell ref="AN111:AP111"/>
    <mergeCell ref="AG111:AM111"/>
    <mergeCell ref="AN112:AP112"/>
    <mergeCell ref="AG112:AM112"/>
    <mergeCell ref="J79:AF79"/>
    <mergeCell ref="J67:AF67"/>
    <mergeCell ref="J83:AF83"/>
    <mergeCell ref="J75:AF75"/>
    <mergeCell ref="J71:AF71"/>
    <mergeCell ref="J86:AF86"/>
    <mergeCell ref="K85:AF85"/>
    <mergeCell ref="K87:AF87"/>
    <mergeCell ref="K84:AF84"/>
    <mergeCell ref="K88:AF88"/>
    <mergeCell ref="K82:AF82"/>
    <mergeCell ref="K89:AF89"/>
    <mergeCell ref="J90:AF90"/>
    <mergeCell ref="K91:AF91"/>
    <mergeCell ref="K92:AF92"/>
    <mergeCell ref="K93:AF93"/>
    <mergeCell ref="J94:AF94"/>
    <mergeCell ref="K95:AF95"/>
    <mergeCell ref="K96:AF96"/>
    <mergeCell ref="K97:AF97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G101:AM101"/>
    <mergeCell ref="AN101:AP101"/>
    <mergeCell ref="AG102:AM102"/>
    <mergeCell ref="AN102:AP102"/>
    <mergeCell ref="AN103:AP103"/>
    <mergeCell ref="AG103:AM103"/>
    <mergeCell ref="AN104:AP104"/>
    <mergeCell ref="AG104:AM104"/>
    <mergeCell ref="AG105:AM105"/>
    <mergeCell ref="AN105:AP10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E62:I62"/>
    <mergeCell ref="D63:H63"/>
    <mergeCell ref="J63:AF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N57:AP57"/>
    <mergeCell ref="AG57:AM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AN88:AP88"/>
    <mergeCell ref="AG88:AM88"/>
    <mergeCell ref="AN89:AP89"/>
    <mergeCell ref="AG89:AM89"/>
    <mergeCell ref="AG90:AM90"/>
    <mergeCell ref="AN90:AP90"/>
    <mergeCell ref="L45:AO45"/>
    <mergeCell ref="I52:AF52"/>
    <mergeCell ref="C52:G52"/>
    <mergeCell ref="J55:AF55"/>
    <mergeCell ref="D55:H55"/>
    <mergeCell ref="K56:AF56"/>
    <mergeCell ref="E56:I56"/>
    <mergeCell ref="K57:AF57"/>
    <mergeCell ref="E57:I57"/>
    <mergeCell ref="K58:AF58"/>
    <mergeCell ref="E58:I58"/>
    <mergeCell ref="J59:AF59"/>
    <mergeCell ref="D59:H59"/>
    <mergeCell ref="K60:AF60"/>
    <mergeCell ref="E60:I60"/>
    <mergeCell ref="K61:AF61"/>
    <mergeCell ref="E61:I61"/>
    <mergeCell ref="K62:AF62"/>
    <mergeCell ref="AN83:AP83"/>
    <mergeCell ref="AG83:AM83"/>
    <mergeCell ref="AG84:AM84"/>
    <mergeCell ref="AN84:AP84"/>
    <mergeCell ref="AN85:AP85"/>
    <mergeCell ref="AG85:AM85"/>
    <mergeCell ref="AN86:AP86"/>
    <mergeCell ref="AG86:AM86"/>
    <mergeCell ref="AN87:AP87"/>
    <mergeCell ref="AG87:AM87"/>
    <mergeCell ref="AN78:AP78"/>
    <mergeCell ref="AG78:AM78"/>
    <mergeCell ref="AG79:AM79"/>
    <mergeCell ref="AN79:AP79"/>
    <mergeCell ref="AN80:AP80"/>
    <mergeCell ref="AG80:AM80"/>
    <mergeCell ref="AG81:AM81"/>
    <mergeCell ref="AN81:AP81"/>
    <mergeCell ref="AG82:AM82"/>
    <mergeCell ref="AN82:AP82"/>
    <mergeCell ref="AG73:AM73"/>
    <mergeCell ref="AN73:AP73"/>
    <mergeCell ref="AN74:AP74"/>
    <mergeCell ref="AG74:AM74"/>
    <mergeCell ref="AN75:AP75"/>
    <mergeCell ref="AG75:AM75"/>
    <mergeCell ref="AN76:AP76"/>
    <mergeCell ref="AG76:AM76"/>
    <mergeCell ref="AN77:AP77"/>
    <mergeCell ref="AG77:AM7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L33:P33"/>
    <mergeCell ref="AK33:AO33"/>
    <mergeCell ref="W33:AE33"/>
    <mergeCell ref="AK35:AO35"/>
    <mergeCell ref="X35:AB35"/>
    <mergeCell ref="AR2:BE2"/>
    <mergeCell ref="AN61:AP61"/>
    <mergeCell ref="AG61:AM61"/>
    <mergeCell ref="AN62:AP62"/>
    <mergeCell ref="AG62:AM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</mergeCells>
  <hyperlinks>
    <hyperlink ref="A56" location="'D.1.1.1 - Dopravní řešení...'!C2" display="/" xr:uid="{00000000-0004-0000-0000-000000000000}"/>
    <hyperlink ref="A57" location="'D.1.1.2 - Dopravní řešení...'!C2" display="/" xr:uid="{00000000-0004-0000-0000-000001000000}"/>
    <hyperlink ref="A58" location="'D.1.1.3 - Kabeláž SSZ'!C2" display="/" xr:uid="{00000000-0004-0000-0000-000002000000}"/>
    <hyperlink ref="A60" location="'D.1.3.1 - Dopravní řešení...'!C2" display="/" xr:uid="{00000000-0004-0000-0000-000003000000}"/>
    <hyperlink ref="A61" location="'D.1.3.2 - Dopravní řešení...'!C2" display="/" xr:uid="{00000000-0004-0000-0000-000004000000}"/>
    <hyperlink ref="A62" location="'D.1.3.3 - Kabeláž SSZ'!C2" display="/" xr:uid="{00000000-0004-0000-0000-000005000000}"/>
    <hyperlink ref="A64" location="'D.1.4.1 - Dopravní řešení...'!C2" display="/" xr:uid="{00000000-0004-0000-0000-000006000000}"/>
    <hyperlink ref="A65" location="'D.1.4.2 - D.1.4.2. Doprav...'!C2" display="/" xr:uid="{00000000-0004-0000-0000-000007000000}"/>
    <hyperlink ref="A66" location="'D.1.4.3 - D.1.4.3 Kabeláž...'!C2" display="/" xr:uid="{00000000-0004-0000-0000-000008000000}"/>
    <hyperlink ref="A68" location="'D.1.5.1 - Dopravní řešení...'!C2" display="/" xr:uid="{00000000-0004-0000-0000-000009000000}"/>
    <hyperlink ref="A69" location="'D.1.5.2 - Dopravní řešení...'!C2" display="/" xr:uid="{00000000-0004-0000-0000-00000A000000}"/>
    <hyperlink ref="A70" location="'D.1.5.3 - Kabeláž SSZ'!C2" display="/" xr:uid="{00000000-0004-0000-0000-00000B000000}"/>
    <hyperlink ref="A72" location="'D.1.7.1 - Dopravní řešení...'!C2" display="/" xr:uid="{00000000-0004-0000-0000-00000C000000}"/>
    <hyperlink ref="A73" location="'D.1.7.2 - Dopravní řešení...'!C2" display="/" xr:uid="{00000000-0004-0000-0000-00000D000000}"/>
    <hyperlink ref="A74" location="'D.1.7.3 - Kabeláž SSZ'!C2" display="/" xr:uid="{00000000-0004-0000-0000-00000E000000}"/>
    <hyperlink ref="A76" location="'D.1.8.1 - Dopravní řešení...'!C2" display="/" xr:uid="{00000000-0004-0000-0000-00000F000000}"/>
    <hyperlink ref="A77" location="'D.1.8.2 - Dopravní řešení...'!C2" display="/" xr:uid="{00000000-0004-0000-0000-000010000000}"/>
    <hyperlink ref="A78" location="'D.1.8.3 - Kabeláž SSZ'!C2" display="/" xr:uid="{00000000-0004-0000-0000-000011000000}"/>
    <hyperlink ref="A80" location="'D.1.9.1 - Dopravní řešení...'!C2" display="/" xr:uid="{00000000-0004-0000-0000-000012000000}"/>
    <hyperlink ref="A81" location="'D.1.9.2 - Dopravní řešení...'!C2" display="/" xr:uid="{00000000-0004-0000-0000-000013000000}"/>
    <hyperlink ref="A82" location="'D.1.9.3 - Kabeláž SSZ'!C2" display="/" xr:uid="{00000000-0004-0000-0000-000014000000}"/>
    <hyperlink ref="A84" location="'D.1.10.2 - Dopravní řešen...'!C2" display="/" xr:uid="{00000000-0004-0000-0000-000015000000}"/>
    <hyperlink ref="A85" location="'D.1.10.3 - Kabeláž SSZ'!C2" display="/" xr:uid="{00000000-0004-0000-0000-000016000000}"/>
    <hyperlink ref="A87" location="'D.1.11.1 - Dopravní řešen...'!C2" display="/" xr:uid="{00000000-0004-0000-0000-000017000000}"/>
    <hyperlink ref="A88" location="'D.1.11.2 - Dopravní řešen...'!C2" display="/" xr:uid="{00000000-0004-0000-0000-000018000000}"/>
    <hyperlink ref="A89" location="'D.1.11.3 - Kabeláž SSZ'!C2" display="/" xr:uid="{00000000-0004-0000-0000-000019000000}"/>
    <hyperlink ref="A91" location="'D.1.13.1 - Dopravní řešen...'!C2" display="/" xr:uid="{00000000-0004-0000-0000-00001A000000}"/>
    <hyperlink ref="A92" location="'D.1.13.2 - Dopravní řešen...'!C2" display="/" xr:uid="{00000000-0004-0000-0000-00001B000000}"/>
    <hyperlink ref="A93" location="'D.1.13.3 - Kabeláž SSZ'!C2" display="/" xr:uid="{00000000-0004-0000-0000-00001C000000}"/>
    <hyperlink ref="A95" location="'D.1.14.1 - Dopravní řešen...'!C2" display="/" xr:uid="{00000000-0004-0000-0000-00001D000000}"/>
    <hyperlink ref="A96" location="'D.1.14.2 - Dopravní řešen...'!C2" display="/" xr:uid="{00000000-0004-0000-0000-00001E000000}"/>
    <hyperlink ref="A97" location="'D.1.14.3 - Kabeláž SSZ'!C2" display="/" xr:uid="{00000000-0004-0000-0000-00001F000000}"/>
    <hyperlink ref="A98" location="'D.1.15.2 - Dopravní řešen...'!C2" display="/" xr:uid="{00000000-0004-0000-0000-000020000000}"/>
    <hyperlink ref="A99" location="'D.1.15.3 - Kabeláž SSZ'!C2" display="/" xr:uid="{00000000-0004-0000-0000-000021000000}"/>
    <hyperlink ref="A101" location="'D.1.16.1 - Dopravní řešen...'!C2" display="/" xr:uid="{00000000-0004-0000-0000-000022000000}"/>
    <hyperlink ref="A102" location="'D.1.16.2 - Dopravní řešen...'!C2" display="/" xr:uid="{00000000-0004-0000-0000-000023000000}"/>
    <hyperlink ref="A103" location="'D.1.16.3 - D.1.4.3 Kabelá...'!C2" display="/" xr:uid="{00000000-0004-0000-0000-000024000000}"/>
    <hyperlink ref="A105" location="'D.1.18.2 - Dopravní řešen...'!C2" display="/" xr:uid="{00000000-0004-0000-0000-000025000000}"/>
    <hyperlink ref="A106" location="'D.1.18.3 - Kabeláž SSZ'!C2" display="/" xr:uid="{00000000-0004-0000-0000-000026000000}"/>
    <hyperlink ref="A108" location="'D.1.19.2 - Dopravní řešen...'!C2" display="/" xr:uid="{00000000-0004-0000-0000-000027000000}"/>
    <hyperlink ref="A109" location="'D.1.19.3 - Kabeláž SSZ'!C2" display="/" xr:uid="{00000000-0004-0000-0000-000028000000}"/>
    <hyperlink ref="A111" location="'D.1.20.2 - Dopravní řídíc...'!C2" display="/" xr:uid="{00000000-0004-0000-0000-000029000000}"/>
    <hyperlink ref="A112" location="'VRN - Vedlejší rozpočtové...'!C2" display="/" xr:uid="{00000000-0004-0000-0000-00002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35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91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228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230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ROUND(J94,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ROUND((SUM(BE94:BE357)),  2)</f>
        <v>0</v>
      </c>
      <c r="I35" s="94">
        <v>0.21</v>
      </c>
      <c r="J35" s="84">
        <f>ROUND(((SUM(BE94:BE357))*I35),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ROUND((SUM(BF94:BF357)),  2)</f>
        <v>0</v>
      </c>
      <c r="I36" s="94">
        <v>0.12</v>
      </c>
      <c r="J36" s="84">
        <f>ROUND(((SUM(BF94:BF357))*I36),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ROUND((SUM(BG94:BG357)),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ROUND((SUM(BH94:BH357)),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ROUND((SUM(BI94:BI357)),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228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J94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J95</f>
        <v>0</v>
      </c>
      <c r="L64" s="104"/>
    </row>
    <row r="65" spans="2:12" s="9" customFormat="1" ht="19.899999999999999" customHeight="1">
      <c r="B65" s="108"/>
      <c r="D65" s="109" t="s">
        <v>236</v>
      </c>
      <c r="E65" s="110"/>
      <c r="F65" s="110"/>
      <c r="G65" s="110"/>
      <c r="H65" s="110"/>
      <c r="I65" s="110"/>
      <c r="J65" s="111">
        <f>J96</f>
        <v>0</v>
      </c>
      <c r="L65" s="108"/>
    </row>
    <row r="66" spans="2:12" s="9" customFormat="1" ht="19.899999999999999" customHeight="1">
      <c r="B66" s="108"/>
      <c r="D66" s="109" t="s">
        <v>237</v>
      </c>
      <c r="E66" s="110"/>
      <c r="F66" s="110"/>
      <c r="G66" s="110"/>
      <c r="H66" s="110"/>
      <c r="I66" s="110"/>
      <c r="J66" s="111">
        <f>J116</f>
        <v>0</v>
      </c>
      <c r="L66" s="108"/>
    </row>
    <row r="67" spans="2:12" s="9" customFormat="1" ht="19.899999999999999" customHeight="1">
      <c r="B67" s="108"/>
      <c r="D67" s="109" t="s">
        <v>238</v>
      </c>
      <c r="E67" s="110"/>
      <c r="F67" s="110"/>
      <c r="G67" s="110"/>
      <c r="H67" s="110"/>
      <c r="I67" s="110"/>
      <c r="J67" s="111">
        <f>J179</f>
        <v>0</v>
      </c>
      <c r="L67" s="108"/>
    </row>
    <row r="68" spans="2:12" s="9" customFormat="1" ht="19.899999999999999" customHeight="1">
      <c r="B68" s="108"/>
      <c r="D68" s="109" t="s">
        <v>239</v>
      </c>
      <c r="E68" s="110"/>
      <c r="F68" s="110"/>
      <c r="G68" s="110"/>
      <c r="H68" s="110"/>
      <c r="I68" s="110"/>
      <c r="J68" s="111">
        <f>J201</f>
        <v>0</v>
      </c>
      <c r="L68" s="108"/>
    </row>
    <row r="69" spans="2:12" s="9" customFormat="1" ht="19.899999999999999" customHeight="1">
      <c r="B69" s="108"/>
      <c r="D69" s="109" t="s">
        <v>240</v>
      </c>
      <c r="E69" s="110"/>
      <c r="F69" s="110"/>
      <c r="G69" s="110"/>
      <c r="H69" s="110"/>
      <c r="I69" s="110"/>
      <c r="J69" s="111">
        <f>J258</f>
        <v>0</v>
      </c>
      <c r="L69" s="108"/>
    </row>
    <row r="70" spans="2:12" s="9" customFormat="1" ht="19.899999999999999" customHeight="1">
      <c r="B70" s="108"/>
      <c r="D70" s="109" t="s">
        <v>241</v>
      </c>
      <c r="E70" s="110"/>
      <c r="F70" s="110"/>
      <c r="G70" s="110"/>
      <c r="H70" s="110"/>
      <c r="I70" s="110"/>
      <c r="J70" s="111">
        <f>J265</f>
        <v>0</v>
      </c>
      <c r="L70" s="108"/>
    </row>
    <row r="71" spans="2:12" s="9" customFormat="1" ht="19.899999999999999" customHeight="1">
      <c r="B71" s="108"/>
      <c r="D71" s="109" t="s">
        <v>242</v>
      </c>
      <c r="E71" s="110"/>
      <c r="F71" s="110"/>
      <c r="G71" s="110"/>
      <c r="H71" s="110"/>
      <c r="I71" s="110"/>
      <c r="J71" s="111">
        <f>J335</f>
        <v>0</v>
      </c>
      <c r="L71" s="108"/>
    </row>
    <row r="72" spans="2:12" s="9" customFormat="1" ht="19.899999999999999" customHeight="1">
      <c r="B72" s="108"/>
      <c r="D72" s="109" t="s">
        <v>243</v>
      </c>
      <c r="E72" s="110"/>
      <c r="F72" s="110"/>
      <c r="G72" s="110"/>
      <c r="H72" s="110"/>
      <c r="I72" s="110"/>
      <c r="J72" s="111">
        <f>J354</f>
        <v>0</v>
      </c>
      <c r="L72" s="108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2" t="s">
        <v>244</v>
      </c>
      <c r="L79" s="33"/>
    </row>
    <row r="80" spans="2:12" s="1" customFormat="1" ht="6.95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297" t="str">
        <f>E7</f>
        <v>Cheb, Křižovatky upgrade</v>
      </c>
      <c r="F82" s="298"/>
      <c r="G82" s="298"/>
      <c r="H82" s="298"/>
      <c r="L82" s="33"/>
    </row>
    <row r="83" spans="2:63" ht="12" customHeight="1">
      <c r="B83" s="21"/>
      <c r="C83" s="28" t="s">
        <v>227</v>
      </c>
      <c r="L83" s="21"/>
    </row>
    <row r="84" spans="2:63" s="1" customFormat="1" ht="16.5" customHeight="1">
      <c r="B84" s="33"/>
      <c r="E84" s="297" t="s">
        <v>228</v>
      </c>
      <c r="F84" s="299"/>
      <c r="G84" s="299"/>
      <c r="H84" s="299"/>
      <c r="L84" s="33"/>
    </row>
    <row r="85" spans="2:63" s="1" customFormat="1" ht="12" customHeight="1">
      <c r="B85" s="33"/>
      <c r="C85" s="28" t="s">
        <v>229</v>
      </c>
      <c r="L85" s="33"/>
    </row>
    <row r="86" spans="2:63" s="1" customFormat="1" ht="16.5" customHeight="1">
      <c r="B86" s="33"/>
      <c r="E86" s="280" t="str">
        <f>E11</f>
        <v>D.1.1.1 - Dopravní řešení - stavební část</v>
      </c>
      <c r="F86" s="299"/>
      <c r="G86" s="299"/>
      <c r="H86" s="299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8" t="s">
        <v>22</v>
      </c>
      <c r="F88" s="26" t="str">
        <f>F14</f>
        <v>Cheb</v>
      </c>
      <c r="I88" s="28" t="s">
        <v>24</v>
      </c>
      <c r="J88" s="50" t="str">
        <f>IF(J14="","",J14)</f>
        <v>3. 11. 2025</v>
      </c>
      <c r="L88" s="33"/>
    </row>
    <row r="89" spans="2:63" s="1" customFormat="1" ht="6.95" customHeight="1">
      <c r="B89" s="33"/>
      <c r="L89" s="33"/>
    </row>
    <row r="90" spans="2:63" s="1" customFormat="1" ht="15.2" customHeight="1">
      <c r="B90" s="33"/>
      <c r="C90" s="28" t="s">
        <v>26</v>
      </c>
      <c r="F90" s="26" t="str">
        <f>E17</f>
        <v>Město Cheb, nám. Krále Jiřího 1/14, Cheb</v>
      </c>
      <c r="I90" s="28" t="s">
        <v>34</v>
      </c>
      <c r="J90" s="31" t="str">
        <f>E23</f>
        <v>DSVA, s.r.o.</v>
      </c>
      <c r="L90" s="33"/>
    </row>
    <row r="91" spans="2:63" s="1" customFormat="1" ht="15.2" customHeight="1">
      <c r="B91" s="33"/>
      <c r="C91" s="28" t="s">
        <v>32</v>
      </c>
      <c r="F91" s="26" t="str">
        <f>IF(E20="","",E20)</f>
        <v>Vyplň údaj</v>
      </c>
      <c r="I91" s="28" t="s">
        <v>39</v>
      </c>
      <c r="J91" s="31" t="str">
        <f>E26</f>
        <v>DSVA, s.r.o.</v>
      </c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2"/>
      <c r="C93" s="113" t="s">
        <v>245</v>
      </c>
      <c r="D93" s="114" t="s">
        <v>61</v>
      </c>
      <c r="E93" s="114" t="s">
        <v>57</v>
      </c>
      <c r="F93" s="114" t="s">
        <v>58</v>
      </c>
      <c r="G93" s="114" t="s">
        <v>246</v>
      </c>
      <c r="H93" s="114" t="s">
        <v>247</v>
      </c>
      <c r="I93" s="114" t="s">
        <v>248</v>
      </c>
      <c r="J93" s="115" t="s">
        <v>233</v>
      </c>
      <c r="K93" s="116" t="s">
        <v>249</v>
      </c>
      <c r="L93" s="112"/>
      <c r="M93" s="57" t="s">
        <v>75</v>
      </c>
      <c r="N93" s="58" t="s">
        <v>46</v>
      </c>
      <c r="O93" s="58" t="s">
        <v>250</v>
      </c>
      <c r="P93" s="58" t="s">
        <v>251</v>
      </c>
      <c r="Q93" s="58" t="s">
        <v>252</v>
      </c>
      <c r="R93" s="58" t="s">
        <v>253</v>
      </c>
      <c r="S93" s="58" t="s">
        <v>254</v>
      </c>
      <c r="T93" s="59" t="s">
        <v>255</v>
      </c>
    </row>
    <row r="94" spans="2:63" s="1" customFormat="1" ht="22.9" customHeight="1">
      <c r="B94" s="33"/>
      <c r="C94" s="62" t="s">
        <v>256</v>
      </c>
      <c r="J94" s="117">
        <f>BK94</f>
        <v>0</v>
      </c>
      <c r="L94" s="33"/>
      <c r="M94" s="60"/>
      <c r="N94" s="51"/>
      <c r="O94" s="51"/>
      <c r="P94" s="118">
        <f>P95</f>
        <v>0</v>
      </c>
      <c r="Q94" s="51"/>
      <c r="R94" s="118">
        <f>R95</f>
        <v>283.035665446</v>
      </c>
      <c r="S94" s="51"/>
      <c r="T94" s="119">
        <f>T95</f>
        <v>197.9727</v>
      </c>
      <c r="AT94" s="18" t="s">
        <v>76</v>
      </c>
      <c r="AU94" s="18" t="s">
        <v>234</v>
      </c>
      <c r="BK94" s="120">
        <f>BK95</f>
        <v>0</v>
      </c>
    </row>
    <row r="95" spans="2:63" s="11" customFormat="1" ht="25.9" customHeight="1">
      <c r="B95" s="121"/>
      <c r="D95" s="122" t="s">
        <v>76</v>
      </c>
      <c r="E95" s="123" t="s">
        <v>257</v>
      </c>
      <c r="F95" s="123" t="s">
        <v>258</v>
      </c>
      <c r="I95" s="124"/>
      <c r="J95" s="125">
        <f>BK95</f>
        <v>0</v>
      </c>
      <c r="L95" s="121"/>
      <c r="M95" s="126"/>
      <c r="P95" s="127">
        <f>P96+P116+P179+P201+P258+P265+P335+P354</f>
        <v>0</v>
      </c>
      <c r="R95" s="127">
        <f>R96+R116+R179+R201+R258+R265+R335+R354</f>
        <v>283.035665446</v>
      </c>
      <c r="T95" s="128">
        <f>T96+T116+T179+T201+T258+T265+T335+T354</f>
        <v>197.9727</v>
      </c>
      <c r="AR95" s="122" t="s">
        <v>84</v>
      </c>
      <c r="AT95" s="129" t="s">
        <v>76</v>
      </c>
      <c r="AU95" s="129" t="s">
        <v>77</v>
      </c>
      <c r="AY95" s="122" t="s">
        <v>259</v>
      </c>
      <c r="BK95" s="130">
        <f>BK96+BK116+BK179+BK201+BK258+BK265+BK335+BK354</f>
        <v>0</v>
      </c>
    </row>
    <row r="96" spans="2:63" s="11" customFormat="1" ht="22.9" customHeight="1">
      <c r="B96" s="121"/>
      <c r="D96" s="122" t="s">
        <v>76</v>
      </c>
      <c r="E96" s="131" t="s">
        <v>260</v>
      </c>
      <c r="F96" s="131" t="s">
        <v>261</v>
      </c>
      <c r="I96" s="124"/>
      <c r="J96" s="132">
        <f>BK96</f>
        <v>0</v>
      </c>
      <c r="L96" s="121"/>
      <c r="M96" s="126"/>
      <c r="P96" s="127">
        <f>SUM(P97:P115)</f>
        <v>0</v>
      </c>
      <c r="R96" s="127">
        <f>SUM(R97:R115)</f>
        <v>0</v>
      </c>
      <c r="T96" s="128">
        <f>SUM(T97:T115)</f>
        <v>0</v>
      </c>
      <c r="AR96" s="122" t="s">
        <v>84</v>
      </c>
      <c r="AT96" s="129" t="s">
        <v>76</v>
      </c>
      <c r="AU96" s="129" t="s">
        <v>84</v>
      </c>
      <c r="AY96" s="122" t="s">
        <v>259</v>
      </c>
      <c r="BK96" s="130">
        <f>SUM(BK97:BK115)</f>
        <v>0</v>
      </c>
    </row>
    <row r="97" spans="2:65" s="1" customFormat="1" ht="21.75" customHeight="1">
      <c r="B97" s="33"/>
      <c r="C97" s="133" t="s">
        <v>84</v>
      </c>
      <c r="D97" s="133" t="s">
        <v>262</v>
      </c>
      <c r="E97" s="134" t="s">
        <v>263</v>
      </c>
      <c r="F97" s="135" t="s">
        <v>264</v>
      </c>
      <c r="G97" s="136" t="s">
        <v>265</v>
      </c>
      <c r="H97" s="137">
        <v>160.35499999999999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266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266</v>
      </c>
      <c r="BM97" s="145" t="s">
        <v>267</v>
      </c>
    </row>
    <row r="98" spans="2:65" s="1" customFormat="1">
      <c r="B98" s="33"/>
      <c r="D98" s="147" t="s">
        <v>268</v>
      </c>
      <c r="F98" s="148" t="s">
        <v>269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51" t="s">
        <v>270</v>
      </c>
      <c r="F99" s="152" t="s">
        <v>271</v>
      </c>
      <c r="I99" s="149"/>
      <c r="L99" s="33"/>
      <c r="M99" s="150"/>
      <c r="T99" s="54"/>
      <c r="AT99" s="18" t="s">
        <v>270</v>
      </c>
      <c r="AU99" s="18" t="s">
        <v>86</v>
      </c>
    </row>
    <row r="100" spans="2:65" s="1" customFormat="1">
      <c r="B100" s="33"/>
      <c r="D100" s="147" t="s">
        <v>272</v>
      </c>
      <c r="F100" s="153" t="s">
        <v>273</v>
      </c>
      <c r="I100" s="149"/>
      <c r="L100" s="33"/>
      <c r="M100" s="150"/>
      <c r="T100" s="54"/>
      <c r="AT100" s="18" t="s">
        <v>272</v>
      </c>
      <c r="AU100" s="18" t="s">
        <v>86</v>
      </c>
    </row>
    <row r="101" spans="2:65" s="12" customFormat="1">
      <c r="B101" s="154"/>
      <c r="D101" s="147" t="s">
        <v>274</v>
      </c>
      <c r="E101" s="155" t="s">
        <v>75</v>
      </c>
      <c r="F101" s="156" t="s">
        <v>275</v>
      </c>
      <c r="H101" s="157">
        <v>78.39</v>
      </c>
      <c r="I101" s="158"/>
      <c r="L101" s="154"/>
      <c r="M101" s="159"/>
      <c r="T101" s="160"/>
      <c r="AT101" s="155" t="s">
        <v>274</v>
      </c>
      <c r="AU101" s="155" t="s">
        <v>86</v>
      </c>
      <c r="AV101" s="12" t="s">
        <v>86</v>
      </c>
      <c r="AW101" s="12" t="s">
        <v>38</v>
      </c>
      <c r="AX101" s="12" t="s">
        <v>77</v>
      </c>
      <c r="AY101" s="155" t="s">
        <v>259</v>
      </c>
    </row>
    <row r="102" spans="2:65" s="12" customFormat="1">
      <c r="B102" s="154"/>
      <c r="D102" s="147" t="s">
        <v>274</v>
      </c>
      <c r="E102" s="155" t="s">
        <v>75</v>
      </c>
      <c r="F102" s="156" t="s">
        <v>276</v>
      </c>
      <c r="H102" s="157">
        <v>81.965000000000003</v>
      </c>
      <c r="I102" s="158"/>
      <c r="L102" s="154"/>
      <c r="M102" s="159"/>
      <c r="T102" s="160"/>
      <c r="AT102" s="155" t="s">
        <v>274</v>
      </c>
      <c r="AU102" s="155" t="s">
        <v>86</v>
      </c>
      <c r="AV102" s="12" t="s">
        <v>86</v>
      </c>
      <c r="AW102" s="12" t="s">
        <v>38</v>
      </c>
      <c r="AX102" s="12" t="s">
        <v>77</v>
      </c>
      <c r="AY102" s="155" t="s">
        <v>259</v>
      </c>
    </row>
    <row r="103" spans="2:65" s="13" customFormat="1">
      <c r="B103" s="161"/>
      <c r="D103" s="147" t="s">
        <v>274</v>
      </c>
      <c r="E103" s="162" t="s">
        <v>75</v>
      </c>
      <c r="F103" s="163" t="s">
        <v>277</v>
      </c>
      <c r="H103" s="164">
        <v>160.35499999999999</v>
      </c>
      <c r="I103" s="165"/>
      <c r="L103" s="161"/>
      <c r="M103" s="166"/>
      <c r="T103" s="167"/>
      <c r="AT103" s="162" t="s">
        <v>274</v>
      </c>
      <c r="AU103" s="162" t="s">
        <v>86</v>
      </c>
      <c r="AV103" s="13" t="s">
        <v>266</v>
      </c>
      <c r="AW103" s="13" t="s">
        <v>38</v>
      </c>
      <c r="AX103" s="13" t="s">
        <v>84</v>
      </c>
      <c r="AY103" s="162" t="s">
        <v>259</v>
      </c>
    </row>
    <row r="104" spans="2:65" s="1" customFormat="1" ht="16.5" customHeight="1">
      <c r="B104" s="33"/>
      <c r="C104" s="133" t="s">
        <v>86</v>
      </c>
      <c r="D104" s="133" t="s">
        <v>262</v>
      </c>
      <c r="E104" s="134" t="s">
        <v>278</v>
      </c>
      <c r="F104" s="135" t="s">
        <v>279</v>
      </c>
      <c r="G104" s="136" t="s">
        <v>265</v>
      </c>
      <c r="H104" s="137">
        <v>123.35</v>
      </c>
      <c r="I104" s="138"/>
      <c r="J104" s="139">
        <f>ROUND(I104*H104,2)</f>
        <v>0</v>
      </c>
      <c r="K104" s="140"/>
      <c r="L104" s="33"/>
      <c r="M104" s="141" t="s">
        <v>75</v>
      </c>
      <c r="N104" s="142" t="s">
        <v>47</v>
      </c>
      <c r="P104" s="143">
        <f>O104*H104</f>
        <v>0</v>
      </c>
      <c r="Q104" s="143">
        <v>0</v>
      </c>
      <c r="R104" s="143">
        <f>Q104*H104</f>
        <v>0</v>
      </c>
      <c r="S104" s="143">
        <v>0</v>
      </c>
      <c r="T104" s="144">
        <f>S104*H104</f>
        <v>0</v>
      </c>
      <c r="AR104" s="145" t="s">
        <v>266</v>
      </c>
      <c r="AT104" s="145" t="s">
        <v>262</v>
      </c>
      <c r="AU104" s="145" t="s">
        <v>86</v>
      </c>
      <c r="AY104" s="18" t="s">
        <v>259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8" t="s">
        <v>84</v>
      </c>
      <c r="BK104" s="146">
        <f>ROUND(I104*H104,2)</f>
        <v>0</v>
      </c>
      <c r="BL104" s="18" t="s">
        <v>266</v>
      </c>
      <c r="BM104" s="145" t="s">
        <v>280</v>
      </c>
    </row>
    <row r="105" spans="2:65" s="1" customFormat="1">
      <c r="B105" s="33"/>
      <c r="D105" s="147" t="s">
        <v>268</v>
      </c>
      <c r="F105" s="148" t="s">
        <v>281</v>
      </c>
      <c r="I105" s="149"/>
      <c r="L105" s="33"/>
      <c r="M105" s="150"/>
      <c r="T105" s="54"/>
      <c r="AT105" s="18" t="s">
        <v>268</v>
      </c>
      <c r="AU105" s="18" t="s">
        <v>86</v>
      </c>
    </row>
    <row r="106" spans="2:65" s="1" customFormat="1">
      <c r="B106" s="33"/>
      <c r="D106" s="151" t="s">
        <v>270</v>
      </c>
      <c r="F106" s="152" t="s">
        <v>282</v>
      </c>
      <c r="I106" s="149"/>
      <c r="L106" s="33"/>
      <c r="M106" s="150"/>
      <c r="T106" s="54"/>
      <c r="AT106" s="18" t="s">
        <v>270</v>
      </c>
      <c r="AU106" s="18" t="s">
        <v>86</v>
      </c>
    </row>
    <row r="107" spans="2:65" s="12" customFormat="1">
      <c r="B107" s="154"/>
      <c r="D107" s="147" t="s">
        <v>274</v>
      </c>
      <c r="E107" s="155" t="s">
        <v>75</v>
      </c>
      <c r="F107" s="156" t="s">
        <v>283</v>
      </c>
      <c r="H107" s="157">
        <v>123.35</v>
      </c>
      <c r="I107" s="158"/>
      <c r="L107" s="154"/>
      <c r="M107" s="159"/>
      <c r="T107" s="160"/>
      <c r="AT107" s="155" t="s">
        <v>274</v>
      </c>
      <c r="AU107" s="155" t="s">
        <v>86</v>
      </c>
      <c r="AV107" s="12" t="s">
        <v>86</v>
      </c>
      <c r="AW107" s="12" t="s">
        <v>38</v>
      </c>
      <c r="AX107" s="12" t="s">
        <v>84</v>
      </c>
      <c r="AY107" s="155" t="s">
        <v>259</v>
      </c>
    </row>
    <row r="108" spans="2:65" s="1" customFormat="1" ht="16.5" customHeight="1">
      <c r="B108" s="33"/>
      <c r="C108" s="133" t="s">
        <v>284</v>
      </c>
      <c r="D108" s="133" t="s">
        <v>262</v>
      </c>
      <c r="E108" s="134" t="s">
        <v>285</v>
      </c>
      <c r="F108" s="135" t="s">
        <v>286</v>
      </c>
      <c r="G108" s="136" t="s">
        <v>287</v>
      </c>
      <c r="H108" s="137">
        <v>394.51</v>
      </c>
      <c r="I108" s="138"/>
      <c r="J108" s="139">
        <f>ROUND(I108*H108,2)</f>
        <v>0</v>
      </c>
      <c r="K108" s="140"/>
      <c r="L108" s="33"/>
      <c r="M108" s="141" t="s">
        <v>75</v>
      </c>
      <c r="N108" s="142" t="s">
        <v>47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266</v>
      </c>
      <c r="AT108" s="145" t="s">
        <v>262</v>
      </c>
      <c r="AU108" s="145" t="s">
        <v>86</v>
      </c>
      <c r="AY108" s="18" t="s">
        <v>259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84</v>
      </c>
      <c r="BK108" s="146">
        <f>ROUND(I108*H108,2)</f>
        <v>0</v>
      </c>
      <c r="BL108" s="18" t="s">
        <v>266</v>
      </c>
      <c r="BM108" s="145" t="s">
        <v>288</v>
      </c>
    </row>
    <row r="109" spans="2:65" s="1" customFormat="1">
      <c r="B109" s="33"/>
      <c r="D109" s="147" t="s">
        <v>268</v>
      </c>
      <c r="F109" s="148" t="s">
        <v>289</v>
      </c>
      <c r="I109" s="149"/>
      <c r="L109" s="33"/>
      <c r="M109" s="150"/>
      <c r="T109" s="54"/>
      <c r="AT109" s="18" t="s">
        <v>268</v>
      </c>
      <c r="AU109" s="18" t="s">
        <v>86</v>
      </c>
    </row>
    <row r="110" spans="2:65" s="1" customFormat="1">
      <c r="B110" s="33"/>
      <c r="D110" s="151" t="s">
        <v>270</v>
      </c>
      <c r="F110" s="152" t="s">
        <v>290</v>
      </c>
      <c r="I110" s="149"/>
      <c r="L110" s="33"/>
      <c r="M110" s="150"/>
      <c r="T110" s="54"/>
      <c r="AT110" s="18" t="s">
        <v>270</v>
      </c>
      <c r="AU110" s="18" t="s">
        <v>86</v>
      </c>
    </row>
    <row r="111" spans="2:65" s="12" customFormat="1">
      <c r="B111" s="154"/>
      <c r="D111" s="147" t="s">
        <v>274</v>
      </c>
      <c r="E111" s="155" t="s">
        <v>75</v>
      </c>
      <c r="F111" s="156" t="s">
        <v>291</v>
      </c>
      <c r="H111" s="157">
        <v>394.51</v>
      </c>
      <c r="I111" s="158"/>
      <c r="L111" s="154"/>
      <c r="M111" s="159"/>
      <c r="T111" s="160"/>
      <c r="AT111" s="155" t="s">
        <v>274</v>
      </c>
      <c r="AU111" s="155" t="s">
        <v>86</v>
      </c>
      <c r="AV111" s="12" t="s">
        <v>86</v>
      </c>
      <c r="AW111" s="12" t="s">
        <v>38</v>
      </c>
      <c r="AX111" s="12" t="s">
        <v>84</v>
      </c>
      <c r="AY111" s="155" t="s">
        <v>259</v>
      </c>
    </row>
    <row r="112" spans="2:65" s="1" customFormat="1" ht="16.5" customHeight="1">
      <c r="B112" s="33"/>
      <c r="C112" s="133" t="s">
        <v>266</v>
      </c>
      <c r="D112" s="133" t="s">
        <v>262</v>
      </c>
      <c r="E112" s="134" t="s">
        <v>292</v>
      </c>
      <c r="F112" s="135" t="s">
        <v>293</v>
      </c>
      <c r="G112" s="136" t="s">
        <v>294</v>
      </c>
      <c r="H112" s="137">
        <v>234.36500000000001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266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266</v>
      </c>
      <c r="BM112" s="145" t="s">
        <v>295</v>
      </c>
    </row>
    <row r="113" spans="2:65" s="1" customFormat="1">
      <c r="B113" s="33"/>
      <c r="D113" s="147" t="s">
        <v>268</v>
      </c>
      <c r="F113" s="148" t="s">
        <v>296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>
      <c r="B114" s="33"/>
      <c r="D114" s="151" t="s">
        <v>270</v>
      </c>
      <c r="F114" s="152" t="s">
        <v>297</v>
      </c>
      <c r="I114" s="149"/>
      <c r="L114" s="33"/>
      <c r="M114" s="150"/>
      <c r="T114" s="54"/>
      <c r="AT114" s="18" t="s">
        <v>270</v>
      </c>
      <c r="AU114" s="18" t="s">
        <v>86</v>
      </c>
    </row>
    <row r="115" spans="2:65" s="12" customFormat="1">
      <c r="B115" s="154"/>
      <c r="D115" s="147" t="s">
        <v>274</v>
      </c>
      <c r="E115" s="155" t="s">
        <v>75</v>
      </c>
      <c r="F115" s="156" t="s">
        <v>298</v>
      </c>
      <c r="H115" s="157">
        <v>234.36500000000001</v>
      </c>
      <c r="I115" s="158"/>
      <c r="L115" s="154"/>
      <c r="M115" s="159"/>
      <c r="T115" s="160"/>
      <c r="AT115" s="155" t="s">
        <v>274</v>
      </c>
      <c r="AU115" s="155" t="s">
        <v>86</v>
      </c>
      <c r="AV115" s="12" t="s">
        <v>86</v>
      </c>
      <c r="AW115" s="12" t="s">
        <v>38</v>
      </c>
      <c r="AX115" s="12" t="s">
        <v>84</v>
      </c>
      <c r="AY115" s="155" t="s">
        <v>259</v>
      </c>
    </row>
    <row r="116" spans="2:65" s="11" customFormat="1" ht="22.9" customHeight="1">
      <c r="B116" s="121"/>
      <c r="D116" s="122" t="s">
        <v>76</v>
      </c>
      <c r="E116" s="131" t="s">
        <v>84</v>
      </c>
      <c r="F116" s="131" t="s">
        <v>299</v>
      </c>
      <c r="I116" s="124"/>
      <c r="J116" s="132">
        <f>BK116</f>
        <v>0</v>
      </c>
      <c r="L116" s="121"/>
      <c r="M116" s="126"/>
      <c r="P116" s="127">
        <f>SUM(P117:P178)</f>
        <v>0</v>
      </c>
      <c r="R116" s="127">
        <f>SUM(R117:R178)</f>
        <v>1.5E-3</v>
      </c>
      <c r="T116" s="128">
        <f>SUM(T117:T178)</f>
        <v>116.4393</v>
      </c>
      <c r="AR116" s="122" t="s">
        <v>84</v>
      </c>
      <c r="AT116" s="129" t="s">
        <v>76</v>
      </c>
      <c r="AU116" s="129" t="s">
        <v>84</v>
      </c>
      <c r="AY116" s="122" t="s">
        <v>259</v>
      </c>
      <c r="BK116" s="130">
        <f>SUM(BK117:BK178)</f>
        <v>0</v>
      </c>
    </row>
    <row r="117" spans="2:65" s="1" customFormat="1" ht="16.5" customHeight="1">
      <c r="B117" s="33"/>
      <c r="C117" s="133" t="s">
        <v>300</v>
      </c>
      <c r="D117" s="133" t="s">
        <v>262</v>
      </c>
      <c r="E117" s="134" t="s">
        <v>301</v>
      </c>
      <c r="F117" s="135" t="s">
        <v>302</v>
      </c>
      <c r="G117" s="136" t="s">
        <v>287</v>
      </c>
      <c r="H117" s="137">
        <v>60.3</v>
      </c>
      <c r="I117" s="138"/>
      <c r="J117" s="139">
        <f>ROUND(I117*H117,2)</f>
        <v>0</v>
      </c>
      <c r="K117" s="140"/>
      <c r="L117" s="33"/>
      <c r="M117" s="141" t="s">
        <v>75</v>
      </c>
      <c r="N117" s="142" t="s">
        <v>47</v>
      </c>
      <c r="P117" s="143">
        <f>O117*H117</f>
        <v>0</v>
      </c>
      <c r="Q117" s="143">
        <v>0</v>
      </c>
      <c r="R117" s="143">
        <f>Q117*H117</f>
        <v>0</v>
      </c>
      <c r="S117" s="143">
        <v>0.255</v>
      </c>
      <c r="T117" s="144">
        <f>S117*H117</f>
        <v>15.3765</v>
      </c>
      <c r="AR117" s="145" t="s">
        <v>266</v>
      </c>
      <c r="AT117" s="145" t="s">
        <v>262</v>
      </c>
      <c r="AU117" s="145" t="s">
        <v>86</v>
      </c>
      <c r="AY117" s="18" t="s">
        <v>259</v>
      </c>
      <c r="BE117" s="146">
        <f>IF(N117="základní",J117,0)</f>
        <v>0</v>
      </c>
      <c r="BF117" s="146">
        <f>IF(N117="snížená",J117,0)</f>
        <v>0</v>
      </c>
      <c r="BG117" s="146">
        <f>IF(N117="zákl. přenesená",J117,0)</f>
        <v>0</v>
      </c>
      <c r="BH117" s="146">
        <f>IF(N117="sníž. přenesená",J117,0)</f>
        <v>0</v>
      </c>
      <c r="BI117" s="146">
        <f>IF(N117="nulová",J117,0)</f>
        <v>0</v>
      </c>
      <c r="BJ117" s="18" t="s">
        <v>84</v>
      </c>
      <c r="BK117" s="146">
        <f>ROUND(I117*H117,2)</f>
        <v>0</v>
      </c>
      <c r="BL117" s="18" t="s">
        <v>266</v>
      </c>
      <c r="BM117" s="145" t="s">
        <v>303</v>
      </c>
    </row>
    <row r="118" spans="2:65" s="1" customFormat="1">
      <c r="B118" s="33"/>
      <c r="D118" s="147" t="s">
        <v>268</v>
      </c>
      <c r="F118" s="148" t="s">
        <v>304</v>
      </c>
      <c r="I118" s="149"/>
      <c r="L118" s="33"/>
      <c r="M118" s="150"/>
      <c r="T118" s="54"/>
      <c r="AT118" s="18" t="s">
        <v>268</v>
      </c>
      <c r="AU118" s="18" t="s">
        <v>86</v>
      </c>
    </row>
    <row r="119" spans="2:65" s="1" customFormat="1">
      <c r="B119" s="33"/>
      <c r="D119" s="151" t="s">
        <v>270</v>
      </c>
      <c r="F119" s="152" t="s">
        <v>305</v>
      </c>
      <c r="I119" s="149"/>
      <c r="L119" s="33"/>
      <c r="M119" s="150"/>
      <c r="T119" s="54"/>
      <c r="AT119" s="18" t="s">
        <v>270</v>
      </c>
      <c r="AU119" s="18" t="s">
        <v>86</v>
      </c>
    </row>
    <row r="120" spans="2:65" s="14" customFormat="1">
      <c r="B120" s="168"/>
      <c r="D120" s="147" t="s">
        <v>274</v>
      </c>
      <c r="E120" s="169" t="s">
        <v>75</v>
      </c>
      <c r="F120" s="170" t="s">
        <v>306</v>
      </c>
      <c r="H120" s="169" t="s">
        <v>75</v>
      </c>
      <c r="I120" s="171"/>
      <c r="L120" s="168"/>
      <c r="M120" s="172"/>
      <c r="T120" s="173"/>
      <c r="AT120" s="169" t="s">
        <v>274</v>
      </c>
      <c r="AU120" s="169" t="s">
        <v>86</v>
      </c>
      <c r="AV120" s="14" t="s">
        <v>84</v>
      </c>
      <c r="AW120" s="14" t="s">
        <v>38</v>
      </c>
      <c r="AX120" s="14" t="s">
        <v>77</v>
      </c>
      <c r="AY120" s="169" t="s">
        <v>259</v>
      </c>
    </row>
    <row r="121" spans="2:65" s="14" customFormat="1">
      <c r="B121" s="168"/>
      <c r="D121" s="147" t="s">
        <v>274</v>
      </c>
      <c r="E121" s="169" t="s">
        <v>75</v>
      </c>
      <c r="F121" s="170" t="s">
        <v>307</v>
      </c>
      <c r="H121" s="169" t="s">
        <v>75</v>
      </c>
      <c r="I121" s="171"/>
      <c r="L121" s="168"/>
      <c r="M121" s="172"/>
      <c r="T121" s="173"/>
      <c r="AT121" s="169" t="s">
        <v>274</v>
      </c>
      <c r="AU121" s="169" t="s">
        <v>86</v>
      </c>
      <c r="AV121" s="14" t="s">
        <v>84</v>
      </c>
      <c r="AW121" s="14" t="s">
        <v>38</v>
      </c>
      <c r="AX121" s="14" t="s">
        <v>77</v>
      </c>
      <c r="AY121" s="169" t="s">
        <v>259</v>
      </c>
    </row>
    <row r="122" spans="2:65" s="12" customFormat="1">
      <c r="B122" s="154"/>
      <c r="D122" s="147" t="s">
        <v>274</v>
      </c>
      <c r="E122" s="155" t="s">
        <v>75</v>
      </c>
      <c r="F122" s="156" t="s">
        <v>308</v>
      </c>
      <c r="H122" s="157">
        <v>7.9</v>
      </c>
      <c r="I122" s="158"/>
      <c r="L122" s="154"/>
      <c r="M122" s="159"/>
      <c r="T122" s="160"/>
      <c r="AT122" s="155" t="s">
        <v>274</v>
      </c>
      <c r="AU122" s="155" t="s">
        <v>86</v>
      </c>
      <c r="AV122" s="12" t="s">
        <v>86</v>
      </c>
      <c r="AW122" s="12" t="s">
        <v>38</v>
      </c>
      <c r="AX122" s="12" t="s">
        <v>77</v>
      </c>
      <c r="AY122" s="155" t="s">
        <v>259</v>
      </c>
    </row>
    <row r="123" spans="2:65" s="14" customFormat="1">
      <c r="B123" s="168"/>
      <c r="D123" s="147" t="s">
        <v>274</v>
      </c>
      <c r="E123" s="169" t="s">
        <v>75</v>
      </c>
      <c r="F123" s="170" t="s">
        <v>309</v>
      </c>
      <c r="H123" s="169" t="s">
        <v>75</v>
      </c>
      <c r="I123" s="171"/>
      <c r="L123" s="168"/>
      <c r="M123" s="172"/>
      <c r="T123" s="173"/>
      <c r="AT123" s="169" t="s">
        <v>274</v>
      </c>
      <c r="AU123" s="169" t="s">
        <v>86</v>
      </c>
      <c r="AV123" s="14" t="s">
        <v>84</v>
      </c>
      <c r="AW123" s="14" t="s">
        <v>38</v>
      </c>
      <c r="AX123" s="14" t="s">
        <v>77</v>
      </c>
      <c r="AY123" s="169" t="s">
        <v>259</v>
      </c>
    </row>
    <row r="124" spans="2:65" s="12" customFormat="1">
      <c r="B124" s="154"/>
      <c r="D124" s="147" t="s">
        <v>274</v>
      </c>
      <c r="E124" s="155" t="s">
        <v>75</v>
      </c>
      <c r="F124" s="156" t="s">
        <v>310</v>
      </c>
      <c r="H124" s="157">
        <v>37</v>
      </c>
      <c r="I124" s="158"/>
      <c r="L124" s="154"/>
      <c r="M124" s="159"/>
      <c r="T124" s="160"/>
      <c r="AT124" s="155" t="s">
        <v>274</v>
      </c>
      <c r="AU124" s="155" t="s">
        <v>86</v>
      </c>
      <c r="AV124" s="12" t="s">
        <v>86</v>
      </c>
      <c r="AW124" s="12" t="s">
        <v>38</v>
      </c>
      <c r="AX124" s="12" t="s">
        <v>77</v>
      </c>
      <c r="AY124" s="155" t="s">
        <v>259</v>
      </c>
    </row>
    <row r="125" spans="2:65" s="14" customFormat="1">
      <c r="B125" s="168"/>
      <c r="D125" s="147" t="s">
        <v>274</v>
      </c>
      <c r="E125" s="169" t="s">
        <v>75</v>
      </c>
      <c r="F125" s="170" t="s">
        <v>311</v>
      </c>
      <c r="H125" s="169" t="s">
        <v>75</v>
      </c>
      <c r="I125" s="171"/>
      <c r="L125" s="168"/>
      <c r="M125" s="172"/>
      <c r="T125" s="173"/>
      <c r="AT125" s="169" t="s">
        <v>274</v>
      </c>
      <c r="AU125" s="169" t="s">
        <v>86</v>
      </c>
      <c r="AV125" s="14" t="s">
        <v>84</v>
      </c>
      <c r="AW125" s="14" t="s">
        <v>38</v>
      </c>
      <c r="AX125" s="14" t="s">
        <v>77</v>
      </c>
      <c r="AY125" s="169" t="s">
        <v>259</v>
      </c>
    </row>
    <row r="126" spans="2:65" s="12" customFormat="1">
      <c r="B126" s="154"/>
      <c r="D126" s="147" t="s">
        <v>274</v>
      </c>
      <c r="E126" s="155" t="s">
        <v>75</v>
      </c>
      <c r="F126" s="156" t="s">
        <v>312</v>
      </c>
      <c r="H126" s="157">
        <v>3.2</v>
      </c>
      <c r="I126" s="158"/>
      <c r="L126" s="154"/>
      <c r="M126" s="159"/>
      <c r="T126" s="160"/>
      <c r="AT126" s="155" t="s">
        <v>274</v>
      </c>
      <c r="AU126" s="155" t="s">
        <v>86</v>
      </c>
      <c r="AV126" s="12" t="s">
        <v>86</v>
      </c>
      <c r="AW126" s="12" t="s">
        <v>38</v>
      </c>
      <c r="AX126" s="12" t="s">
        <v>77</v>
      </c>
      <c r="AY126" s="155" t="s">
        <v>259</v>
      </c>
    </row>
    <row r="127" spans="2:65" s="12" customFormat="1">
      <c r="B127" s="154"/>
      <c r="D127" s="147" t="s">
        <v>274</v>
      </c>
      <c r="E127" s="155" t="s">
        <v>75</v>
      </c>
      <c r="F127" s="156" t="s">
        <v>313</v>
      </c>
      <c r="H127" s="157">
        <v>0.8</v>
      </c>
      <c r="I127" s="158"/>
      <c r="L127" s="154"/>
      <c r="M127" s="159"/>
      <c r="T127" s="160"/>
      <c r="AT127" s="155" t="s">
        <v>274</v>
      </c>
      <c r="AU127" s="155" t="s">
        <v>86</v>
      </c>
      <c r="AV127" s="12" t="s">
        <v>86</v>
      </c>
      <c r="AW127" s="12" t="s">
        <v>38</v>
      </c>
      <c r="AX127" s="12" t="s">
        <v>77</v>
      </c>
      <c r="AY127" s="155" t="s">
        <v>259</v>
      </c>
    </row>
    <row r="128" spans="2:65" s="12" customFormat="1">
      <c r="B128" s="154"/>
      <c r="D128" s="147" t="s">
        <v>274</v>
      </c>
      <c r="E128" s="155" t="s">
        <v>75</v>
      </c>
      <c r="F128" s="156" t="s">
        <v>314</v>
      </c>
      <c r="H128" s="157">
        <v>3.1</v>
      </c>
      <c r="I128" s="158"/>
      <c r="L128" s="154"/>
      <c r="M128" s="159"/>
      <c r="T128" s="160"/>
      <c r="AT128" s="155" t="s">
        <v>274</v>
      </c>
      <c r="AU128" s="155" t="s">
        <v>86</v>
      </c>
      <c r="AV128" s="12" t="s">
        <v>86</v>
      </c>
      <c r="AW128" s="12" t="s">
        <v>38</v>
      </c>
      <c r="AX128" s="12" t="s">
        <v>77</v>
      </c>
      <c r="AY128" s="155" t="s">
        <v>259</v>
      </c>
    </row>
    <row r="129" spans="2:65" s="12" customFormat="1">
      <c r="B129" s="154"/>
      <c r="D129" s="147" t="s">
        <v>274</v>
      </c>
      <c r="E129" s="155" t="s">
        <v>75</v>
      </c>
      <c r="F129" s="156" t="s">
        <v>315</v>
      </c>
      <c r="H129" s="157">
        <v>8.3000000000000007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3" customFormat="1">
      <c r="B130" s="161"/>
      <c r="D130" s="147" t="s">
        <v>274</v>
      </c>
      <c r="E130" s="162" t="s">
        <v>75</v>
      </c>
      <c r="F130" s="163" t="s">
        <v>277</v>
      </c>
      <c r="H130" s="164">
        <v>60.3</v>
      </c>
      <c r="I130" s="165"/>
      <c r="L130" s="161"/>
      <c r="M130" s="166"/>
      <c r="T130" s="167"/>
      <c r="AT130" s="162" t="s">
        <v>274</v>
      </c>
      <c r="AU130" s="162" t="s">
        <v>86</v>
      </c>
      <c r="AV130" s="13" t="s">
        <v>266</v>
      </c>
      <c r="AW130" s="13" t="s">
        <v>38</v>
      </c>
      <c r="AX130" s="13" t="s">
        <v>84</v>
      </c>
      <c r="AY130" s="162" t="s">
        <v>259</v>
      </c>
    </row>
    <row r="131" spans="2:65" s="1" customFormat="1" ht="16.5" customHeight="1">
      <c r="B131" s="33"/>
      <c r="C131" s="133" t="s">
        <v>316</v>
      </c>
      <c r="D131" s="133" t="s">
        <v>262</v>
      </c>
      <c r="E131" s="134" t="s">
        <v>317</v>
      </c>
      <c r="F131" s="135" t="s">
        <v>318</v>
      </c>
      <c r="G131" s="136" t="s">
        <v>287</v>
      </c>
      <c r="H131" s="137">
        <v>334.21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0.22</v>
      </c>
      <c r="T131" s="144">
        <f>S131*H131</f>
        <v>73.526200000000003</v>
      </c>
      <c r="AR131" s="145" t="s">
        <v>266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266</v>
      </c>
      <c r="BM131" s="145" t="s">
        <v>319</v>
      </c>
    </row>
    <row r="132" spans="2:65" s="1" customFormat="1">
      <c r="B132" s="33"/>
      <c r="D132" s="147" t="s">
        <v>268</v>
      </c>
      <c r="F132" s="148" t="s">
        <v>320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321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" customFormat="1">
      <c r="B134" s="33"/>
      <c r="D134" s="147" t="s">
        <v>272</v>
      </c>
      <c r="F134" s="153" t="s">
        <v>322</v>
      </c>
      <c r="I134" s="149"/>
      <c r="L134" s="33"/>
      <c r="M134" s="150"/>
      <c r="T134" s="54"/>
      <c r="AT134" s="18" t="s">
        <v>272</v>
      </c>
      <c r="AU134" s="18" t="s">
        <v>86</v>
      </c>
    </row>
    <row r="135" spans="2:65" s="1" customFormat="1" ht="16.5" customHeight="1">
      <c r="B135" s="33"/>
      <c r="C135" s="133" t="s">
        <v>323</v>
      </c>
      <c r="D135" s="133" t="s">
        <v>262</v>
      </c>
      <c r="E135" s="134" t="s">
        <v>324</v>
      </c>
      <c r="F135" s="135" t="s">
        <v>325</v>
      </c>
      <c r="G135" s="136" t="s">
        <v>287</v>
      </c>
      <c r="H135" s="137">
        <v>60.3</v>
      </c>
      <c r="I135" s="138"/>
      <c r="J135" s="139">
        <f>ROUND(I135*H135,2)</f>
        <v>0</v>
      </c>
      <c r="K135" s="140"/>
      <c r="L135" s="33"/>
      <c r="M135" s="141" t="s">
        <v>75</v>
      </c>
      <c r="N135" s="142" t="s">
        <v>47</v>
      </c>
      <c r="P135" s="143">
        <f>O135*H135</f>
        <v>0</v>
      </c>
      <c r="Q135" s="143">
        <v>0</v>
      </c>
      <c r="R135" s="143">
        <f>Q135*H135</f>
        <v>0</v>
      </c>
      <c r="S135" s="143">
        <v>0.28999999999999998</v>
      </c>
      <c r="T135" s="144">
        <f>S135*H135</f>
        <v>17.486999999999998</v>
      </c>
      <c r="AR135" s="145" t="s">
        <v>266</v>
      </c>
      <c r="AT135" s="145" t="s">
        <v>262</v>
      </c>
      <c r="AU135" s="145" t="s">
        <v>86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266</v>
      </c>
      <c r="BM135" s="145" t="s">
        <v>326</v>
      </c>
    </row>
    <row r="136" spans="2:65" s="1" customFormat="1">
      <c r="B136" s="33"/>
      <c r="D136" s="147" t="s">
        <v>268</v>
      </c>
      <c r="F136" s="148" t="s">
        <v>327</v>
      </c>
      <c r="I136" s="149"/>
      <c r="L136" s="33"/>
      <c r="M136" s="150"/>
      <c r="T136" s="54"/>
      <c r="AT136" s="18" t="s">
        <v>268</v>
      </c>
      <c r="AU136" s="18" t="s">
        <v>86</v>
      </c>
    </row>
    <row r="137" spans="2:65" s="1" customFormat="1">
      <c r="B137" s="33"/>
      <c r="D137" s="151" t="s">
        <v>270</v>
      </c>
      <c r="F137" s="152" t="s">
        <v>328</v>
      </c>
      <c r="I137" s="149"/>
      <c r="L137" s="33"/>
      <c r="M137" s="150"/>
      <c r="T137" s="54"/>
      <c r="AT137" s="18" t="s">
        <v>270</v>
      </c>
      <c r="AU137" s="18" t="s">
        <v>86</v>
      </c>
    </row>
    <row r="138" spans="2:65" s="1" customFormat="1">
      <c r="B138" s="33"/>
      <c r="D138" s="147" t="s">
        <v>272</v>
      </c>
      <c r="F138" s="153" t="s">
        <v>329</v>
      </c>
      <c r="I138" s="149"/>
      <c r="L138" s="33"/>
      <c r="M138" s="150"/>
      <c r="T138" s="54"/>
      <c r="AT138" s="18" t="s">
        <v>272</v>
      </c>
      <c r="AU138" s="18" t="s">
        <v>86</v>
      </c>
    </row>
    <row r="139" spans="2:65" s="1" customFormat="1" ht="16.5" customHeight="1">
      <c r="B139" s="33"/>
      <c r="C139" s="133" t="s">
        <v>330</v>
      </c>
      <c r="D139" s="133" t="s">
        <v>262</v>
      </c>
      <c r="E139" s="134" t="s">
        <v>331</v>
      </c>
      <c r="F139" s="135" t="s">
        <v>332</v>
      </c>
      <c r="G139" s="136" t="s">
        <v>333</v>
      </c>
      <c r="H139" s="137">
        <v>35.200000000000003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0.20499999999999999</v>
      </c>
      <c r="T139" s="144">
        <f>S139*H139</f>
        <v>7.2160000000000002</v>
      </c>
      <c r="AR139" s="145" t="s">
        <v>266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266</v>
      </c>
      <c r="BM139" s="145" t="s">
        <v>334</v>
      </c>
    </row>
    <row r="140" spans="2:65" s="1" customFormat="1">
      <c r="B140" s="33"/>
      <c r="D140" s="147" t="s">
        <v>268</v>
      </c>
      <c r="F140" s="148" t="s">
        <v>335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>
      <c r="B141" s="33"/>
      <c r="D141" s="151" t="s">
        <v>270</v>
      </c>
      <c r="F141" s="152" t="s">
        <v>336</v>
      </c>
      <c r="I141" s="149"/>
      <c r="L141" s="33"/>
      <c r="M141" s="150"/>
      <c r="T141" s="54"/>
      <c r="AT141" s="18" t="s">
        <v>270</v>
      </c>
      <c r="AU141" s="18" t="s">
        <v>86</v>
      </c>
    </row>
    <row r="142" spans="2:65" s="14" customFormat="1">
      <c r="B142" s="168"/>
      <c r="D142" s="147" t="s">
        <v>274</v>
      </c>
      <c r="E142" s="169" t="s">
        <v>75</v>
      </c>
      <c r="F142" s="170" t="s">
        <v>337</v>
      </c>
      <c r="H142" s="169" t="s">
        <v>75</v>
      </c>
      <c r="I142" s="171"/>
      <c r="L142" s="168"/>
      <c r="M142" s="172"/>
      <c r="T142" s="173"/>
      <c r="AT142" s="169" t="s">
        <v>274</v>
      </c>
      <c r="AU142" s="169" t="s">
        <v>86</v>
      </c>
      <c r="AV142" s="14" t="s">
        <v>84</v>
      </c>
      <c r="AW142" s="14" t="s">
        <v>38</v>
      </c>
      <c r="AX142" s="14" t="s">
        <v>77</v>
      </c>
      <c r="AY142" s="169" t="s">
        <v>259</v>
      </c>
    </row>
    <row r="143" spans="2:65" s="12" customFormat="1">
      <c r="B143" s="154"/>
      <c r="D143" s="147" t="s">
        <v>274</v>
      </c>
      <c r="E143" s="155" t="s">
        <v>75</v>
      </c>
      <c r="F143" s="156" t="s">
        <v>338</v>
      </c>
      <c r="H143" s="157">
        <v>35.200000000000003</v>
      </c>
      <c r="I143" s="158"/>
      <c r="L143" s="154"/>
      <c r="M143" s="159"/>
      <c r="T143" s="160"/>
      <c r="AT143" s="155" t="s">
        <v>274</v>
      </c>
      <c r="AU143" s="155" t="s">
        <v>86</v>
      </c>
      <c r="AV143" s="12" t="s">
        <v>86</v>
      </c>
      <c r="AW143" s="12" t="s">
        <v>38</v>
      </c>
      <c r="AX143" s="12" t="s">
        <v>84</v>
      </c>
      <c r="AY143" s="155" t="s">
        <v>259</v>
      </c>
    </row>
    <row r="144" spans="2:65" s="1" customFormat="1" ht="16.5" customHeight="1">
      <c r="B144" s="33"/>
      <c r="C144" s="133" t="s">
        <v>339</v>
      </c>
      <c r="D144" s="133" t="s">
        <v>262</v>
      </c>
      <c r="E144" s="134" t="s">
        <v>340</v>
      </c>
      <c r="F144" s="135" t="s">
        <v>341</v>
      </c>
      <c r="G144" s="136" t="s">
        <v>333</v>
      </c>
      <c r="H144" s="137">
        <v>24.64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0.115</v>
      </c>
      <c r="T144" s="144">
        <f>S144*H144</f>
        <v>2.8336000000000001</v>
      </c>
      <c r="AR144" s="145" t="s">
        <v>266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266</v>
      </c>
      <c r="BM144" s="145" t="s">
        <v>342</v>
      </c>
    </row>
    <row r="145" spans="2:65" s="1" customFormat="1">
      <c r="B145" s="33"/>
      <c r="D145" s="147" t="s">
        <v>268</v>
      </c>
      <c r="F145" s="148" t="s">
        <v>343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>
      <c r="B146" s="33"/>
      <c r="D146" s="151" t="s">
        <v>270</v>
      </c>
      <c r="F146" s="152" t="s">
        <v>344</v>
      </c>
      <c r="I146" s="149"/>
      <c r="L146" s="33"/>
      <c r="M146" s="150"/>
      <c r="T146" s="54"/>
      <c r="AT146" s="18" t="s">
        <v>270</v>
      </c>
      <c r="AU146" s="18" t="s">
        <v>86</v>
      </c>
    </row>
    <row r="147" spans="2:65" s="1" customFormat="1">
      <c r="B147" s="33"/>
      <c r="D147" s="147" t="s">
        <v>272</v>
      </c>
      <c r="F147" s="153" t="s">
        <v>345</v>
      </c>
      <c r="I147" s="149"/>
      <c r="L147" s="33"/>
      <c r="M147" s="150"/>
      <c r="T147" s="54"/>
      <c r="AT147" s="18" t="s">
        <v>272</v>
      </c>
      <c r="AU147" s="18" t="s">
        <v>86</v>
      </c>
    </row>
    <row r="148" spans="2:65" s="14" customFormat="1">
      <c r="B148" s="168"/>
      <c r="D148" s="147" t="s">
        <v>274</v>
      </c>
      <c r="E148" s="169" t="s">
        <v>75</v>
      </c>
      <c r="F148" s="170" t="s">
        <v>346</v>
      </c>
      <c r="H148" s="169" t="s">
        <v>75</v>
      </c>
      <c r="I148" s="171"/>
      <c r="L148" s="168"/>
      <c r="M148" s="172"/>
      <c r="T148" s="173"/>
      <c r="AT148" s="169" t="s">
        <v>274</v>
      </c>
      <c r="AU148" s="169" t="s">
        <v>86</v>
      </c>
      <c r="AV148" s="14" t="s">
        <v>84</v>
      </c>
      <c r="AW148" s="14" t="s">
        <v>38</v>
      </c>
      <c r="AX148" s="14" t="s">
        <v>77</v>
      </c>
      <c r="AY148" s="169" t="s">
        <v>259</v>
      </c>
    </row>
    <row r="149" spans="2:65" s="12" customFormat="1">
      <c r="B149" s="154"/>
      <c r="D149" s="147" t="s">
        <v>274</v>
      </c>
      <c r="E149" s="155" t="s">
        <v>75</v>
      </c>
      <c r="F149" s="156" t="s">
        <v>347</v>
      </c>
      <c r="H149" s="157">
        <v>24.64</v>
      </c>
      <c r="I149" s="158"/>
      <c r="L149" s="154"/>
      <c r="M149" s="159"/>
      <c r="T149" s="160"/>
      <c r="AT149" s="155" t="s">
        <v>274</v>
      </c>
      <c r="AU149" s="155" t="s">
        <v>86</v>
      </c>
      <c r="AV149" s="12" t="s">
        <v>86</v>
      </c>
      <c r="AW149" s="12" t="s">
        <v>38</v>
      </c>
      <c r="AX149" s="12" t="s">
        <v>84</v>
      </c>
      <c r="AY149" s="155" t="s">
        <v>259</v>
      </c>
    </row>
    <row r="150" spans="2:65" s="1" customFormat="1" ht="16.5" customHeight="1">
      <c r="B150" s="33"/>
      <c r="C150" s="133" t="s">
        <v>348</v>
      </c>
      <c r="D150" s="133" t="s">
        <v>262</v>
      </c>
      <c r="E150" s="134" t="s">
        <v>349</v>
      </c>
      <c r="F150" s="135" t="s">
        <v>350</v>
      </c>
      <c r="G150" s="136" t="s">
        <v>287</v>
      </c>
      <c r="H150" s="137">
        <v>50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266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266</v>
      </c>
      <c r="BM150" s="145" t="s">
        <v>351</v>
      </c>
    </row>
    <row r="151" spans="2:65" s="1" customFormat="1">
      <c r="B151" s="33"/>
      <c r="D151" s="147" t="s">
        <v>268</v>
      </c>
      <c r="F151" s="148" t="s">
        <v>352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>
      <c r="B152" s="33"/>
      <c r="D152" s="151" t="s">
        <v>270</v>
      </c>
      <c r="F152" s="152" t="s">
        <v>353</v>
      </c>
      <c r="I152" s="149"/>
      <c r="L152" s="33"/>
      <c r="M152" s="150"/>
      <c r="T152" s="54"/>
      <c r="AT152" s="18" t="s">
        <v>270</v>
      </c>
      <c r="AU152" s="18" t="s">
        <v>86</v>
      </c>
    </row>
    <row r="153" spans="2:65" s="1" customFormat="1">
      <c r="B153" s="33"/>
      <c r="D153" s="147" t="s">
        <v>272</v>
      </c>
      <c r="F153" s="153" t="s">
        <v>354</v>
      </c>
      <c r="I153" s="149"/>
      <c r="L153" s="33"/>
      <c r="M153" s="150"/>
      <c r="T153" s="54"/>
      <c r="AT153" s="18" t="s">
        <v>272</v>
      </c>
      <c r="AU153" s="18" t="s">
        <v>86</v>
      </c>
    </row>
    <row r="154" spans="2:65" s="1" customFormat="1" ht="21.75" customHeight="1">
      <c r="B154" s="33"/>
      <c r="C154" s="133" t="s">
        <v>355</v>
      </c>
      <c r="D154" s="133" t="s">
        <v>262</v>
      </c>
      <c r="E154" s="134" t="s">
        <v>356</v>
      </c>
      <c r="F154" s="135" t="s">
        <v>357</v>
      </c>
      <c r="G154" s="136" t="s">
        <v>265</v>
      </c>
      <c r="H154" s="137">
        <v>63.05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266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266</v>
      </c>
      <c r="BM154" s="145" t="s">
        <v>358</v>
      </c>
    </row>
    <row r="155" spans="2:65" s="1" customFormat="1">
      <c r="B155" s="33"/>
      <c r="D155" s="147" t="s">
        <v>268</v>
      </c>
      <c r="F155" s="148" t="s">
        <v>359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>
      <c r="B156" s="33"/>
      <c r="D156" s="151" t="s">
        <v>270</v>
      </c>
      <c r="F156" s="152" t="s">
        <v>360</v>
      </c>
      <c r="I156" s="149"/>
      <c r="L156" s="33"/>
      <c r="M156" s="150"/>
      <c r="T156" s="54"/>
      <c r="AT156" s="18" t="s">
        <v>270</v>
      </c>
      <c r="AU156" s="18" t="s">
        <v>86</v>
      </c>
    </row>
    <row r="157" spans="2:65" s="14" customFormat="1">
      <c r="B157" s="168"/>
      <c r="D157" s="147" t="s">
        <v>274</v>
      </c>
      <c r="E157" s="169" t="s">
        <v>75</v>
      </c>
      <c r="F157" s="170" t="s">
        <v>306</v>
      </c>
      <c r="H157" s="169" t="s">
        <v>75</v>
      </c>
      <c r="I157" s="171"/>
      <c r="L157" s="168"/>
      <c r="M157" s="172"/>
      <c r="T157" s="173"/>
      <c r="AT157" s="169" t="s">
        <v>274</v>
      </c>
      <c r="AU157" s="169" t="s">
        <v>86</v>
      </c>
      <c r="AV157" s="14" t="s">
        <v>84</v>
      </c>
      <c r="AW157" s="14" t="s">
        <v>38</v>
      </c>
      <c r="AX157" s="14" t="s">
        <v>77</v>
      </c>
      <c r="AY157" s="169" t="s">
        <v>259</v>
      </c>
    </row>
    <row r="158" spans="2:65" s="14" customFormat="1">
      <c r="B158" s="168"/>
      <c r="D158" s="147" t="s">
        <v>274</v>
      </c>
      <c r="E158" s="169" t="s">
        <v>75</v>
      </c>
      <c r="F158" s="170" t="s">
        <v>361</v>
      </c>
      <c r="H158" s="169" t="s">
        <v>75</v>
      </c>
      <c r="I158" s="171"/>
      <c r="L158" s="168"/>
      <c r="M158" s="172"/>
      <c r="T158" s="173"/>
      <c r="AT158" s="169" t="s">
        <v>274</v>
      </c>
      <c r="AU158" s="169" t="s">
        <v>86</v>
      </c>
      <c r="AV158" s="14" t="s">
        <v>84</v>
      </c>
      <c r="AW158" s="14" t="s">
        <v>38</v>
      </c>
      <c r="AX158" s="14" t="s">
        <v>77</v>
      </c>
      <c r="AY158" s="169" t="s">
        <v>259</v>
      </c>
    </row>
    <row r="159" spans="2:65" s="12" customFormat="1">
      <c r="B159" s="154"/>
      <c r="D159" s="147" t="s">
        <v>274</v>
      </c>
      <c r="E159" s="155" t="s">
        <v>75</v>
      </c>
      <c r="F159" s="156" t="s">
        <v>362</v>
      </c>
      <c r="H159" s="157">
        <v>-5</v>
      </c>
      <c r="I159" s="158"/>
      <c r="L159" s="154"/>
      <c r="M159" s="159"/>
      <c r="T159" s="160"/>
      <c r="AT159" s="155" t="s">
        <v>274</v>
      </c>
      <c r="AU159" s="155" t="s">
        <v>86</v>
      </c>
      <c r="AV159" s="12" t="s">
        <v>86</v>
      </c>
      <c r="AW159" s="12" t="s">
        <v>38</v>
      </c>
      <c r="AX159" s="12" t="s">
        <v>77</v>
      </c>
      <c r="AY159" s="155" t="s">
        <v>259</v>
      </c>
    </row>
    <row r="160" spans="2:65" s="12" customFormat="1">
      <c r="B160" s="154"/>
      <c r="D160" s="147" t="s">
        <v>274</v>
      </c>
      <c r="E160" s="155" t="s">
        <v>75</v>
      </c>
      <c r="F160" s="156" t="s">
        <v>363</v>
      </c>
      <c r="H160" s="157">
        <v>52.3</v>
      </c>
      <c r="I160" s="158"/>
      <c r="L160" s="154"/>
      <c r="M160" s="159"/>
      <c r="T160" s="160"/>
      <c r="AT160" s="155" t="s">
        <v>274</v>
      </c>
      <c r="AU160" s="155" t="s">
        <v>86</v>
      </c>
      <c r="AV160" s="12" t="s">
        <v>86</v>
      </c>
      <c r="AW160" s="12" t="s">
        <v>38</v>
      </c>
      <c r="AX160" s="12" t="s">
        <v>77</v>
      </c>
      <c r="AY160" s="155" t="s">
        <v>259</v>
      </c>
    </row>
    <row r="161" spans="2:65" s="14" customFormat="1">
      <c r="B161" s="168"/>
      <c r="D161" s="147" t="s">
        <v>274</v>
      </c>
      <c r="E161" s="169" t="s">
        <v>75</v>
      </c>
      <c r="F161" s="170" t="s">
        <v>364</v>
      </c>
      <c r="H161" s="169" t="s">
        <v>75</v>
      </c>
      <c r="I161" s="171"/>
      <c r="L161" s="168"/>
      <c r="M161" s="172"/>
      <c r="T161" s="173"/>
      <c r="AT161" s="169" t="s">
        <v>274</v>
      </c>
      <c r="AU161" s="169" t="s">
        <v>86</v>
      </c>
      <c r="AV161" s="14" t="s">
        <v>84</v>
      </c>
      <c r="AW161" s="14" t="s">
        <v>38</v>
      </c>
      <c r="AX161" s="14" t="s">
        <v>77</v>
      </c>
      <c r="AY161" s="169" t="s">
        <v>259</v>
      </c>
    </row>
    <row r="162" spans="2:65" s="12" customFormat="1">
      <c r="B162" s="154"/>
      <c r="D162" s="147" t="s">
        <v>274</v>
      </c>
      <c r="E162" s="155" t="s">
        <v>75</v>
      </c>
      <c r="F162" s="156" t="s">
        <v>365</v>
      </c>
      <c r="H162" s="157">
        <v>15.75</v>
      </c>
      <c r="I162" s="158"/>
      <c r="L162" s="154"/>
      <c r="M162" s="159"/>
      <c r="T162" s="160"/>
      <c r="AT162" s="155" t="s">
        <v>274</v>
      </c>
      <c r="AU162" s="155" t="s">
        <v>86</v>
      </c>
      <c r="AV162" s="12" t="s">
        <v>86</v>
      </c>
      <c r="AW162" s="12" t="s">
        <v>38</v>
      </c>
      <c r="AX162" s="12" t="s">
        <v>77</v>
      </c>
      <c r="AY162" s="155" t="s">
        <v>259</v>
      </c>
    </row>
    <row r="163" spans="2:65" s="13" customFormat="1">
      <c r="B163" s="161"/>
      <c r="D163" s="147" t="s">
        <v>274</v>
      </c>
      <c r="E163" s="162" t="s">
        <v>75</v>
      </c>
      <c r="F163" s="163" t="s">
        <v>277</v>
      </c>
      <c r="H163" s="164">
        <v>63.05</v>
      </c>
      <c r="I163" s="165"/>
      <c r="L163" s="161"/>
      <c r="M163" s="166"/>
      <c r="T163" s="167"/>
      <c r="AT163" s="162" t="s">
        <v>274</v>
      </c>
      <c r="AU163" s="162" t="s">
        <v>86</v>
      </c>
      <c r="AV163" s="13" t="s">
        <v>266</v>
      </c>
      <c r="AW163" s="13" t="s">
        <v>38</v>
      </c>
      <c r="AX163" s="13" t="s">
        <v>84</v>
      </c>
      <c r="AY163" s="162" t="s">
        <v>259</v>
      </c>
    </row>
    <row r="164" spans="2:65" s="1" customFormat="1" ht="16.5" customHeight="1">
      <c r="B164" s="33"/>
      <c r="C164" s="133" t="s">
        <v>8</v>
      </c>
      <c r="D164" s="133" t="s">
        <v>262</v>
      </c>
      <c r="E164" s="134" t="s">
        <v>366</v>
      </c>
      <c r="F164" s="135" t="s">
        <v>367</v>
      </c>
      <c r="G164" s="136" t="s">
        <v>287</v>
      </c>
      <c r="H164" s="137">
        <v>50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266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266</v>
      </c>
      <c r="BM164" s="145" t="s">
        <v>368</v>
      </c>
    </row>
    <row r="165" spans="2:65" s="1" customFormat="1">
      <c r="B165" s="33"/>
      <c r="D165" s="147" t="s">
        <v>268</v>
      </c>
      <c r="F165" s="148" t="s">
        <v>369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>
      <c r="B166" s="33"/>
      <c r="D166" s="151" t="s">
        <v>270</v>
      </c>
      <c r="F166" s="152" t="s">
        <v>370</v>
      </c>
      <c r="I166" s="149"/>
      <c r="L166" s="33"/>
      <c r="M166" s="150"/>
      <c r="T166" s="54"/>
      <c r="AT166" s="18" t="s">
        <v>270</v>
      </c>
      <c r="AU166" s="18" t="s">
        <v>86</v>
      </c>
    </row>
    <row r="167" spans="2:65" s="1" customFormat="1">
      <c r="B167" s="33"/>
      <c r="D167" s="147" t="s">
        <v>272</v>
      </c>
      <c r="F167" s="153" t="s">
        <v>371</v>
      </c>
      <c r="I167" s="149"/>
      <c r="L167" s="33"/>
      <c r="M167" s="150"/>
      <c r="T167" s="54"/>
      <c r="AT167" s="18" t="s">
        <v>272</v>
      </c>
      <c r="AU167" s="18" t="s">
        <v>86</v>
      </c>
    </row>
    <row r="168" spans="2:65" s="1" customFormat="1" ht="16.5" customHeight="1">
      <c r="B168" s="33"/>
      <c r="C168" s="133" t="s">
        <v>372</v>
      </c>
      <c r="D168" s="133" t="s">
        <v>262</v>
      </c>
      <c r="E168" s="134" t="s">
        <v>373</v>
      </c>
      <c r="F168" s="135" t="s">
        <v>374</v>
      </c>
      <c r="G168" s="136" t="s">
        <v>287</v>
      </c>
      <c r="H168" s="137">
        <v>50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266</v>
      </c>
      <c r="AT168" s="145" t="s">
        <v>262</v>
      </c>
      <c r="AU168" s="145" t="s">
        <v>86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266</v>
      </c>
      <c r="BM168" s="145" t="s">
        <v>375</v>
      </c>
    </row>
    <row r="169" spans="2:65" s="1" customFormat="1">
      <c r="B169" s="33"/>
      <c r="D169" s="147" t="s">
        <v>268</v>
      </c>
      <c r="F169" s="148" t="s">
        <v>376</v>
      </c>
      <c r="I169" s="149"/>
      <c r="L169" s="33"/>
      <c r="M169" s="150"/>
      <c r="T169" s="54"/>
      <c r="AT169" s="18" t="s">
        <v>268</v>
      </c>
      <c r="AU169" s="18" t="s">
        <v>86</v>
      </c>
    </row>
    <row r="170" spans="2:65" s="1" customFormat="1">
      <c r="B170" s="33"/>
      <c r="D170" s="151" t="s">
        <v>270</v>
      </c>
      <c r="F170" s="152" t="s">
        <v>377</v>
      </c>
      <c r="I170" s="149"/>
      <c r="L170" s="33"/>
      <c r="M170" s="150"/>
      <c r="T170" s="54"/>
      <c r="AT170" s="18" t="s">
        <v>270</v>
      </c>
      <c r="AU170" s="18" t="s">
        <v>86</v>
      </c>
    </row>
    <row r="171" spans="2:65" s="1" customFormat="1" ht="16.5" customHeight="1">
      <c r="B171" s="33"/>
      <c r="C171" s="133" t="s">
        <v>378</v>
      </c>
      <c r="D171" s="133" t="s">
        <v>262</v>
      </c>
      <c r="E171" s="134" t="s">
        <v>379</v>
      </c>
      <c r="F171" s="135" t="s">
        <v>380</v>
      </c>
      <c r="G171" s="136" t="s">
        <v>265</v>
      </c>
      <c r="H171" s="137">
        <v>0.5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266</v>
      </c>
      <c r="AT171" s="145" t="s">
        <v>262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266</v>
      </c>
      <c r="BM171" s="145" t="s">
        <v>381</v>
      </c>
    </row>
    <row r="172" spans="2:65" s="1" customFormat="1">
      <c r="B172" s="33"/>
      <c r="D172" s="147" t="s">
        <v>268</v>
      </c>
      <c r="F172" s="148" t="s">
        <v>382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>
      <c r="B173" s="33"/>
      <c r="D173" s="151" t="s">
        <v>270</v>
      </c>
      <c r="F173" s="152" t="s">
        <v>383</v>
      </c>
      <c r="I173" s="149"/>
      <c r="L173" s="33"/>
      <c r="M173" s="150"/>
      <c r="T173" s="54"/>
      <c r="AT173" s="18" t="s">
        <v>270</v>
      </c>
      <c r="AU173" s="18" t="s">
        <v>86</v>
      </c>
    </row>
    <row r="174" spans="2:65" s="1" customFormat="1">
      <c r="B174" s="33"/>
      <c r="D174" s="147" t="s">
        <v>272</v>
      </c>
      <c r="F174" s="153" t="s">
        <v>384</v>
      </c>
      <c r="I174" s="149"/>
      <c r="L174" s="33"/>
      <c r="M174" s="150"/>
      <c r="T174" s="54"/>
      <c r="AT174" s="18" t="s">
        <v>272</v>
      </c>
      <c r="AU174" s="18" t="s">
        <v>86</v>
      </c>
    </row>
    <row r="175" spans="2:65" s="12" customFormat="1">
      <c r="B175" s="154"/>
      <c r="D175" s="147" t="s">
        <v>274</v>
      </c>
      <c r="E175" s="155" t="s">
        <v>75</v>
      </c>
      <c r="F175" s="156" t="s">
        <v>385</v>
      </c>
      <c r="H175" s="157">
        <v>0.5</v>
      </c>
      <c r="I175" s="158"/>
      <c r="L175" s="154"/>
      <c r="M175" s="159"/>
      <c r="T175" s="160"/>
      <c r="AT175" s="155" t="s">
        <v>274</v>
      </c>
      <c r="AU175" s="155" t="s">
        <v>86</v>
      </c>
      <c r="AV175" s="12" t="s">
        <v>86</v>
      </c>
      <c r="AW175" s="12" t="s">
        <v>38</v>
      </c>
      <c r="AX175" s="12" t="s">
        <v>84</v>
      </c>
      <c r="AY175" s="155" t="s">
        <v>259</v>
      </c>
    </row>
    <row r="176" spans="2:65" s="1" customFormat="1" ht="16.5" customHeight="1">
      <c r="B176" s="33"/>
      <c r="C176" s="174" t="s">
        <v>386</v>
      </c>
      <c r="D176" s="174" t="s">
        <v>387</v>
      </c>
      <c r="E176" s="175" t="s">
        <v>388</v>
      </c>
      <c r="F176" s="176" t="s">
        <v>389</v>
      </c>
      <c r="G176" s="177" t="s">
        <v>390</v>
      </c>
      <c r="H176" s="178">
        <v>1.5</v>
      </c>
      <c r="I176" s="179"/>
      <c r="J176" s="180">
        <f>ROUND(I176*H176,2)</f>
        <v>0</v>
      </c>
      <c r="K176" s="181"/>
      <c r="L176" s="182"/>
      <c r="M176" s="183" t="s">
        <v>75</v>
      </c>
      <c r="N176" s="184" t="s">
        <v>47</v>
      </c>
      <c r="P176" s="143">
        <f>O176*H176</f>
        <v>0</v>
      </c>
      <c r="Q176" s="143">
        <v>1E-3</v>
      </c>
      <c r="R176" s="143">
        <f>Q176*H176</f>
        <v>1.5E-3</v>
      </c>
      <c r="S176" s="143">
        <v>0</v>
      </c>
      <c r="T176" s="144">
        <f>S176*H176</f>
        <v>0</v>
      </c>
      <c r="AR176" s="145" t="s">
        <v>330</v>
      </c>
      <c r="AT176" s="145" t="s">
        <v>387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266</v>
      </c>
      <c r="BM176" s="145" t="s">
        <v>391</v>
      </c>
    </row>
    <row r="177" spans="2:65" s="1" customFormat="1">
      <c r="B177" s="33"/>
      <c r="D177" s="147" t="s">
        <v>268</v>
      </c>
      <c r="F177" s="148" t="s">
        <v>389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2" customFormat="1">
      <c r="B178" s="154"/>
      <c r="D178" s="147" t="s">
        <v>274</v>
      </c>
      <c r="E178" s="155" t="s">
        <v>75</v>
      </c>
      <c r="F178" s="156" t="s">
        <v>392</v>
      </c>
      <c r="H178" s="157">
        <v>1.5</v>
      </c>
      <c r="I178" s="158"/>
      <c r="L178" s="154"/>
      <c r="M178" s="159"/>
      <c r="T178" s="160"/>
      <c r="AT178" s="155" t="s">
        <v>274</v>
      </c>
      <c r="AU178" s="155" t="s">
        <v>86</v>
      </c>
      <c r="AV178" s="12" t="s">
        <v>86</v>
      </c>
      <c r="AW178" s="12" t="s">
        <v>38</v>
      </c>
      <c r="AX178" s="12" t="s">
        <v>84</v>
      </c>
      <c r="AY178" s="155" t="s">
        <v>259</v>
      </c>
    </row>
    <row r="179" spans="2:65" s="11" customFormat="1" ht="22.9" customHeight="1">
      <c r="B179" s="121"/>
      <c r="D179" s="122" t="s">
        <v>76</v>
      </c>
      <c r="E179" s="131" t="s">
        <v>393</v>
      </c>
      <c r="F179" s="131" t="s">
        <v>394</v>
      </c>
      <c r="I179" s="124"/>
      <c r="J179" s="132">
        <f>BK179</f>
        <v>0</v>
      </c>
      <c r="L179" s="121"/>
      <c r="M179" s="126"/>
      <c r="P179" s="127">
        <f>SUM(P180:P200)</f>
        <v>0</v>
      </c>
      <c r="R179" s="127">
        <f>SUM(R180:R200)</f>
        <v>4.5502755999999991E-2</v>
      </c>
      <c r="T179" s="128">
        <f>SUM(T180:T200)</f>
        <v>80.813400000000001</v>
      </c>
      <c r="AR179" s="122" t="s">
        <v>84</v>
      </c>
      <c r="AT179" s="129" t="s">
        <v>76</v>
      </c>
      <c r="AU179" s="129" t="s">
        <v>84</v>
      </c>
      <c r="AY179" s="122" t="s">
        <v>259</v>
      </c>
      <c r="BK179" s="130">
        <f>SUM(BK180:BK200)</f>
        <v>0</v>
      </c>
    </row>
    <row r="180" spans="2:65" s="1" customFormat="1" ht="21.75" customHeight="1">
      <c r="B180" s="33"/>
      <c r="C180" s="133" t="s">
        <v>393</v>
      </c>
      <c r="D180" s="133" t="s">
        <v>262</v>
      </c>
      <c r="E180" s="134" t="s">
        <v>395</v>
      </c>
      <c r="F180" s="135" t="s">
        <v>396</v>
      </c>
      <c r="G180" s="136" t="s">
        <v>287</v>
      </c>
      <c r="H180" s="137">
        <v>334.21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1.2999999999999999E-4</v>
      </c>
      <c r="R180" s="143">
        <f>Q180*H180</f>
        <v>4.3447299999999994E-2</v>
      </c>
      <c r="S180" s="143">
        <v>0.23</v>
      </c>
      <c r="T180" s="144">
        <f>S180*H180</f>
        <v>76.868300000000005</v>
      </c>
      <c r="AR180" s="145" t="s">
        <v>266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266</v>
      </c>
      <c r="BM180" s="145" t="s">
        <v>397</v>
      </c>
    </row>
    <row r="181" spans="2:65" s="1" customFormat="1">
      <c r="B181" s="33"/>
      <c r="D181" s="147" t="s">
        <v>268</v>
      </c>
      <c r="F181" s="148" t="s">
        <v>398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>
      <c r="B182" s="33"/>
      <c r="D182" s="151" t="s">
        <v>270</v>
      </c>
      <c r="F182" s="152" t="s">
        <v>399</v>
      </c>
      <c r="I182" s="149"/>
      <c r="L182" s="33"/>
      <c r="M182" s="150"/>
      <c r="T182" s="54"/>
      <c r="AT182" s="18" t="s">
        <v>270</v>
      </c>
      <c r="AU182" s="18" t="s">
        <v>86</v>
      </c>
    </row>
    <row r="183" spans="2:65" s="14" customFormat="1">
      <c r="B183" s="168"/>
      <c r="D183" s="147" t="s">
        <v>274</v>
      </c>
      <c r="E183" s="169" t="s">
        <v>75</v>
      </c>
      <c r="F183" s="170" t="s">
        <v>306</v>
      </c>
      <c r="H183" s="169" t="s">
        <v>75</v>
      </c>
      <c r="I183" s="171"/>
      <c r="L183" s="168"/>
      <c r="M183" s="172"/>
      <c r="T183" s="173"/>
      <c r="AT183" s="169" t="s">
        <v>274</v>
      </c>
      <c r="AU183" s="169" t="s">
        <v>86</v>
      </c>
      <c r="AV183" s="14" t="s">
        <v>84</v>
      </c>
      <c r="AW183" s="14" t="s">
        <v>38</v>
      </c>
      <c r="AX183" s="14" t="s">
        <v>77</v>
      </c>
      <c r="AY183" s="169" t="s">
        <v>259</v>
      </c>
    </row>
    <row r="184" spans="2:65" s="14" customFormat="1">
      <c r="B184" s="168"/>
      <c r="D184" s="147" t="s">
        <v>274</v>
      </c>
      <c r="E184" s="169" t="s">
        <v>75</v>
      </c>
      <c r="F184" s="170" t="s">
        <v>400</v>
      </c>
      <c r="H184" s="169" t="s">
        <v>75</v>
      </c>
      <c r="I184" s="171"/>
      <c r="L184" s="168"/>
      <c r="M184" s="172"/>
      <c r="T184" s="173"/>
      <c r="AT184" s="169" t="s">
        <v>274</v>
      </c>
      <c r="AU184" s="169" t="s">
        <v>86</v>
      </c>
      <c r="AV184" s="14" t="s">
        <v>84</v>
      </c>
      <c r="AW184" s="14" t="s">
        <v>38</v>
      </c>
      <c r="AX184" s="14" t="s">
        <v>77</v>
      </c>
      <c r="AY184" s="169" t="s">
        <v>259</v>
      </c>
    </row>
    <row r="185" spans="2:65" s="12" customFormat="1">
      <c r="B185" s="154"/>
      <c r="D185" s="147" t="s">
        <v>274</v>
      </c>
      <c r="E185" s="155" t="s">
        <v>75</v>
      </c>
      <c r="F185" s="156" t="s">
        <v>401</v>
      </c>
      <c r="H185" s="157">
        <v>17.5</v>
      </c>
      <c r="I185" s="158"/>
      <c r="L185" s="154"/>
      <c r="M185" s="159"/>
      <c r="T185" s="160"/>
      <c r="AT185" s="155" t="s">
        <v>274</v>
      </c>
      <c r="AU185" s="155" t="s">
        <v>86</v>
      </c>
      <c r="AV185" s="12" t="s">
        <v>86</v>
      </c>
      <c r="AW185" s="12" t="s">
        <v>38</v>
      </c>
      <c r="AX185" s="12" t="s">
        <v>77</v>
      </c>
      <c r="AY185" s="155" t="s">
        <v>259</v>
      </c>
    </row>
    <row r="186" spans="2:65" s="14" customFormat="1">
      <c r="B186" s="168"/>
      <c r="D186" s="147" t="s">
        <v>274</v>
      </c>
      <c r="E186" s="169" t="s">
        <v>75</v>
      </c>
      <c r="F186" s="170" t="s">
        <v>402</v>
      </c>
      <c r="H186" s="169" t="s">
        <v>75</v>
      </c>
      <c r="I186" s="171"/>
      <c r="L186" s="168"/>
      <c r="M186" s="172"/>
      <c r="T186" s="173"/>
      <c r="AT186" s="169" t="s">
        <v>274</v>
      </c>
      <c r="AU186" s="169" t="s">
        <v>86</v>
      </c>
      <c r="AV186" s="14" t="s">
        <v>84</v>
      </c>
      <c r="AW186" s="14" t="s">
        <v>38</v>
      </c>
      <c r="AX186" s="14" t="s">
        <v>77</v>
      </c>
      <c r="AY186" s="169" t="s">
        <v>259</v>
      </c>
    </row>
    <row r="187" spans="2:65" s="12" customFormat="1">
      <c r="B187" s="154"/>
      <c r="D187" s="147" t="s">
        <v>274</v>
      </c>
      <c r="E187" s="155" t="s">
        <v>75</v>
      </c>
      <c r="F187" s="156" t="s">
        <v>403</v>
      </c>
      <c r="H187" s="157">
        <v>82.71</v>
      </c>
      <c r="I187" s="158"/>
      <c r="L187" s="154"/>
      <c r="M187" s="159"/>
      <c r="T187" s="160"/>
      <c r="AT187" s="155" t="s">
        <v>274</v>
      </c>
      <c r="AU187" s="155" t="s">
        <v>86</v>
      </c>
      <c r="AV187" s="12" t="s">
        <v>86</v>
      </c>
      <c r="AW187" s="12" t="s">
        <v>38</v>
      </c>
      <c r="AX187" s="12" t="s">
        <v>77</v>
      </c>
      <c r="AY187" s="155" t="s">
        <v>259</v>
      </c>
    </row>
    <row r="188" spans="2:65" s="14" customFormat="1">
      <c r="B188" s="168"/>
      <c r="D188" s="147" t="s">
        <v>274</v>
      </c>
      <c r="E188" s="169" t="s">
        <v>75</v>
      </c>
      <c r="F188" s="170" t="s">
        <v>404</v>
      </c>
      <c r="H188" s="169" t="s">
        <v>75</v>
      </c>
      <c r="I188" s="171"/>
      <c r="L188" s="168"/>
      <c r="M188" s="172"/>
      <c r="T188" s="173"/>
      <c r="AT188" s="169" t="s">
        <v>274</v>
      </c>
      <c r="AU188" s="169" t="s">
        <v>86</v>
      </c>
      <c r="AV188" s="14" t="s">
        <v>84</v>
      </c>
      <c r="AW188" s="14" t="s">
        <v>38</v>
      </c>
      <c r="AX188" s="14" t="s">
        <v>77</v>
      </c>
      <c r="AY188" s="169" t="s">
        <v>259</v>
      </c>
    </row>
    <row r="189" spans="2:65" s="12" customFormat="1">
      <c r="B189" s="154"/>
      <c r="D189" s="147" t="s">
        <v>274</v>
      </c>
      <c r="E189" s="155" t="s">
        <v>75</v>
      </c>
      <c r="F189" s="156" t="s">
        <v>405</v>
      </c>
      <c r="H189" s="157">
        <v>234</v>
      </c>
      <c r="I189" s="158"/>
      <c r="L189" s="154"/>
      <c r="M189" s="159"/>
      <c r="T189" s="160"/>
      <c r="AT189" s="155" t="s">
        <v>274</v>
      </c>
      <c r="AU189" s="155" t="s">
        <v>86</v>
      </c>
      <c r="AV189" s="12" t="s">
        <v>86</v>
      </c>
      <c r="AW189" s="12" t="s">
        <v>38</v>
      </c>
      <c r="AX189" s="12" t="s">
        <v>77</v>
      </c>
      <c r="AY189" s="155" t="s">
        <v>259</v>
      </c>
    </row>
    <row r="190" spans="2:65" s="13" customFormat="1">
      <c r="B190" s="161"/>
      <c r="D190" s="147" t="s">
        <v>274</v>
      </c>
      <c r="E190" s="162" t="s">
        <v>75</v>
      </c>
      <c r="F190" s="163" t="s">
        <v>277</v>
      </c>
      <c r="H190" s="164">
        <v>334.21</v>
      </c>
      <c r="I190" s="165"/>
      <c r="L190" s="161"/>
      <c r="M190" s="166"/>
      <c r="T190" s="167"/>
      <c r="AT190" s="162" t="s">
        <v>274</v>
      </c>
      <c r="AU190" s="162" t="s">
        <v>86</v>
      </c>
      <c r="AV190" s="13" t="s">
        <v>266</v>
      </c>
      <c r="AW190" s="13" t="s">
        <v>38</v>
      </c>
      <c r="AX190" s="13" t="s">
        <v>84</v>
      </c>
      <c r="AY190" s="162" t="s">
        <v>259</v>
      </c>
    </row>
    <row r="191" spans="2:65" s="1" customFormat="1" ht="16.5" customHeight="1">
      <c r="B191" s="33"/>
      <c r="C191" s="133" t="s">
        <v>406</v>
      </c>
      <c r="D191" s="133" t="s">
        <v>262</v>
      </c>
      <c r="E191" s="134" t="s">
        <v>407</v>
      </c>
      <c r="F191" s="135" t="s">
        <v>408</v>
      </c>
      <c r="G191" s="136" t="s">
        <v>333</v>
      </c>
      <c r="H191" s="137">
        <v>107.7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4.8799999999999999E-6</v>
      </c>
      <c r="R191" s="143">
        <f>Q191*H191</f>
        <v>5.2557600000000004E-4</v>
      </c>
      <c r="S191" s="143">
        <v>0</v>
      </c>
      <c r="T191" s="144">
        <f>S191*H191</f>
        <v>0</v>
      </c>
      <c r="AR191" s="145" t="s">
        <v>266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266</v>
      </c>
      <c r="BM191" s="145" t="s">
        <v>409</v>
      </c>
    </row>
    <row r="192" spans="2:65" s="1" customFormat="1">
      <c r="B192" s="33"/>
      <c r="D192" s="147" t="s">
        <v>268</v>
      </c>
      <c r="F192" s="148" t="s">
        <v>410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>
      <c r="B193" s="33"/>
      <c r="D193" s="151" t="s">
        <v>270</v>
      </c>
      <c r="F193" s="152" t="s">
        <v>411</v>
      </c>
      <c r="I193" s="149"/>
      <c r="L193" s="33"/>
      <c r="M193" s="150"/>
      <c r="T193" s="54"/>
      <c r="AT193" s="18" t="s">
        <v>270</v>
      </c>
      <c r="AU193" s="18" t="s">
        <v>86</v>
      </c>
    </row>
    <row r="194" spans="2:65" s="12" customFormat="1">
      <c r="B194" s="154"/>
      <c r="D194" s="147" t="s">
        <v>274</v>
      </c>
      <c r="E194" s="155" t="s">
        <v>75</v>
      </c>
      <c r="F194" s="156" t="s">
        <v>412</v>
      </c>
      <c r="H194" s="157">
        <v>107.7</v>
      </c>
      <c r="I194" s="158"/>
      <c r="L194" s="154"/>
      <c r="M194" s="159"/>
      <c r="T194" s="160"/>
      <c r="AT194" s="155" t="s">
        <v>274</v>
      </c>
      <c r="AU194" s="155" t="s">
        <v>86</v>
      </c>
      <c r="AV194" s="12" t="s">
        <v>86</v>
      </c>
      <c r="AW194" s="12" t="s">
        <v>38</v>
      </c>
      <c r="AX194" s="12" t="s">
        <v>84</v>
      </c>
      <c r="AY194" s="155" t="s">
        <v>259</v>
      </c>
    </row>
    <row r="195" spans="2:65" s="1" customFormat="1" ht="16.5" customHeight="1">
      <c r="B195" s="33"/>
      <c r="C195" s="133" t="s">
        <v>413</v>
      </c>
      <c r="D195" s="133" t="s">
        <v>262</v>
      </c>
      <c r="E195" s="134" t="s">
        <v>414</v>
      </c>
      <c r="F195" s="135" t="s">
        <v>415</v>
      </c>
      <c r="G195" s="136" t="s">
        <v>287</v>
      </c>
      <c r="H195" s="137">
        <v>125.4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1.22E-5</v>
      </c>
      <c r="R195" s="143">
        <f>Q195*H195</f>
        <v>1.5298800000000002E-3</v>
      </c>
      <c r="S195" s="143">
        <v>0</v>
      </c>
      <c r="T195" s="144">
        <f>S195*H195</f>
        <v>0</v>
      </c>
      <c r="AR195" s="145" t="s">
        <v>266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266</v>
      </c>
      <c r="BM195" s="145" t="s">
        <v>416</v>
      </c>
    </row>
    <row r="196" spans="2:65" s="1" customFormat="1">
      <c r="B196" s="33"/>
      <c r="D196" s="147" t="s">
        <v>268</v>
      </c>
      <c r="F196" s="148" t="s">
        <v>417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>
      <c r="B197" s="33"/>
      <c r="D197" s="151" t="s">
        <v>270</v>
      </c>
      <c r="F197" s="152" t="s">
        <v>418</v>
      </c>
      <c r="I197" s="149"/>
      <c r="L197" s="33"/>
      <c r="M197" s="150"/>
      <c r="T197" s="54"/>
      <c r="AT197" s="18" t="s">
        <v>270</v>
      </c>
      <c r="AU197" s="18" t="s">
        <v>86</v>
      </c>
    </row>
    <row r="198" spans="2:65" s="1" customFormat="1" ht="16.5" customHeight="1">
      <c r="B198" s="33"/>
      <c r="C198" s="133" t="s">
        <v>419</v>
      </c>
      <c r="D198" s="133" t="s">
        <v>262</v>
      </c>
      <c r="E198" s="134" t="s">
        <v>420</v>
      </c>
      <c r="F198" s="135" t="s">
        <v>421</v>
      </c>
      <c r="G198" s="136" t="s">
        <v>287</v>
      </c>
      <c r="H198" s="137">
        <v>394.51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0.01</v>
      </c>
      <c r="T198" s="144">
        <f>S198*H198</f>
        <v>3.9451000000000001</v>
      </c>
      <c r="AR198" s="145" t="s">
        <v>266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266</v>
      </c>
      <c r="BM198" s="145" t="s">
        <v>422</v>
      </c>
    </row>
    <row r="199" spans="2:65" s="1" customFormat="1">
      <c r="B199" s="33"/>
      <c r="D199" s="147" t="s">
        <v>268</v>
      </c>
      <c r="F199" s="148" t="s">
        <v>423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>
      <c r="B200" s="33"/>
      <c r="D200" s="151" t="s">
        <v>270</v>
      </c>
      <c r="F200" s="152" t="s">
        <v>424</v>
      </c>
      <c r="I200" s="149"/>
      <c r="L200" s="33"/>
      <c r="M200" s="150"/>
      <c r="T200" s="54"/>
      <c r="AT200" s="18" t="s">
        <v>270</v>
      </c>
      <c r="AU200" s="18" t="s">
        <v>86</v>
      </c>
    </row>
    <row r="201" spans="2:65" s="11" customFormat="1" ht="22.9" customHeight="1">
      <c r="B201" s="121"/>
      <c r="D201" s="122" t="s">
        <v>76</v>
      </c>
      <c r="E201" s="131" t="s">
        <v>300</v>
      </c>
      <c r="F201" s="131" t="s">
        <v>425</v>
      </c>
      <c r="I201" s="124"/>
      <c r="J201" s="132">
        <f>BK201</f>
        <v>0</v>
      </c>
      <c r="L201" s="121"/>
      <c r="M201" s="126"/>
      <c r="P201" s="127">
        <f>SUM(P202:P257)</f>
        <v>0</v>
      </c>
      <c r="R201" s="127">
        <f>SUM(R202:R257)</f>
        <v>263.07376340000002</v>
      </c>
      <c r="T201" s="128">
        <f>SUM(T202:T257)</f>
        <v>0</v>
      </c>
      <c r="AR201" s="122" t="s">
        <v>84</v>
      </c>
      <c r="AT201" s="129" t="s">
        <v>76</v>
      </c>
      <c r="AU201" s="129" t="s">
        <v>84</v>
      </c>
      <c r="AY201" s="122" t="s">
        <v>259</v>
      </c>
      <c r="BK201" s="130">
        <f>SUM(BK202:BK257)</f>
        <v>0</v>
      </c>
    </row>
    <row r="202" spans="2:65" s="1" customFormat="1" ht="16.5" customHeight="1">
      <c r="B202" s="33"/>
      <c r="C202" s="133" t="s">
        <v>426</v>
      </c>
      <c r="D202" s="133" t="s">
        <v>262</v>
      </c>
      <c r="E202" s="134" t="s">
        <v>427</v>
      </c>
      <c r="F202" s="135" t="s">
        <v>428</v>
      </c>
      <c r="G202" s="136" t="s">
        <v>287</v>
      </c>
      <c r="H202" s="137">
        <v>454.81</v>
      </c>
      <c r="I202" s="138"/>
      <c r="J202" s="139">
        <f>ROUND(I202*H202,2)</f>
        <v>0</v>
      </c>
      <c r="K202" s="140"/>
      <c r="L202" s="33"/>
      <c r="M202" s="141" t="s">
        <v>75</v>
      </c>
      <c r="N202" s="142" t="s">
        <v>47</v>
      </c>
      <c r="P202" s="143">
        <f>O202*H202</f>
        <v>0</v>
      </c>
      <c r="Q202" s="143">
        <v>0.34499999999999997</v>
      </c>
      <c r="R202" s="143">
        <f>Q202*H202</f>
        <v>156.90944999999999</v>
      </c>
      <c r="S202" s="143">
        <v>0</v>
      </c>
      <c r="T202" s="144">
        <f>S202*H202</f>
        <v>0</v>
      </c>
      <c r="AR202" s="145" t="s">
        <v>266</v>
      </c>
      <c r="AT202" s="145" t="s">
        <v>262</v>
      </c>
      <c r="AU202" s="145" t="s">
        <v>86</v>
      </c>
      <c r="AY202" s="18" t="s">
        <v>259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84</v>
      </c>
      <c r="BK202" s="146">
        <f>ROUND(I202*H202,2)</f>
        <v>0</v>
      </c>
      <c r="BL202" s="18" t="s">
        <v>266</v>
      </c>
      <c r="BM202" s="145" t="s">
        <v>429</v>
      </c>
    </row>
    <row r="203" spans="2:65" s="1" customFormat="1">
      <c r="B203" s="33"/>
      <c r="D203" s="147" t="s">
        <v>268</v>
      </c>
      <c r="F203" s="148" t="s">
        <v>430</v>
      </c>
      <c r="I203" s="149"/>
      <c r="L203" s="33"/>
      <c r="M203" s="150"/>
      <c r="T203" s="54"/>
      <c r="AT203" s="18" t="s">
        <v>268</v>
      </c>
      <c r="AU203" s="18" t="s">
        <v>86</v>
      </c>
    </row>
    <row r="204" spans="2:65" s="1" customFormat="1">
      <c r="B204" s="33"/>
      <c r="D204" s="151" t="s">
        <v>270</v>
      </c>
      <c r="F204" s="152" t="s">
        <v>431</v>
      </c>
      <c r="I204" s="149"/>
      <c r="L204" s="33"/>
      <c r="M204" s="150"/>
      <c r="T204" s="54"/>
      <c r="AT204" s="18" t="s">
        <v>270</v>
      </c>
      <c r="AU204" s="18" t="s">
        <v>86</v>
      </c>
    </row>
    <row r="205" spans="2:65" s="12" customFormat="1">
      <c r="B205" s="154"/>
      <c r="D205" s="147" t="s">
        <v>274</v>
      </c>
      <c r="E205" s="155" t="s">
        <v>75</v>
      </c>
      <c r="F205" s="156" t="s">
        <v>432</v>
      </c>
      <c r="H205" s="157">
        <v>454.81</v>
      </c>
      <c r="I205" s="158"/>
      <c r="L205" s="154"/>
      <c r="M205" s="159"/>
      <c r="T205" s="160"/>
      <c r="AT205" s="155" t="s">
        <v>274</v>
      </c>
      <c r="AU205" s="155" t="s">
        <v>86</v>
      </c>
      <c r="AV205" s="12" t="s">
        <v>86</v>
      </c>
      <c r="AW205" s="12" t="s">
        <v>38</v>
      </c>
      <c r="AX205" s="12" t="s">
        <v>84</v>
      </c>
      <c r="AY205" s="155" t="s">
        <v>259</v>
      </c>
    </row>
    <row r="206" spans="2:65" s="1" customFormat="1" ht="16.5" customHeight="1">
      <c r="B206" s="33"/>
      <c r="C206" s="133" t="s">
        <v>7</v>
      </c>
      <c r="D206" s="133" t="s">
        <v>262</v>
      </c>
      <c r="E206" s="134" t="s">
        <v>433</v>
      </c>
      <c r="F206" s="135" t="s">
        <v>434</v>
      </c>
      <c r="G206" s="136" t="s">
        <v>287</v>
      </c>
      <c r="H206" s="137">
        <v>30</v>
      </c>
      <c r="I206" s="138"/>
      <c r="J206" s="139">
        <f>ROUND(I206*H206,2)</f>
        <v>0</v>
      </c>
      <c r="K206" s="140"/>
      <c r="L206" s="33"/>
      <c r="M206" s="141" t="s">
        <v>75</v>
      </c>
      <c r="N206" s="142" t="s">
        <v>47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266</v>
      </c>
      <c r="AT206" s="145" t="s">
        <v>262</v>
      </c>
      <c r="AU206" s="145" t="s">
        <v>86</v>
      </c>
      <c r="AY206" s="18" t="s">
        <v>259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84</v>
      </c>
      <c r="BK206" s="146">
        <f>ROUND(I206*H206,2)</f>
        <v>0</v>
      </c>
      <c r="BL206" s="18" t="s">
        <v>266</v>
      </c>
      <c r="BM206" s="145" t="s">
        <v>435</v>
      </c>
    </row>
    <row r="207" spans="2:65" s="1" customFormat="1">
      <c r="B207" s="33"/>
      <c r="D207" s="147" t="s">
        <v>268</v>
      </c>
      <c r="F207" s="148" t="s">
        <v>436</v>
      </c>
      <c r="I207" s="149"/>
      <c r="L207" s="33"/>
      <c r="M207" s="150"/>
      <c r="T207" s="54"/>
      <c r="AT207" s="18" t="s">
        <v>268</v>
      </c>
      <c r="AU207" s="18" t="s">
        <v>86</v>
      </c>
    </row>
    <row r="208" spans="2:65" s="1" customFormat="1">
      <c r="B208" s="33"/>
      <c r="D208" s="151" t="s">
        <v>270</v>
      </c>
      <c r="F208" s="152" t="s">
        <v>437</v>
      </c>
      <c r="I208" s="149"/>
      <c r="L208" s="33"/>
      <c r="M208" s="150"/>
      <c r="T208" s="54"/>
      <c r="AT208" s="18" t="s">
        <v>270</v>
      </c>
      <c r="AU208" s="18" t="s">
        <v>86</v>
      </c>
    </row>
    <row r="209" spans="2:65" s="1" customFormat="1" ht="16.5" customHeight="1">
      <c r="B209" s="33"/>
      <c r="C209" s="133" t="s">
        <v>438</v>
      </c>
      <c r="D209" s="133" t="s">
        <v>262</v>
      </c>
      <c r="E209" s="134" t="s">
        <v>439</v>
      </c>
      <c r="F209" s="135" t="s">
        <v>440</v>
      </c>
      <c r="G209" s="136" t="s">
        <v>287</v>
      </c>
      <c r="H209" s="137">
        <v>394.51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0.108</v>
      </c>
      <c r="R209" s="143">
        <f>Q209*H209</f>
        <v>42.607079999999996</v>
      </c>
      <c r="S209" s="143">
        <v>0</v>
      </c>
      <c r="T209" s="144">
        <f>S209*H209</f>
        <v>0</v>
      </c>
      <c r="AR209" s="145" t="s">
        <v>266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266</v>
      </c>
      <c r="BM209" s="145" t="s">
        <v>441</v>
      </c>
    </row>
    <row r="210" spans="2:65" s="1" customFormat="1">
      <c r="B210" s="33"/>
      <c r="D210" s="147" t="s">
        <v>268</v>
      </c>
      <c r="F210" s="148" t="s">
        <v>442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>
      <c r="B211" s="33"/>
      <c r="D211" s="151" t="s">
        <v>270</v>
      </c>
      <c r="F211" s="152" t="s">
        <v>443</v>
      </c>
      <c r="I211" s="149"/>
      <c r="L211" s="33"/>
      <c r="M211" s="150"/>
      <c r="T211" s="54"/>
      <c r="AT211" s="18" t="s">
        <v>270</v>
      </c>
      <c r="AU211" s="18" t="s">
        <v>86</v>
      </c>
    </row>
    <row r="212" spans="2:65" s="1" customFormat="1">
      <c r="B212" s="33"/>
      <c r="D212" s="147" t="s">
        <v>272</v>
      </c>
      <c r="F212" s="153" t="s">
        <v>444</v>
      </c>
      <c r="I212" s="149"/>
      <c r="L212" s="33"/>
      <c r="M212" s="150"/>
      <c r="T212" s="54"/>
      <c r="AT212" s="18" t="s">
        <v>272</v>
      </c>
      <c r="AU212" s="18" t="s">
        <v>86</v>
      </c>
    </row>
    <row r="213" spans="2:65" s="1" customFormat="1" ht="16.5" customHeight="1">
      <c r="B213" s="33"/>
      <c r="C213" s="133" t="s">
        <v>445</v>
      </c>
      <c r="D213" s="133" t="s">
        <v>262</v>
      </c>
      <c r="E213" s="134" t="s">
        <v>446</v>
      </c>
      <c r="F213" s="135" t="s">
        <v>447</v>
      </c>
      <c r="G213" s="136" t="s">
        <v>287</v>
      </c>
      <c r="H213" s="137">
        <v>30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266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266</v>
      </c>
      <c r="BM213" s="145" t="s">
        <v>448</v>
      </c>
    </row>
    <row r="214" spans="2:65" s="1" customFormat="1">
      <c r="B214" s="33"/>
      <c r="D214" s="147" t="s">
        <v>268</v>
      </c>
      <c r="F214" s="148" t="s">
        <v>449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>
      <c r="B215" s="33"/>
      <c r="D215" s="151" t="s">
        <v>270</v>
      </c>
      <c r="F215" s="152" t="s">
        <v>450</v>
      </c>
      <c r="I215" s="149"/>
      <c r="L215" s="33"/>
      <c r="M215" s="150"/>
      <c r="T215" s="54"/>
      <c r="AT215" s="18" t="s">
        <v>270</v>
      </c>
      <c r="AU215" s="18" t="s">
        <v>86</v>
      </c>
    </row>
    <row r="216" spans="2:65" s="1" customFormat="1" ht="16.5" customHeight="1">
      <c r="B216" s="33"/>
      <c r="C216" s="133" t="s">
        <v>451</v>
      </c>
      <c r="D216" s="133" t="s">
        <v>262</v>
      </c>
      <c r="E216" s="134" t="s">
        <v>452</v>
      </c>
      <c r="F216" s="135" t="s">
        <v>453</v>
      </c>
      <c r="G216" s="136" t="s">
        <v>287</v>
      </c>
      <c r="H216" s="137">
        <v>30</v>
      </c>
      <c r="I216" s="138"/>
      <c r="J216" s="139">
        <f>ROUND(I216*H216,2)</f>
        <v>0</v>
      </c>
      <c r="K216" s="140"/>
      <c r="L216" s="33"/>
      <c r="M216" s="141" t="s">
        <v>75</v>
      </c>
      <c r="N216" s="142" t="s">
        <v>47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266</v>
      </c>
      <c r="AT216" s="145" t="s">
        <v>262</v>
      </c>
      <c r="AU216" s="145" t="s">
        <v>86</v>
      </c>
      <c r="AY216" s="18" t="s">
        <v>259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8" t="s">
        <v>84</v>
      </c>
      <c r="BK216" s="146">
        <f>ROUND(I216*H216,2)</f>
        <v>0</v>
      </c>
      <c r="BL216" s="18" t="s">
        <v>266</v>
      </c>
      <c r="BM216" s="145" t="s">
        <v>454</v>
      </c>
    </row>
    <row r="217" spans="2:65" s="1" customFormat="1">
      <c r="B217" s="33"/>
      <c r="D217" s="147" t="s">
        <v>268</v>
      </c>
      <c r="F217" s="148" t="s">
        <v>455</v>
      </c>
      <c r="I217" s="149"/>
      <c r="L217" s="33"/>
      <c r="M217" s="150"/>
      <c r="T217" s="54"/>
      <c r="AT217" s="18" t="s">
        <v>268</v>
      </c>
      <c r="AU217" s="18" t="s">
        <v>86</v>
      </c>
    </row>
    <row r="218" spans="2:65" s="1" customFormat="1">
      <c r="B218" s="33"/>
      <c r="D218" s="151" t="s">
        <v>270</v>
      </c>
      <c r="F218" s="152" t="s">
        <v>456</v>
      </c>
      <c r="I218" s="149"/>
      <c r="L218" s="33"/>
      <c r="M218" s="150"/>
      <c r="T218" s="54"/>
      <c r="AT218" s="18" t="s">
        <v>270</v>
      </c>
      <c r="AU218" s="18" t="s">
        <v>86</v>
      </c>
    </row>
    <row r="219" spans="2:65" s="1" customFormat="1" ht="16.5" customHeight="1">
      <c r="B219" s="33"/>
      <c r="C219" s="133" t="s">
        <v>457</v>
      </c>
      <c r="D219" s="133" t="s">
        <v>262</v>
      </c>
      <c r="E219" s="134" t="s">
        <v>458</v>
      </c>
      <c r="F219" s="135" t="s">
        <v>459</v>
      </c>
      <c r="G219" s="136" t="s">
        <v>287</v>
      </c>
      <c r="H219" s="137">
        <v>30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266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266</v>
      </c>
      <c r="BM219" s="145" t="s">
        <v>460</v>
      </c>
    </row>
    <row r="220" spans="2:65" s="1" customFormat="1">
      <c r="B220" s="33"/>
      <c r="D220" s="147" t="s">
        <v>268</v>
      </c>
      <c r="F220" s="148" t="s">
        <v>461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>
      <c r="B221" s="33"/>
      <c r="D221" s="151" t="s">
        <v>270</v>
      </c>
      <c r="F221" s="152" t="s">
        <v>462</v>
      </c>
      <c r="I221" s="149"/>
      <c r="L221" s="33"/>
      <c r="M221" s="150"/>
      <c r="T221" s="54"/>
      <c r="AT221" s="18" t="s">
        <v>270</v>
      </c>
      <c r="AU221" s="18" t="s">
        <v>86</v>
      </c>
    </row>
    <row r="222" spans="2:65" s="1" customFormat="1" ht="16.5" customHeight="1">
      <c r="B222" s="33"/>
      <c r="C222" s="133" t="s">
        <v>463</v>
      </c>
      <c r="D222" s="133" t="s">
        <v>262</v>
      </c>
      <c r="E222" s="134" t="s">
        <v>464</v>
      </c>
      <c r="F222" s="135" t="s">
        <v>465</v>
      </c>
      <c r="G222" s="136" t="s">
        <v>287</v>
      </c>
      <c r="H222" s="137">
        <v>454.51</v>
      </c>
      <c r="I222" s="138"/>
      <c r="J222" s="139">
        <f>ROUND(I222*H222,2)</f>
        <v>0</v>
      </c>
      <c r="K222" s="140"/>
      <c r="L222" s="33"/>
      <c r="M222" s="141" t="s">
        <v>75</v>
      </c>
      <c r="N222" s="142" t="s">
        <v>47</v>
      </c>
      <c r="P222" s="143">
        <f>O222*H222</f>
        <v>0</v>
      </c>
      <c r="Q222" s="143">
        <v>4.0999999999999999E-4</v>
      </c>
      <c r="R222" s="143">
        <f>Q222*H222</f>
        <v>0.18634909999999999</v>
      </c>
      <c r="S222" s="143">
        <v>0</v>
      </c>
      <c r="T222" s="144">
        <f>S222*H222</f>
        <v>0</v>
      </c>
      <c r="AR222" s="145" t="s">
        <v>266</v>
      </c>
      <c r="AT222" s="145" t="s">
        <v>262</v>
      </c>
      <c r="AU222" s="145" t="s">
        <v>86</v>
      </c>
      <c r="AY222" s="18" t="s">
        <v>259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8" t="s">
        <v>84</v>
      </c>
      <c r="BK222" s="146">
        <f>ROUND(I222*H222,2)</f>
        <v>0</v>
      </c>
      <c r="BL222" s="18" t="s">
        <v>266</v>
      </c>
      <c r="BM222" s="145" t="s">
        <v>466</v>
      </c>
    </row>
    <row r="223" spans="2:65" s="1" customFormat="1">
      <c r="B223" s="33"/>
      <c r="D223" s="147" t="s">
        <v>268</v>
      </c>
      <c r="F223" s="148" t="s">
        <v>467</v>
      </c>
      <c r="I223" s="149"/>
      <c r="L223" s="33"/>
      <c r="M223" s="150"/>
      <c r="T223" s="54"/>
      <c r="AT223" s="18" t="s">
        <v>268</v>
      </c>
      <c r="AU223" s="18" t="s">
        <v>86</v>
      </c>
    </row>
    <row r="224" spans="2:65" s="1" customFormat="1">
      <c r="B224" s="33"/>
      <c r="D224" s="151" t="s">
        <v>270</v>
      </c>
      <c r="F224" s="152" t="s">
        <v>468</v>
      </c>
      <c r="I224" s="149"/>
      <c r="L224" s="33"/>
      <c r="M224" s="150"/>
      <c r="T224" s="54"/>
      <c r="AT224" s="18" t="s">
        <v>270</v>
      </c>
      <c r="AU224" s="18" t="s">
        <v>86</v>
      </c>
    </row>
    <row r="225" spans="2:65" s="12" customFormat="1">
      <c r="B225" s="154"/>
      <c r="D225" s="147" t="s">
        <v>274</v>
      </c>
      <c r="E225" s="155" t="s">
        <v>75</v>
      </c>
      <c r="F225" s="156" t="s">
        <v>469</v>
      </c>
      <c r="H225" s="157">
        <v>454.51</v>
      </c>
      <c r="I225" s="158"/>
      <c r="L225" s="154"/>
      <c r="M225" s="159"/>
      <c r="T225" s="160"/>
      <c r="AT225" s="155" t="s">
        <v>274</v>
      </c>
      <c r="AU225" s="155" t="s">
        <v>86</v>
      </c>
      <c r="AV225" s="12" t="s">
        <v>86</v>
      </c>
      <c r="AW225" s="12" t="s">
        <v>38</v>
      </c>
      <c r="AX225" s="12" t="s">
        <v>84</v>
      </c>
      <c r="AY225" s="155" t="s">
        <v>259</v>
      </c>
    </row>
    <row r="226" spans="2:65" s="1" customFormat="1" ht="16.5" customHeight="1">
      <c r="B226" s="33"/>
      <c r="C226" s="133" t="s">
        <v>470</v>
      </c>
      <c r="D226" s="133" t="s">
        <v>262</v>
      </c>
      <c r="E226" s="134" t="s">
        <v>471</v>
      </c>
      <c r="F226" s="135" t="s">
        <v>472</v>
      </c>
      <c r="G226" s="136" t="s">
        <v>287</v>
      </c>
      <c r="H226" s="137">
        <v>394.51</v>
      </c>
      <c r="I226" s="138"/>
      <c r="J226" s="139">
        <f>ROUND(I226*H226,2)</f>
        <v>0</v>
      </c>
      <c r="K226" s="140"/>
      <c r="L226" s="33"/>
      <c r="M226" s="141" t="s">
        <v>75</v>
      </c>
      <c r="N226" s="142" t="s">
        <v>47</v>
      </c>
      <c r="P226" s="143">
        <f>O226*H226</f>
        <v>0</v>
      </c>
      <c r="Q226" s="143">
        <v>0.10373</v>
      </c>
      <c r="R226" s="143">
        <f>Q226*H226</f>
        <v>40.922522299999997</v>
      </c>
      <c r="S226" s="143">
        <v>0</v>
      </c>
      <c r="T226" s="144">
        <f>S226*H226</f>
        <v>0</v>
      </c>
      <c r="AR226" s="145" t="s">
        <v>266</v>
      </c>
      <c r="AT226" s="145" t="s">
        <v>262</v>
      </c>
      <c r="AU226" s="145" t="s">
        <v>86</v>
      </c>
      <c r="AY226" s="18" t="s">
        <v>259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8" t="s">
        <v>84</v>
      </c>
      <c r="BK226" s="146">
        <f>ROUND(I226*H226,2)</f>
        <v>0</v>
      </c>
      <c r="BL226" s="18" t="s">
        <v>266</v>
      </c>
      <c r="BM226" s="145" t="s">
        <v>473</v>
      </c>
    </row>
    <row r="227" spans="2:65" s="1" customFormat="1">
      <c r="B227" s="33"/>
      <c r="D227" s="147" t="s">
        <v>268</v>
      </c>
      <c r="F227" s="148" t="s">
        <v>474</v>
      </c>
      <c r="I227" s="149"/>
      <c r="L227" s="33"/>
      <c r="M227" s="150"/>
      <c r="T227" s="54"/>
      <c r="AT227" s="18" t="s">
        <v>268</v>
      </c>
      <c r="AU227" s="18" t="s">
        <v>86</v>
      </c>
    </row>
    <row r="228" spans="2:65" s="1" customFormat="1">
      <c r="B228" s="33"/>
      <c r="D228" s="151" t="s">
        <v>270</v>
      </c>
      <c r="F228" s="152" t="s">
        <v>475</v>
      </c>
      <c r="I228" s="149"/>
      <c r="L228" s="33"/>
      <c r="M228" s="150"/>
      <c r="T228" s="54"/>
      <c r="AT228" s="18" t="s">
        <v>270</v>
      </c>
      <c r="AU228" s="18" t="s">
        <v>86</v>
      </c>
    </row>
    <row r="229" spans="2:65" s="1" customFormat="1">
      <c r="B229" s="33"/>
      <c r="D229" s="147" t="s">
        <v>272</v>
      </c>
      <c r="F229" s="153" t="s">
        <v>444</v>
      </c>
      <c r="I229" s="149"/>
      <c r="L229" s="33"/>
      <c r="M229" s="150"/>
      <c r="T229" s="54"/>
      <c r="AT229" s="18" t="s">
        <v>272</v>
      </c>
      <c r="AU229" s="18" t="s">
        <v>86</v>
      </c>
    </row>
    <row r="230" spans="2:65" s="1" customFormat="1" ht="16.5" customHeight="1">
      <c r="B230" s="33"/>
      <c r="C230" s="133" t="s">
        <v>476</v>
      </c>
      <c r="D230" s="133" t="s">
        <v>262</v>
      </c>
      <c r="E230" s="134" t="s">
        <v>477</v>
      </c>
      <c r="F230" s="135" t="s">
        <v>478</v>
      </c>
      <c r="G230" s="136" t="s">
        <v>287</v>
      </c>
      <c r="H230" s="137">
        <v>30</v>
      </c>
      <c r="I230" s="138"/>
      <c r="J230" s="139">
        <f>ROUND(I230*H230,2)</f>
        <v>0</v>
      </c>
      <c r="K230" s="140"/>
      <c r="L230" s="33"/>
      <c r="M230" s="141" t="s">
        <v>75</v>
      </c>
      <c r="N230" s="142" t="s">
        <v>47</v>
      </c>
      <c r="P230" s="143">
        <f>O230*H230</f>
        <v>0</v>
      </c>
      <c r="Q230" s="143">
        <v>0.10373</v>
      </c>
      <c r="R230" s="143">
        <f>Q230*H230</f>
        <v>3.1118999999999999</v>
      </c>
      <c r="S230" s="143">
        <v>0</v>
      </c>
      <c r="T230" s="144">
        <f>S230*H230</f>
        <v>0</v>
      </c>
      <c r="AR230" s="145" t="s">
        <v>266</v>
      </c>
      <c r="AT230" s="145" t="s">
        <v>262</v>
      </c>
      <c r="AU230" s="145" t="s">
        <v>86</v>
      </c>
      <c r="AY230" s="18" t="s">
        <v>259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8" t="s">
        <v>84</v>
      </c>
      <c r="BK230" s="146">
        <f>ROUND(I230*H230,2)</f>
        <v>0</v>
      </c>
      <c r="BL230" s="18" t="s">
        <v>266</v>
      </c>
      <c r="BM230" s="145" t="s">
        <v>479</v>
      </c>
    </row>
    <row r="231" spans="2:65" s="1" customFormat="1">
      <c r="B231" s="33"/>
      <c r="D231" s="147" t="s">
        <v>268</v>
      </c>
      <c r="F231" s="148" t="s">
        <v>480</v>
      </c>
      <c r="I231" s="149"/>
      <c r="L231" s="33"/>
      <c r="M231" s="150"/>
      <c r="T231" s="54"/>
      <c r="AT231" s="18" t="s">
        <v>268</v>
      </c>
      <c r="AU231" s="18" t="s">
        <v>86</v>
      </c>
    </row>
    <row r="232" spans="2:65" s="1" customFormat="1">
      <c r="B232" s="33"/>
      <c r="D232" s="151" t="s">
        <v>270</v>
      </c>
      <c r="F232" s="152" t="s">
        <v>481</v>
      </c>
      <c r="I232" s="149"/>
      <c r="L232" s="33"/>
      <c r="M232" s="150"/>
      <c r="T232" s="54"/>
      <c r="AT232" s="18" t="s">
        <v>270</v>
      </c>
      <c r="AU232" s="18" t="s">
        <v>86</v>
      </c>
    </row>
    <row r="233" spans="2:65" s="12" customFormat="1">
      <c r="B233" s="154"/>
      <c r="D233" s="147" t="s">
        <v>274</v>
      </c>
      <c r="E233" s="155" t="s">
        <v>75</v>
      </c>
      <c r="F233" s="156" t="s">
        <v>482</v>
      </c>
      <c r="H233" s="157">
        <v>30</v>
      </c>
      <c r="I233" s="158"/>
      <c r="L233" s="154"/>
      <c r="M233" s="159"/>
      <c r="T233" s="160"/>
      <c r="AT233" s="155" t="s">
        <v>274</v>
      </c>
      <c r="AU233" s="155" t="s">
        <v>86</v>
      </c>
      <c r="AV233" s="12" t="s">
        <v>86</v>
      </c>
      <c r="AW233" s="12" t="s">
        <v>38</v>
      </c>
      <c r="AX233" s="12" t="s">
        <v>84</v>
      </c>
      <c r="AY233" s="155" t="s">
        <v>259</v>
      </c>
    </row>
    <row r="234" spans="2:65" s="1" customFormat="1" ht="16.5" customHeight="1">
      <c r="B234" s="33"/>
      <c r="C234" s="133" t="s">
        <v>483</v>
      </c>
      <c r="D234" s="133" t="s">
        <v>262</v>
      </c>
      <c r="E234" s="134" t="s">
        <v>484</v>
      </c>
      <c r="F234" s="135" t="s">
        <v>485</v>
      </c>
      <c r="G234" s="136" t="s">
        <v>287</v>
      </c>
      <c r="H234" s="137">
        <v>30</v>
      </c>
      <c r="I234" s="138"/>
      <c r="J234" s="139">
        <f>ROUND(I234*H234,2)</f>
        <v>0</v>
      </c>
      <c r="K234" s="140"/>
      <c r="L234" s="33"/>
      <c r="M234" s="141" t="s">
        <v>75</v>
      </c>
      <c r="N234" s="142" t="s">
        <v>47</v>
      </c>
      <c r="P234" s="143">
        <f>O234*H234</f>
        <v>0</v>
      </c>
      <c r="Q234" s="143">
        <v>0.18151999999999999</v>
      </c>
      <c r="R234" s="143">
        <f>Q234*H234</f>
        <v>5.4455999999999998</v>
      </c>
      <c r="S234" s="143">
        <v>0</v>
      </c>
      <c r="T234" s="144">
        <f>S234*H234</f>
        <v>0</v>
      </c>
      <c r="AR234" s="145" t="s">
        <v>266</v>
      </c>
      <c r="AT234" s="145" t="s">
        <v>262</v>
      </c>
      <c r="AU234" s="145" t="s">
        <v>86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266</v>
      </c>
      <c r="BM234" s="145" t="s">
        <v>486</v>
      </c>
    </row>
    <row r="235" spans="2:65" s="1" customFormat="1">
      <c r="B235" s="33"/>
      <c r="D235" s="147" t="s">
        <v>268</v>
      </c>
      <c r="F235" s="148" t="s">
        <v>487</v>
      </c>
      <c r="I235" s="149"/>
      <c r="L235" s="33"/>
      <c r="M235" s="150"/>
      <c r="T235" s="54"/>
      <c r="AT235" s="18" t="s">
        <v>268</v>
      </c>
      <c r="AU235" s="18" t="s">
        <v>86</v>
      </c>
    </row>
    <row r="236" spans="2:65" s="1" customFormat="1">
      <c r="B236" s="33"/>
      <c r="D236" s="151" t="s">
        <v>270</v>
      </c>
      <c r="F236" s="152" t="s">
        <v>488</v>
      </c>
      <c r="I236" s="149"/>
      <c r="L236" s="33"/>
      <c r="M236" s="150"/>
      <c r="T236" s="54"/>
      <c r="AT236" s="18" t="s">
        <v>270</v>
      </c>
      <c r="AU236" s="18" t="s">
        <v>86</v>
      </c>
    </row>
    <row r="237" spans="2:65" s="12" customFormat="1">
      <c r="B237" s="154"/>
      <c r="D237" s="147" t="s">
        <v>274</v>
      </c>
      <c r="E237" s="155" t="s">
        <v>75</v>
      </c>
      <c r="F237" s="156" t="s">
        <v>482</v>
      </c>
      <c r="H237" s="157">
        <v>30</v>
      </c>
      <c r="I237" s="158"/>
      <c r="L237" s="154"/>
      <c r="M237" s="159"/>
      <c r="T237" s="160"/>
      <c r="AT237" s="155" t="s">
        <v>274</v>
      </c>
      <c r="AU237" s="155" t="s">
        <v>86</v>
      </c>
      <c r="AV237" s="12" t="s">
        <v>86</v>
      </c>
      <c r="AW237" s="12" t="s">
        <v>38</v>
      </c>
      <c r="AX237" s="12" t="s">
        <v>84</v>
      </c>
      <c r="AY237" s="155" t="s">
        <v>259</v>
      </c>
    </row>
    <row r="238" spans="2:65" s="1" customFormat="1" ht="21.75" customHeight="1">
      <c r="B238" s="33"/>
      <c r="C238" s="133" t="s">
        <v>482</v>
      </c>
      <c r="D238" s="133" t="s">
        <v>262</v>
      </c>
      <c r="E238" s="134" t="s">
        <v>489</v>
      </c>
      <c r="F238" s="135" t="s">
        <v>490</v>
      </c>
      <c r="G238" s="136" t="s">
        <v>287</v>
      </c>
      <c r="H238" s="137">
        <v>60.3</v>
      </c>
      <c r="I238" s="138"/>
      <c r="J238" s="139">
        <f>ROUND(I238*H238,2)</f>
        <v>0</v>
      </c>
      <c r="K238" s="140"/>
      <c r="L238" s="33"/>
      <c r="M238" s="141" t="s">
        <v>75</v>
      </c>
      <c r="N238" s="142" t="s">
        <v>47</v>
      </c>
      <c r="P238" s="143">
        <f>O238*H238</f>
        <v>0</v>
      </c>
      <c r="Q238" s="143">
        <v>0.10100000000000001</v>
      </c>
      <c r="R238" s="143">
        <f>Q238*H238</f>
        <v>6.0903</v>
      </c>
      <c r="S238" s="143">
        <v>0</v>
      </c>
      <c r="T238" s="144">
        <f>S238*H238</f>
        <v>0</v>
      </c>
      <c r="AR238" s="145" t="s">
        <v>266</v>
      </c>
      <c r="AT238" s="145" t="s">
        <v>262</v>
      </c>
      <c r="AU238" s="145" t="s">
        <v>86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266</v>
      </c>
      <c r="BM238" s="145" t="s">
        <v>491</v>
      </c>
    </row>
    <row r="239" spans="2:65" s="1" customFormat="1">
      <c r="B239" s="33"/>
      <c r="D239" s="147" t="s">
        <v>268</v>
      </c>
      <c r="F239" s="148" t="s">
        <v>492</v>
      </c>
      <c r="I239" s="149"/>
      <c r="L239" s="33"/>
      <c r="M239" s="150"/>
      <c r="T239" s="54"/>
      <c r="AT239" s="18" t="s">
        <v>268</v>
      </c>
      <c r="AU239" s="18" t="s">
        <v>86</v>
      </c>
    </row>
    <row r="240" spans="2:65" s="1" customFormat="1">
      <c r="B240" s="33"/>
      <c r="D240" s="151" t="s">
        <v>270</v>
      </c>
      <c r="F240" s="152" t="s">
        <v>493</v>
      </c>
      <c r="I240" s="149"/>
      <c r="L240" s="33"/>
      <c r="M240" s="150"/>
      <c r="T240" s="54"/>
      <c r="AT240" s="18" t="s">
        <v>270</v>
      </c>
      <c r="AU240" s="18" t="s">
        <v>86</v>
      </c>
    </row>
    <row r="241" spans="2:65" s="1" customFormat="1">
      <c r="B241" s="33"/>
      <c r="D241" s="147" t="s">
        <v>272</v>
      </c>
      <c r="F241" s="153" t="s">
        <v>494</v>
      </c>
      <c r="I241" s="149"/>
      <c r="L241" s="33"/>
      <c r="M241" s="150"/>
      <c r="T241" s="54"/>
      <c r="AT241" s="18" t="s">
        <v>272</v>
      </c>
      <c r="AU241" s="18" t="s">
        <v>86</v>
      </c>
    </row>
    <row r="242" spans="2:65" s="1" customFormat="1" ht="16.5" customHeight="1">
      <c r="B242" s="33"/>
      <c r="C242" s="174" t="s">
        <v>495</v>
      </c>
      <c r="D242" s="174" t="s">
        <v>387</v>
      </c>
      <c r="E242" s="175" t="s">
        <v>496</v>
      </c>
      <c r="F242" s="176" t="s">
        <v>497</v>
      </c>
      <c r="G242" s="177" t="s">
        <v>287</v>
      </c>
      <c r="H242" s="178">
        <v>16.940000000000001</v>
      </c>
      <c r="I242" s="179"/>
      <c r="J242" s="180">
        <f>ROUND(I242*H242,2)</f>
        <v>0</v>
      </c>
      <c r="K242" s="181"/>
      <c r="L242" s="182"/>
      <c r="M242" s="183" t="s">
        <v>75</v>
      </c>
      <c r="N242" s="184" t="s">
        <v>47</v>
      </c>
      <c r="P242" s="143">
        <f>O242*H242</f>
        <v>0</v>
      </c>
      <c r="Q242" s="143">
        <v>0.13100000000000001</v>
      </c>
      <c r="R242" s="143">
        <f>Q242*H242</f>
        <v>2.2191400000000003</v>
      </c>
      <c r="S242" s="143">
        <v>0</v>
      </c>
      <c r="T242" s="144">
        <f>S242*H242</f>
        <v>0</v>
      </c>
      <c r="AR242" s="145" t="s">
        <v>330</v>
      </c>
      <c r="AT242" s="145" t="s">
        <v>387</v>
      </c>
      <c r="AU242" s="145" t="s">
        <v>86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266</v>
      </c>
      <c r="BM242" s="145" t="s">
        <v>498</v>
      </c>
    </row>
    <row r="243" spans="2:65" s="1" customFormat="1">
      <c r="B243" s="33"/>
      <c r="D243" s="147" t="s">
        <v>268</v>
      </c>
      <c r="F243" s="148" t="s">
        <v>497</v>
      </c>
      <c r="I243" s="149"/>
      <c r="L243" s="33"/>
      <c r="M243" s="150"/>
      <c r="T243" s="54"/>
      <c r="AT243" s="18" t="s">
        <v>268</v>
      </c>
      <c r="AU243" s="18" t="s">
        <v>86</v>
      </c>
    </row>
    <row r="244" spans="2:65" s="14" customFormat="1">
      <c r="B244" s="168"/>
      <c r="D244" s="147" t="s">
        <v>274</v>
      </c>
      <c r="E244" s="169" t="s">
        <v>75</v>
      </c>
      <c r="F244" s="170" t="s">
        <v>499</v>
      </c>
      <c r="H244" s="169" t="s">
        <v>75</v>
      </c>
      <c r="I244" s="171"/>
      <c r="L244" s="168"/>
      <c r="M244" s="172"/>
      <c r="T244" s="173"/>
      <c r="AT244" s="169" t="s">
        <v>274</v>
      </c>
      <c r="AU244" s="169" t="s">
        <v>86</v>
      </c>
      <c r="AV244" s="14" t="s">
        <v>84</v>
      </c>
      <c r="AW244" s="14" t="s">
        <v>38</v>
      </c>
      <c r="AX244" s="14" t="s">
        <v>77</v>
      </c>
      <c r="AY244" s="169" t="s">
        <v>259</v>
      </c>
    </row>
    <row r="245" spans="2:65" s="12" customFormat="1">
      <c r="B245" s="154"/>
      <c r="D245" s="147" t="s">
        <v>274</v>
      </c>
      <c r="E245" s="155" t="s">
        <v>75</v>
      </c>
      <c r="F245" s="156" t="s">
        <v>312</v>
      </c>
      <c r="H245" s="157">
        <v>3.2</v>
      </c>
      <c r="I245" s="158"/>
      <c r="L245" s="154"/>
      <c r="M245" s="159"/>
      <c r="T245" s="160"/>
      <c r="AT245" s="155" t="s">
        <v>274</v>
      </c>
      <c r="AU245" s="155" t="s">
        <v>86</v>
      </c>
      <c r="AV245" s="12" t="s">
        <v>86</v>
      </c>
      <c r="AW245" s="12" t="s">
        <v>38</v>
      </c>
      <c r="AX245" s="12" t="s">
        <v>77</v>
      </c>
      <c r="AY245" s="155" t="s">
        <v>259</v>
      </c>
    </row>
    <row r="246" spans="2:65" s="12" customFormat="1">
      <c r="B246" s="154"/>
      <c r="D246" s="147" t="s">
        <v>274</v>
      </c>
      <c r="E246" s="155" t="s">
        <v>75</v>
      </c>
      <c r="F246" s="156" t="s">
        <v>313</v>
      </c>
      <c r="H246" s="157">
        <v>0.8</v>
      </c>
      <c r="I246" s="158"/>
      <c r="L246" s="154"/>
      <c r="M246" s="159"/>
      <c r="T246" s="160"/>
      <c r="AT246" s="155" t="s">
        <v>274</v>
      </c>
      <c r="AU246" s="155" t="s">
        <v>86</v>
      </c>
      <c r="AV246" s="12" t="s">
        <v>86</v>
      </c>
      <c r="AW246" s="12" t="s">
        <v>38</v>
      </c>
      <c r="AX246" s="12" t="s">
        <v>77</v>
      </c>
      <c r="AY246" s="155" t="s">
        <v>259</v>
      </c>
    </row>
    <row r="247" spans="2:65" s="12" customFormat="1">
      <c r="B247" s="154"/>
      <c r="D247" s="147" t="s">
        <v>274</v>
      </c>
      <c r="E247" s="155" t="s">
        <v>75</v>
      </c>
      <c r="F247" s="156" t="s">
        <v>314</v>
      </c>
      <c r="H247" s="157">
        <v>3.1</v>
      </c>
      <c r="I247" s="158"/>
      <c r="L247" s="154"/>
      <c r="M247" s="159"/>
      <c r="T247" s="160"/>
      <c r="AT247" s="155" t="s">
        <v>274</v>
      </c>
      <c r="AU247" s="155" t="s">
        <v>86</v>
      </c>
      <c r="AV247" s="12" t="s">
        <v>86</v>
      </c>
      <c r="AW247" s="12" t="s">
        <v>38</v>
      </c>
      <c r="AX247" s="12" t="s">
        <v>77</v>
      </c>
      <c r="AY247" s="155" t="s">
        <v>259</v>
      </c>
    </row>
    <row r="248" spans="2:65" s="12" customFormat="1">
      <c r="B248" s="154"/>
      <c r="D248" s="147" t="s">
        <v>274</v>
      </c>
      <c r="E248" s="155" t="s">
        <v>75</v>
      </c>
      <c r="F248" s="156" t="s">
        <v>315</v>
      </c>
      <c r="H248" s="157">
        <v>8.3000000000000007</v>
      </c>
      <c r="I248" s="158"/>
      <c r="L248" s="154"/>
      <c r="M248" s="159"/>
      <c r="T248" s="160"/>
      <c r="AT248" s="155" t="s">
        <v>274</v>
      </c>
      <c r="AU248" s="155" t="s">
        <v>86</v>
      </c>
      <c r="AV248" s="12" t="s">
        <v>86</v>
      </c>
      <c r="AW248" s="12" t="s">
        <v>38</v>
      </c>
      <c r="AX248" s="12" t="s">
        <v>77</v>
      </c>
      <c r="AY248" s="155" t="s">
        <v>259</v>
      </c>
    </row>
    <row r="249" spans="2:65" s="13" customFormat="1">
      <c r="B249" s="161"/>
      <c r="D249" s="147" t="s">
        <v>274</v>
      </c>
      <c r="E249" s="162" t="s">
        <v>75</v>
      </c>
      <c r="F249" s="163" t="s">
        <v>277</v>
      </c>
      <c r="H249" s="164">
        <v>15.4</v>
      </c>
      <c r="I249" s="165"/>
      <c r="L249" s="161"/>
      <c r="M249" s="166"/>
      <c r="T249" s="167"/>
      <c r="AT249" s="162" t="s">
        <v>274</v>
      </c>
      <c r="AU249" s="162" t="s">
        <v>86</v>
      </c>
      <c r="AV249" s="13" t="s">
        <v>266</v>
      </c>
      <c r="AW249" s="13" t="s">
        <v>38</v>
      </c>
      <c r="AX249" s="13" t="s">
        <v>84</v>
      </c>
      <c r="AY249" s="162" t="s">
        <v>259</v>
      </c>
    </row>
    <row r="250" spans="2:65" s="12" customFormat="1">
      <c r="B250" s="154"/>
      <c r="D250" s="147" t="s">
        <v>274</v>
      </c>
      <c r="F250" s="156" t="s">
        <v>500</v>
      </c>
      <c r="H250" s="157">
        <v>16.940000000000001</v>
      </c>
      <c r="I250" s="158"/>
      <c r="L250" s="154"/>
      <c r="M250" s="159"/>
      <c r="T250" s="160"/>
      <c r="AT250" s="155" t="s">
        <v>274</v>
      </c>
      <c r="AU250" s="155" t="s">
        <v>86</v>
      </c>
      <c r="AV250" s="12" t="s">
        <v>86</v>
      </c>
      <c r="AW250" s="12" t="s">
        <v>4</v>
      </c>
      <c r="AX250" s="12" t="s">
        <v>84</v>
      </c>
      <c r="AY250" s="155" t="s">
        <v>259</v>
      </c>
    </row>
    <row r="251" spans="2:65" s="1" customFormat="1" ht="16.5" customHeight="1">
      <c r="B251" s="33"/>
      <c r="C251" s="174" t="s">
        <v>501</v>
      </c>
      <c r="D251" s="174" t="s">
        <v>387</v>
      </c>
      <c r="E251" s="175" t="s">
        <v>502</v>
      </c>
      <c r="F251" s="176" t="s">
        <v>503</v>
      </c>
      <c r="G251" s="177" t="s">
        <v>287</v>
      </c>
      <c r="H251" s="178">
        <v>49.39</v>
      </c>
      <c r="I251" s="179"/>
      <c r="J251" s="180">
        <f>ROUND(I251*H251,2)</f>
        <v>0</v>
      </c>
      <c r="K251" s="181"/>
      <c r="L251" s="182"/>
      <c r="M251" s="183" t="s">
        <v>75</v>
      </c>
      <c r="N251" s="184" t="s">
        <v>47</v>
      </c>
      <c r="P251" s="143">
        <f>O251*H251</f>
        <v>0</v>
      </c>
      <c r="Q251" s="143">
        <v>0.113</v>
      </c>
      <c r="R251" s="143">
        <f>Q251*H251</f>
        <v>5.5810700000000004</v>
      </c>
      <c r="S251" s="143">
        <v>0</v>
      </c>
      <c r="T251" s="144">
        <f>S251*H251</f>
        <v>0</v>
      </c>
      <c r="AR251" s="145" t="s">
        <v>330</v>
      </c>
      <c r="AT251" s="145" t="s">
        <v>387</v>
      </c>
      <c r="AU251" s="145" t="s">
        <v>86</v>
      </c>
      <c r="AY251" s="18" t="s">
        <v>259</v>
      </c>
      <c r="BE251" s="146">
        <f>IF(N251="základní",J251,0)</f>
        <v>0</v>
      </c>
      <c r="BF251" s="146">
        <f>IF(N251="snížená",J251,0)</f>
        <v>0</v>
      </c>
      <c r="BG251" s="146">
        <f>IF(N251="zákl. přenesená",J251,0)</f>
        <v>0</v>
      </c>
      <c r="BH251" s="146">
        <f>IF(N251="sníž. přenesená",J251,0)</f>
        <v>0</v>
      </c>
      <c r="BI251" s="146">
        <f>IF(N251="nulová",J251,0)</f>
        <v>0</v>
      </c>
      <c r="BJ251" s="18" t="s">
        <v>84</v>
      </c>
      <c r="BK251" s="146">
        <f>ROUND(I251*H251,2)</f>
        <v>0</v>
      </c>
      <c r="BL251" s="18" t="s">
        <v>266</v>
      </c>
      <c r="BM251" s="145" t="s">
        <v>504</v>
      </c>
    </row>
    <row r="252" spans="2:65" s="1" customFormat="1">
      <c r="B252" s="33"/>
      <c r="D252" s="147" t="s">
        <v>268</v>
      </c>
      <c r="F252" s="148" t="s">
        <v>503</v>
      </c>
      <c r="I252" s="149"/>
      <c r="L252" s="33"/>
      <c r="M252" s="150"/>
      <c r="T252" s="54"/>
      <c r="AT252" s="18" t="s">
        <v>268</v>
      </c>
      <c r="AU252" s="18" t="s">
        <v>86</v>
      </c>
    </row>
    <row r="253" spans="2:65" s="12" customFormat="1">
      <c r="B253" s="154"/>
      <c r="D253" s="147" t="s">
        <v>274</v>
      </c>
      <c r="E253" s="155" t="s">
        <v>75</v>
      </c>
      <c r="F253" s="156" t="s">
        <v>505</v>
      </c>
      <c r="H253" s="157">
        <v>44.9</v>
      </c>
      <c r="I253" s="158"/>
      <c r="L253" s="154"/>
      <c r="M253" s="159"/>
      <c r="T253" s="160"/>
      <c r="AT253" s="155" t="s">
        <v>274</v>
      </c>
      <c r="AU253" s="155" t="s">
        <v>86</v>
      </c>
      <c r="AV253" s="12" t="s">
        <v>86</v>
      </c>
      <c r="AW253" s="12" t="s">
        <v>38</v>
      </c>
      <c r="AX253" s="12" t="s">
        <v>84</v>
      </c>
      <c r="AY253" s="155" t="s">
        <v>259</v>
      </c>
    </row>
    <row r="254" spans="2:65" s="12" customFormat="1">
      <c r="B254" s="154"/>
      <c r="D254" s="147" t="s">
        <v>274</v>
      </c>
      <c r="F254" s="156" t="s">
        <v>506</v>
      </c>
      <c r="H254" s="157">
        <v>49.39</v>
      </c>
      <c r="I254" s="158"/>
      <c r="L254" s="154"/>
      <c r="M254" s="159"/>
      <c r="T254" s="160"/>
      <c r="AT254" s="155" t="s">
        <v>274</v>
      </c>
      <c r="AU254" s="155" t="s">
        <v>86</v>
      </c>
      <c r="AV254" s="12" t="s">
        <v>86</v>
      </c>
      <c r="AW254" s="12" t="s">
        <v>4</v>
      </c>
      <c r="AX254" s="12" t="s">
        <v>84</v>
      </c>
      <c r="AY254" s="155" t="s">
        <v>259</v>
      </c>
    </row>
    <row r="255" spans="2:65" s="1" customFormat="1" ht="16.5" customHeight="1">
      <c r="B255" s="33"/>
      <c r="C255" s="133" t="s">
        <v>507</v>
      </c>
      <c r="D255" s="133" t="s">
        <v>262</v>
      </c>
      <c r="E255" s="134" t="s">
        <v>508</v>
      </c>
      <c r="F255" s="135" t="s">
        <v>509</v>
      </c>
      <c r="G255" s="136" t="s">
        <v>333</v>
      </c>
      <c r="H255" s="137">
        <v>40</v>
      </c>
      <c r="I255" s="138"/>
      <c r="J255" s="139">
        <f>ROUND(I255*H255,2)</f>
        <v>0</v>
      </c>
      <c r="K255" s="140"/>
      <c r="L255" s="33"/>
      <c r="M255" s="141" t="s">
        <v>75</v>
      </c>
      <c r="N255" s="142" t="s">
        <v>47</v>
      </c>
      <c r="P255" s="143">
        <f>O255*H255</f>
        <v>0</v>
      </c>
      <c r="Q255" s="143">
        <v>8.8000000000000004E-6</v>
      </c>
      <c r="R255" s="143">
        <f>Q255*H255</f>
        <v>3.5199999999999999E-4</v>
      </c>
      <c r="S255" s="143">
        <v>0</v>
      </c>
      <c r="T255" s="144">
        <f>S255*H255</f>
        <v>0</v>
      </c>
      <c r="AR255" s="145" t="s">
        <v>266</v>
      </c>
      <c r="AT255" s="145" t="s">
        <v>262</v>
      </c>
      <c r="AU255" s="145" t="s">
        <v>86</v>
      </c>
      <c r="AY255" s="18" t="s">
        <v>259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8" t="s">
        <v>84</v>
      </c>
      <c r="BK255" s="146">
        <f>ROUND(I255*H255,2)</f>
        <v>0</v>
      </c>
      <c r="BL255" s="18" t="s">
        <v>266</v>
      </c>
      <c r="BM255" s="145" t="s">
        <v>510</v>
      </c>
    </row>
    <row r="256" spans="2:65" s="1" customFormat="1">
      <c r="B256" s="33"/>
      <c r="D256" s="147" t="s">
        <v>268</v>
      </c>
      <c r="F256" s="148" t="s">
        <v>509</v>
      </c>
      <c r="I256" s="149"/>
      <c r="L256" s="33"/>
      <c r="M256" s="150"/>
      <c r="T256" s="54"/>
      <c r="AT256" s="18" t="s">
        <v>268</v>
      </c>
      <c r="AU256" s="18" t="s">
        <v>86</v>
      </c>
    </row>
    <row r="257" spans="2:65" s="1" customFormat="1">
      <c r="B257" s="33"/>
      <c r="D257" s="151" t="s">
        <v>270</v>
      </c>
      <c r="F257" s="152" t="s">
        <v>511</v>
      </c>
      <c r="I257" s="149"/>
      <c r="L257" s="33"/>
      <c r="M257" s="150"/>
      <c r="T257" s="54"/>
      <c r="AT257" s="18" t="s">
        <v>270</v>
      </c>
      <c r="AU257" s="18" t="s">
        <v>86</v>
      </c>
    </row>
    <row r="258" spans="2:65" s="11" customFormat="1" ht="22.9" customHeight="1">
      <c r="B258" s="121"/>
      <c r="D258" s="122" t="s">
        <v>76</v>
      </c>
      <c r="E258" s="131" t="s">
        <v>330</v>
      </c>
      <c r="F258" s="131" t="s">
        <v>512</v>
      </c>
      <c r="I258" s="124"/>
      <c r="J258" s="132">
        <f>BK258</f>
        <v>0</v>
      </c>
      <c r="L258" s="121"/>
      <c r="M258" s="126"/>
      <c r="P258" s="127">
        <f>SUM(P259:P264)</f>
        <v>0</v>
      </c>
      <c r="R258" s="127">
        <f>SUM(R259:R264)</f>
        <v>0.72284999999999999</v>
      </c>
      <c r="T258" s="128">
        <f>SUM(T259:T264)</f>
        <v>0.72</v>
      </c>
      <c r="AR258" s="122" t="s">
        <v>84</v>
      </c>
      <c r="AT258" s="129" t="s">
        <v>76</v>
      </c>
      <c r="AU258" s="129" t="s">
        <v>84</v>
      </c>
      <c r="AY258" s="122" t="s">
        <v>259</v>
      </c>
      <c r="BK258" s="130">
        <f>SUM(BK259:BK264)</f>
        <v>0</v>
      </c>
    </row>
    <row r="259" spans="2:65" s="1" customFormat="1" ht="21.75" customHeight="1">
      <c r="B259" s="33"/>
      <c r="C259" s="133" t="s">
        <v>513</v>
      </c>
      <c r="D259" s="133" t="s">
        <v>262</v>
      </c>
      <c r="E259" s="134" t="s">
        <v>514</v>
      </c>
      <c r="F259" s="135" t="s">
        <v>515</v>
      </c>
      <c r="G259" s="136" t="s">
        <v>516</v>
      </c>
      <c r="H259" s="137">
        <v>1</v>
      </c>
      <c r="I259" s="138"/>
      <c r="J259" s="139">
        <f>ROUND(I259*H259,2)</f>
        <v>0</v>
      </c>
      <c r="K259" s="140"/>
      <c r="L259" s="33"/>
      <c r="M259" s="141" t="s">
        <v>75</v>
      </c>
      <c r="N259" s="142" t="s">
        <v>47</v>
      </c>
      <c r="P259" s="143">
        <f>O259*H259</f>
        <v>0</v>
      </c>
      <c r="Q259" s="143">
        <v>0.62248000000000003</v>
      </c>
      <c r="R259" s="143">
        <f>Q259*H259</f>
        <v>0.62248000000000003</v>
      </c>
      <c r="S259" s="143">
        <v>0.62</v>
      </c>
      <c r="T259" s="144">
        <f>S259*H259</f>
        <v>0.62</v>
      </c>
      <c r="AR259" s="145" t="s">
        <v>266</v>
      </c>
      <c r="AT259" s="145" t="s">
        <v>262</v>
      </c>
      <c r="AU259" s="145" t="s">
        <v>86</v>
      </c>
      <c r="AY259" s="18" t="s">
        <v>259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8" t="s">
        <v>84</v>
      </c>
      <c r="BK259" s="146">
        <f>ROUND(I259*H259,2)</f>
        <v>0</v>
      </c>
      <c r="BL259" s="18" t="s">
        <v>266</v>
      </c>
      <c r="BM259" s="145" t="s">
        <v>517</v>
      </c>
    </row>
    <row r="260" spans="2:65" s="1" customFormat="1">
      <c r="B260" s="33"/>
      <c r="D260" s="147" t="s">
        <v>268</v>
      </c>
      <c r="F260" s="148" t="s">
        <v>518</v>
      </c>
      <c r="I260" s="149"/>
      <c r="L260" s="33"/>
      <c r="M260" s="150"/>
      <c r="T260" s="54"/>
      <c r="AT260" s="18" t="s">
        <v>268</v>
      </c>
      <c r="AU260" s="18" t="s">
        <v>86</v>
      </c>
    </row>
    <row r="261" spans="2:65" s="1" customFormat="1">
      <c r="B261" s="33"/>
      <c r="D261" s="151" t="s">
        <v>270</v>
      </c>
      <c r="F261" s="152" t="s">
        <v>519</v>
      </c>
      <c r="I261" s="149"/>
      <c r="L261" s="33"/>
      <c r="M261" s="150"/>
      <c r="T261" s="54"/>
      <c r="AT261" s="18" t="s">
        <v>270</v>
      </c>
      <c r="AU261" s="18" t="s">
        <v>86</v>
      </c>
    </row>
    <row r="262" spans="2:65" s="1" customFormat="1" ht="16.5" customHeight="1">
      <c r="B262" s="33"/>
      <c r="C262" s="133" t="s">
        <v>520</v>
      </c>
      <c r="D262" s="133" t="s">
        <v>262</v>
      </c>
      <c r="E262" s="134" t="s">
        <v>521</v>
      </c>
      <c r="F262" s="135" t="s">
        <v>522</v>
      </c>
      <c r="G262" s="136" t="s">
        <v>516</v>
      </c>
      <c r="H262" s="137">
        <v>1</v>
      </c>
      <c r="I262" s="138"/>
      <c r="J262" s="139">
        <f>ROUND(I262*H262,2)</f>
        <v>0</v>
      </c>
      <c r="K262" s="140"/>
      <c r="L262" s="33"/>
      <c r="M262" s="141" t="s">
        <v>75</v>
      </c>
      <c r="N262" s="142" t="s">
        <v>47</v>
      </c>
      <c r="P262" s="143">
        <f>O262*H262</f>
        <v>0</v>
      </c>
      <c r="Q262" s="143">
        <v>0.10037</v>
      </c>
      <c r="R262" s="143">
        <f>Q262*H262</f>
        <v>0.10037</v>
      </c>
      <c r="S262" s="143">
        <v>0.1</v>
      </c>
      <c r="T262" s="144">
        <f>S262*H262</f>
        <v>0.1</v>
      </c>
      <c r="AR262" s="145" t="s">
        <v>266</v>
      </c>
      <c r="AT262" s="145" t="s">
        <v>262</v>
      </c>
      <c r="AU262" s="145" t="s">
        <v>86</v>
      </c>
      <c r="AY262" s="18" t="s">
        <v>259</v>
      </c>
      <c r="BE262" s="146">
        <f>IF(N262="základní",J262,0)</f>
        <v>0</v>
      </c>
      <c r="BF262" s="146">
        <f>IF(N262="snížená",J262,0)</f>
        <v>0</v>
      </c>
      <c r="BG262" s="146">
        <f>IF(N262="zákl. přenesená",J262,0)</f>
        <v>0</v>
      </c>
      <c r="BH262" s="146">
        <f>IF(N262="sníž. přenesená",J262,0)</f>
        <v>0</v>
      </c>
      <c r="BI262" s="146">
        <f>IF(N262="nulová",J262,0)</f>
        <v>0</v>
      </c>
      <c r="BJ262" s="18" t="s">
        <v>84</v>
      </c>
      <c r="BK262" s="146">
        <f>ROUND(I262*H262,2)</f>
        <v>0</v>
      </c>
      <c r="BL262" s="18" t="s">
        <v>266</v>
      </c>
      <c r="BM262" s="145" t="s">
        <v>523</v>
      </c>
    </row>
    <row r="263" spans="2:65" s="1" customFormat="1">
      <c r="B263" s="33"/>
      <c r="D263" s="147" t="s">
        <v>268</v>
      </c>
      <c r="F263" s="148" t="s">
        <v>522</v>
      </c>
      <c r="I263" s="149"/>
      <c r="L263" s="33"/>
      <c r="M263" s="150"/>
      <c r="T263" s="54"/>
      <c r="AT263" s="18" t="s">
        <v>268</v>
      </c>
      <c r="AU263" s="18" t="s">
        <v>86</v>
      </c>
    </row>
    <row r="264" spans="2:65" s="1" customFormat="1">
      <c r="B264" s="33"/>
      <c r="D264" s="151" t="s">
        <v>270</v>
      </c>
      <c r="F264" s="152" t="s">
        <v>524</v>
      </c>
      <c r="I264" s="149"/>
      <c r="L264" s="33"/>
      <c r="M264" s="150"/>
      <c r="T264" s="54"/>
      <c r="AT264" s="18" t="s">
        <v>270</v>
      </c>
      <c r="AU264" s="18" t="s">
        <v>86</v>
      </c>
    </row>
    <row r="265" spans="2:65" s="11" customFormat="1" ht="22.9" customHeight="1">
      <c r="B265" s="121"/>
      <c r="D265" s="122" t="s">
        <v>76</v>
      </c>
      <c r="E265" s="131" t="s">
        <v>339</v>
      </c>
      <c r="F265" s="131" t="s">
        <v>525</v>
      </c>
      <c r="I265" s="124"/>
      <c r="J265" s="132">
        <f>BK265</f>
        <v>0</v>
      </c>
      <c r="L265" s="121"/>
      <c r="M265" s="126"/>
      <c r="P265" s="127">
        <f>SUM(P266:P334)</f>
        <v>0</v>
      </c>
      <c r="R265" s="127">
        <f>SUM(R266:R334)</f>
        <v>19.192049290000003</v>
      </c>
      <c r="T265" s="128">
        <f>SUM(T266:T334)</f>
        <v>0</v>
      </c>
      <c r="AR265" s="122" t="s">
        <v>84</v>
      </c>
      <c r="AT265" s="129" t="s">
        <v>76</v>
      </c>
      <c r="AU265" s="129" t="s">
        <v>84</v>
      </c>
      <c r="AY265" s="122" t="s">
        <v>259</v>
      </c>
      <c r="BK265" s="130">
        <f>SUM(BK266:BK334)</f>
        <v>0</v>
      </c>
    </row>
    <row r="266" spans="2:65" s="1" customFormat="1" ht="16.5" customHeight="1">
      <c r="B266" s="33"/>
      <c r="C266" s="133" t="s">
        <v>526</v>
      </c>
      <c r="D266" s="133" t="s">
        <v>262</v>
      </c>
      <c r="E266" s="134" t="s">
        <v>527</v>
      </c>
      <c r="F266" s="135" t="s">
        <v>528</v>
      </c>
      <c r="G266" s="136" t="s">
        <v>333</v>
      </c>
      <c r="H266" s="137">
        <v>40.9</v>
      </c>
      <c r="I266" s="138"/>
      <c r="J266" s="139">
        <f>ROUND(I266*H266,2)</f>
        <v>0</v>
      </c>
      <c r="K266" s="140"/>
      <c r="L266" s="33"/>
      <c r="M266" s="141" t="s">
        <v>75</v>
      </c>
      <c r="N266" s="142" t="s">
        <v>47</v>
      </c>
      <c r="P266" s="143">
        <f>O266*H266</f>
        <v>0</v>
      </c>
      <c r="Q266" s="143">
        <v>6.4999999999999997E-4</v>
      </c>
      <c r="R266" s="143">
        <f>Q266*H266</f>
        <v>2.6584999999999998E-2</v>
      </c>
      <c r="S266" s="143">
        <v>0</v>
      </c>
      <c r="T266" s="144">
        <f>S266*H266</f>
        <v>0</v>
      </c>
      <c r="AR266" s="145" t="s">
        <v>266</v>
      </c>
      <c r="AT266" s="145" t="s">
        <v>262</v>
      </c>
      <c r="AU266" s="145" t="s">
        <v>86</v>
      </c>
      <c r="AY266" s="18" t="s">
        <v>259</v>
      </c>
      <c r="BE266" s="146">
        <f>IF(N266="základní",J266,0)</f>
        <v>0</v>
      </c>
      <c r="BF266" s="146">
        <f>IF(N266="snížená",J266,0)</f>
        <v>0</v>
      </c>
      <c r="BG266" s="146">
        <f>IF(N266="zákl. přenesená",J266,0)</f>
        <v>0</v>
      </c>
      <c r="BH266" s="146">
        <f>IF(N266="sníž. přenesená",J266,0)</f>
        <v>0</v>
      </c>
      <c r="BI266" s="146">
        <f>IF(N266="nulová",J266,0)</f>
        <v>0</v>
      </c>
      <c r="BJ266" s="18" t="s">
        <v>84</v>
      </c>
      <c r="BK266" s="146">
        <f>ROUND(I266*H266,2)</f>
        <v>0</v>
      </c>
      <c r="BL266" s="18" t="s">
        <v>266</v>
      </c>
      <c r="BM266" s="145" t="s">
        <v>529</v>
      </c>
    </row>
    <row r="267" spans="2:65" s="1" customFormat="1">
      <c r="B267" s="33"/>
      <c r="D267" s="147" t="s">
        <v>268</v>
      </c>
      <c r="F267" s="148" t="s">
        <v>530</v>
      </c>
      <c r="I267" s="149"/>
      <c r="L267" s="33"/>
      <c r="M267" s="150"/>
      <c r="T267" s="54"/>
      <c r="AT267" s="18" t="s">
        <v>268</v>
      </c>
      <c r="AU267" s="18" t="s">
        <v>86</v>
      </c>
    </row>
    <row r="268" spans="2:65" s="1" customFormat="1">
      <c r="B268" s="33"/>
      <c r="D268" s="151" t="s">
        <v>270</v>
      </c>
      <c r="F268" s="152" t="s">
        <v>531</v>
      </c>
      <c r="I268" s="149"/>
      <c r="L268" s="33"/>
      <c r="M268" s="150"/>
      <c r="T268" s="54"/>
      <c r="AT268" s="18" t="s">
        <v>270</v>
      </c>
      <c r="AU268" s="18" t="s">
        <v>86</v>
      </c>
    </row>
    <row r="269" spans="2:65" s="1" customFormat="1" ht="16.5" customHeight="1">
      <c r="B269" s="33"/>
      <c r="C269" s="133" t="s">
        <v>532</v>
      </c>
      <c r="D269" s="133" t="s">
        <v>262</v>
      </c>
      <c r="E269" s="134" t="s">
        <v>533</v>
      </c>
      <c r="F269" s="135" t="s">
        <v>534</v>
      </c>
      <c r="G269" s="136" t="s">
        <v>333</v>
      </c>
      <c r="H269" s="137">
        <v>135</v>
      </c>
      <c r="I269" s="138"/>
      <c r="J269" s="139">
        <f>ROUND(I269*H269,2)</f>
        <v>0</v>
      </c>
      <c r="K269" s="140"/>
      <c r="L269" s="33"/>
      <c r="M269" s="141" t="s">
        <v>75</v>
      </c>
      <c r="N269" s="142" t="s">
        <v>47</v>
      </c>
      <c r="P269" s="143">
        <f>O269*H269</f>
        <v>0</v>
      </c>
      <c r="Q269" s="143">
        <v>2.1900000000000001E-3</v>
      </c>
      <c r="R269" s="143">
        <f>Q269*H269</f>
        <v>0.29565000000000002</v>
      </c>
      <c r="S269" s="143">
        <v>0</v>
      </c>
      <c r="T269" s="144">
        <f>S269*H269</f>
        <v>0</v>
      </c>
      <c r="AR269" s="145" t="s">
        <v>266</v>
      </c>
      <c r="AT269" s="145" t="s">
        <v>262</v>
      </c>
      <c r="AU269" s="145" t="s">
        <v>86</v>
      </c>
      <c r="AY269" s="18" t="s">
        <v>259</v>
      </c>
      <c r="BE269" s="146">
        <f>IF(N269="základní",J269,0)</f>
        <v>0</v>
      </c>
      <c r="BF269" s="146">
        <f>IF(N269="snížená",J269,0)</f>
        <v>0</v>
      </c>
      <c r="BG269" s="146">
        <f>IF(N269="zákl. přenesená",J269,0)</f>
        <v>0</v>
      </c>
      <c r="BH269" s="146">
        <f>IF(N269="sníž. přenesená",J269,0)</f>
        <v>0</v>
      </c>
      <c r="BI269" s="146">
        <f>IF(N269="nulová",J269,0)</f>
        <v>0</v>
      </c>
      <c r="BJ269" s="18" t="s">
        <v>84</v>
      </c>
      <c r="BK269" s="146">
        <f>ROUND(I269*H269,2)</f>
        <v>0</v>
      </c>
      <c r="BL269" s="18" t="s">
        <v>266</v>
      </c>
      <c r="BM269" s="145" t="s">
        <v>535</v>
      </c>
    </row>
    <row r="270" spans="2:65" s="1" customFormat="1">
      <c r="B270" s="33"/>
      <c r="D270" s="147" t="s">
        <v>268</v>
      </c>
      <c r="F270" s="148" t="s">
        <v>534</v>
      </c>
      <c r="I270" s="149"/>
      <c r="L270" s="33"/>
      <c r="M270" s="150"/>
      <c r="T270" s="54"/>
      <c r="AT270" s="18" t="s">
        <v>268</v>
      </c>
      <c r="AU270" s="18" t="s">
        <v>86</v>
      </c>
    </row>
    <row r="271" spans="2:65" s="1" customFormat="1">
      <c r="B271" s="33"/>
      <c r="D271" s="151" t="s">
        <v>270</v>
      </c>
      <c r="F271" s="152" t="s">
        <v>536</v>
      </c>
      <c r="I271" s="149"/>
      <c r="L271" s="33"/>
      <c r="M271" s="150"/>
      <c r="T271" s="54"/>
      <c r="AT271" s="18" t="s">
        <v>270</v>
      </c>
      <c r="AU271" s="18" t="s">
        <v>86</v>
      </c>
    </row>
    <row r="272" spans="2:65" s="1" customFormat="1">
      <c r="B272" s="33"/>
      <c r="D272" s="147" t="s">
        <v>272</v>
      </c>
      <c r="F272" s="153" t="s">
        <v>537</v>
      </c>
      <c r="I272" s="149"/>
      <c r="L272" s="33"/>
      <c r="M272" s="150"/>
      <c r="T272" s="54"/>
      <c r="AT272" s="18" t="s">
        <v>272</v>
      </c>
      <c r="AU272" s="18" t="s">
        <v>86</v>
      </c>
    </row>
    <row r="273" spans="2:65" s="14" customFormat="1">
      <c r="B273" s="168"/>
      <c r="D273" s="147" t="s">
        <v>274</v>
      </c>
      <c r="E273" s="169" t="s">
        <v>75</v>
      </c>
      <c r="F273" s="170" t="s">
        <v>538</v>
      </c>
      <c r="H273" s="169" t="s">
        <v>75</v>
      </c>
      <c r="I273" s="171"/>
      <c r="L273" s="168"/>
      <c r="M273" s="172"/>
      <c r="T273" s="173"/>
      <c r="AT273" s="169" t="s">
        <v>274</v>
      </c>
      <c r="AU273" s="169" t="s">
        <v>86</v>
      </c>
      <c r="AV273" s="14" t="s">
        <v>84</v>
      </c>
      <c r="AW273" s="14" t="s">
        <v>38</v>
      </c>
      <c r="AX273" s="14" t="s">
        <v>77</v>
      </c>
      <c r="AY273" s="169" t="s">
        <v>259</v>
      </c>
    </row>
    <row r="274" spans="2:65" s="12" customFormat="1">
      <c r="B274" s="154"/>
      <c r="D274" s="147" t="s">
        <v>274</v>
      </c>
      <c r="E274" s="155" t="s">
        <v>75</v>
      </c>
      <c r="F274" s="156" t="s">
        <v>539</v>
      </c>
      <c r="H274" s="157">
        <v>135</v>
      </c>
      <c r="I274" s="158"/>
      <c r="L274" s="154"/>
      <c r="M274" s="159"/>
      <c r="T274" s="160"/>
      <c r="AT274" s="155" t="s">
        <v>274</v>
      </c>
      <c r="AU274" s="155" t="s">
        <v>86</v>
      </c>
      <c r="AV274" s="12" t="s">
        <v>86</v>
      </c>
      <c r="AW274" s="12" t="s">
        <v>38</v>
      </c>
      <c r="AX274" s="12" t="s">
        <v>84</v>
      </c>
      <c r="AY274" s="155" t="s">
        <v>259</v>
      </c>
    </row>
    <row r="275" spans="2:65" s="1" customFormat="1" ht="16.5" customHeight="1">
      <c r="B275" s="33"/>
      <c r="C275" s="174" t="s">
        <v>540</v>
      </c>
      <c r="D275" s="174" t="s">
        <v>387</v>
      </c>
      <c r="E275" s="175" t="s">
        <v>541</v>
      </c>
      <c r="F275" s="176" t="s">
        <v>542</v>
      </c>
      <c r="G275" s="177" t="s">
        <v>333</v>
      </c>
      <c r="H275" s="178">
        <v>18</v>
      </c>
      <c r="I275" s="179"/>
      <c r="J275" s="180">
        <f>ROUND(I275*H275,2)</f>
        <v>0</v>
      </c>
      <c r="K275" s="181"/>
      <c r="L275" s="182"/>
      <c r="M275" s="183" t="s">
        <v>75</v>
      </c>
      <c r="N275" s="184" t="s">
        <v>47</v>
      </c>
      <c r="P275" s="143">
        <f>O275*H275</f>
        <v>0</v>
      </c>
      <c r="Q275" s="143">
        <v>5.5700000000000003E-3</v>
      </c>
      <c r="R275" s="143">
        <f>Q275*H275</f>
        <v>0.10026</v>
      </c>
      <c r="S275" s="143">
        <v>0</v>
      </c>
      <c r="T275" s="144">
        <f>S275*H275</f>
        <v>0</v>
      </c>
      <c r="AR275" s="145" t="s">
        <v>330</v>
      </c>
      <c r="AT275" s="145" t="s">
        <v>387</v>
      </c>
      <c r="AU275" s="145" t="s">
        <v>86</v>
      </c>
      <c r="AY275" s="18" t="s">
        <v>259</v>
      </c>
      <c r="BE275" s="146">
        <f>IF(N275="základní",J275,0)</f>
        <v>0</v>
      </c>
      <c r="BF275" s="146">
        <f>IF(N275="snížená",J275,0)</f>
        <v>0</v>
      </c>
      <c r="BG275" s="146">
        <f>IF(N275="zákl. přenesená",J275,0)</f>
        <v>0</v>
      </c>
      <c r="BH275" s="146">
        <f>IF(N275="sníž. přenesená",J275,0)</f>
        <v>0</v>
      </c>
      <c r="BI275" s="146">
        <f>IF(N275="nulová",J275,0)</f>
        <v>0</v>
      </c>
      <c r="BJ275" s="18" t="s">
        <v>84</v>
      </c>
      <c r="BK275" s="146">
        <f>ROUND(I275*H275,2)</f>
        <v>0</v>
      </c>
      <c r="BL275" s="18" t="s">
        <v>266</v>
      </c>
      <c r="BM275" s="145" t="s">
        <v>543</v>
      </c>
    </row>
    <row r="276" spans="2:65" s="1" customFormat="1">
      <c r="B276" s="33"/>
      <c r="D276" s="147" t="s">
        <v>268</v>
      </c>
      <c r="F276" s="148" t="s">
        <v>542</v>
      </c>
      <c r="I276" s="149"/>
      <c r="L276" s="33"/>
      <c r="M276" s="150"/>
      <c r="T276" s="54"/>
      <c r="AT276" s="18" t="s">
        <v>268</v>
      </c>
      <c r="AU276" s="18" t="s">
        <v>86</v>
      </c>
    </row>
    <row r="277" spans="2:65" s="1" customFormat="1">
      <c r="B277" s="33"/>
      <c r="D277" s="147" t="s">
        <v>272</v>
      </c>
      <c r="F277" s="153" t="s">
        <v>544</v>
      </c>
      <c r="I277" s="149"/>
      <c r="L277" s="33"/>
      <c r="M277" s="150"/>
      <c r="T277" s="54"/>
      <c r="AT277" s="18" t="s">
        <v>272</v>
      </c>
      <c r="AU277" s="18" t="s">
        <v>86</v>
      </c>
    </row>
    <row r="278" spans="2:65" s="12" customFormat="1">
      <c r="B278" s="154"/>
      <c r="D278" s="147" t="s">
        <v>274</v>
      </c>
      <c r="E278" s="155" t="s">
        <v>75</v>
      </c>
      <c r="F278" s="156" t="s">
        <v>413</v>
      </c>
      <c r="H278" s="157">
        <v>18</v>
      </c>
      <c r="I278" s="158"/>
      <c r="L278" s="154"/>
      <c r="M278" s="159"/>
      <c r="T278" s="160"/>
      <c r="AT278" s="155" t="s">
        <v>274</v>
      </c>
      <c r="AU278" s="155" t="s">
        <v>86</v>
      </c>
      <c r="AV278" s="12" t="s">
        <v>86</v>
      </c>
      <c r="AW278" s="12" t="s">
        <v>38</v>
      </c>
      <c r="AX278" s="12" t="s">
        <v>84</v>
      </c>
      <c r="AY278" s="155" t="s">
        <v>259</v>
      </c>
    </row>
    <row r="279" spans="2:65" s="1" customFormat="1" ht="16.5" customHeight="1">
      <c r="B279" s="33"/>
      <c r="C279" s="133" t="s">
        <v>545</v>
      </c>
      <c r="D279" s="133" t="s">
        <v>262</v>
      </c>
      <c r="E279" s="134" t="s">
        <v>546</v>
      </c>
      <c r="F279" s="135" t="s">
        <v>547</v>
      </c>
      <c r="G279" s="136" t="s">
        <v>287</v>
      </c>
      <c r="H279" s="137">
        <v>125.4</v>
      </c>
      <c r="I279" s="138"/>
      <c r="J279" s="139">
        <f>ROUND(I279*H279,2)</f>
        <v>0</v>
      </c>
      <c r="K279" s="140"/>
      <c r="L279" s="33"/>
      <c r="M279" s="141" t="s">
        <v>75</v>
      </c>
      <c r="N279" s="142" t="s">
        <v>47</v>
      </c>
      <c r="P279" s="143">
        <f>O279*H279</f>
        <v>0</v>
      </c>
      <c r="Q279" s="143">
        <v>2.5999999999999999E-3</v>
      </c>
      <c r="R279" s="143">
        <f>Q279*H279</f>
        <v>0.32604</v>
      </c>
      <c r="S279" s="143">
        <v>0</v>
      </c>
      <c r="T279" s="144">
        <f>S279*H279</f>
        <v>0</v>
      </c>
      <c r="AR279" s="145" t="s">
        <v>266</v>
      </c>
      <c r="AT279" s="145" t="s">
        <v>262</v>
      </c>
      <c r="AU279" s="145" t="s">
        <v>86</v>
      </c>
      <c r="AY279" s="18" t="s">
        <v>259</v>
      </c>
      <c r="BE279" s="146">
        <f>IF(N279="základní",J279,0)</f>
        <v>0</v>
      </c>
      <c r="BF279" s="146">
        <f>IF(N279="snížená",J279,0)</f>
        <v>0</v>
      </c>
      <c r="BG279" s="146">
        <f>IF(N279="zákl. přenesená",J279,0)</f>
        <v>0</v>
      </c>
      <c r="BH279" s="146">
        <f>IF(N279="sníž. přenesená",J279,0)</f>
        <v>0</v>
      </c>
      <c r="BI279" s="146">
        <f>IF(N279="nulová",J279,0)</f>
        <v>0</v>
      </c>
      <c r="BJ279" s="18" t="s">
        <v>84</v>
      </c>
      <c r="BK279" s="146">
        <f>ROUND(I279*H279,2)</f>
        <v>0</v>
      </c>
      <c r="BL279" s="18" t="s">
        <v>266</v>
      </c>
      <c r="BM279" s="145" t="s">
        <v>548</v>
      </c>
    </row>
    <row r="280" spans="2:65" s="1" customFormat="1">
      <c r="B280" s="33"/>
      <c r="D280" s="147" t="s">
        <v>268</v>
      </c>
      <c r="F280" s="148" t="s">
        <v>549</v>
      </c>
      <c r="I280" s="149"/>
      <c r="L280" s="33"/>
      <c r="M280" s="150"/>
      <c r="T280" s="54"/>
      <c r="AT280" s="18" t="s">
        <v>268</v>
      </c>
      <c r="AU280" s="18" t="s">
        <v>86</v>
      </c>
    </row>
    <row r="281" spans="2:65" s="1" customFormat="1">
      <c r="B281" s="33"/>
      <c r="D281" s="151" t="s">
        <v>270</v>
      </c>
      <c r="F281" s="152" t="s">
        <v>550</v>
      </c>
      <c r="I281" s="149"/>
      <c r="L281" s="33"/>
      <c r="M281" s="150"/>
      <c r="T281" s="54"/>
      <c r="AT281" s="18" t="s">
        <v>270</v>
      </c>
      <c r="AU281" s="18" t="s">
        <v>86</v>
      </c>
    </row>
    <row r="282" spans="2:65" s="14" customFormat="1">
      <c r="B282" s="168"/>
      <c r="D282" s="147" t="s">
        <v>274</v>
      </c>
      <c r="E282" s="169" t="s">
        <v>75</v>
      </c>
      <c r="F282" s="170" t="s">
        <v>538</v>
      </c>
      <c r="H282" s="169" t="s">
        <v>75</v>
      </c>
      <c r="I282" s="171"/>
      <c r="L282" s="168"/>
      <c r="M282" s="172"/>
      <c r="T282" s="173"/>
      <c r="AT282" s="169" t="s">
        <v>274</v>
      </c>
      <c r="AU282" s="169" t="s">
        <v>86</v>
      </c>
      <c r="AV282" s="14" t="s">
        <v>84</v>
      </c>
      <c r="AW282" s="14" t="s">
        <v>38</v>
      </c>
      <c r="AX282" s="14" t="s">
        <v>77</v>
      </c>
      <c r="AY282" s="169" t="s">
        <v>259</v>
      </c>
    </row>
    <row r="283" spans="2:65" s="14" customFormat="1">
      <c r="B283" s="168"/>
      <c r="D283" s="147" t="s">
        <v>274</v>
      </c>
      <c r="E283" s="169" t="s">
        <v>75</v>
      </c>
      <c r="F283" s="170" t="s">
        <v>551</v>
      </c>
      <c r="H283" s="169" t="s">
        <v>75</v>
      </c>
      <c r="I283" s="171"/>
      <c r="L283" s="168"/>
      <c r="M283" s="172"/>
      <c r="T283" s="173"/>
      <c r="AT283" s="169" t="s">
        <v>274</v>
      </c>
      <c r="AU283" s="169" t="s">
        <v>86</v>
      </c>
      <c r="AV283" s="14" t="s">
        <v>84</v>
      </c>
      <c r="AW283" s="14" t="s">
        <v>38</v>
      </c>
      <c r="AX283" s="14" t="s">
        <v>77</v>
      </c>
      <c r="AY283" s="169" t="s">
        <v>259</v>
      </c>
    </row>
    <row r="284" spans="2:65" s="12" customFormat="1">
      <c r="B284" s="154"/>
      <c r="D284" s="147" t="s">
        <v>274</v>
      </c>
      <c r="E284" s="155" t="s">
        <v>75</v>
      </c>
      <c r="F284" s="156" t="s">
        <v>552</v>
      </c>
      <c r="H284" s="157">
        <v>110.4</v>
      </c>
      <c r="I284" s="158"/>
      <c r="L284" s="154"/>
      <c r="M284" s="159"/>
      <c r="T284" s="160"/>
      <c r="AT284" s="155" t="s">
        <v>274</v>
      </c>
      <c r="AU284" s="155" t="s">
        <v>86</v>
      </c>
      <c r="AV284" s="12" t="s">
        <v>86</v>
      </c>
      <c r="AW284" s="12" t="s">
        <v>38</v>
      </c>
      <c r="AX284" s="12" t="s">
        <v>77</v>
      </c>
      <c r="AY284" s="155" t="s">
        <v>259</v>
      </c>
    </row>
    <row r="285" spans="2:65" s="14" customFormat="1">
      <c r="B285" s="168"/>
      <c r="D285" s="147" t="s">
        <v>274</v>
      </c>
      <c r="E285" s="169" t="s">
        <v>75</v>
      </c>
      <c r="F285" s="170" t="s">
        <v>553</v>
      </c>
      <c r="H285" s="169" t="s">
        <v>75</v>
      </c>
      <c r="I285" s="171"/>
      <c r="L285" s="168"/>
      <c r="M285" s="172"/>
      <c r="T285" s="173"/>
      <c r="AT285" s="169" t="s">
        <v>274</v>
      </c>
      <c r="AU285" s="169" t="s">
        <v>86</v>
      </c>
      <c r="AV285" s="14" t="s">
        <v>84</v>
      </c>
      <c r="AW285" s="14" t="s">
        <v>38</v>
      </c>
      <c r="AX285" s="14" t="s">
        <v>77</v>
      </c>
      <c r="AY285" s="169" t="s">
        <v>259</v>
      </c>
    </row>
    <row r="286" spans="2:65" s="12" customFormat="1">
      <c r="B286" s="154"/>
      <c r="D286" s="147" t="s">
        <v>274</v>
      </c>
      <c r="E286" s="155" t="s">
        <v>75</v>
      </c>
      <c r="F286" s="156" t="s">
        <v>554</v>
      </c>
      <c r="H286" s="157">
        <v>15</v>
      </c>
      <c r="I286" s="158"/>
      <c r="L286" s="154"/>
      <c r="M286" s="159"/>
      <c r="T286" s="160"/>
      <c r="AT286" s="155" t="s">
        <v>274</v>
      </c>
      <c r="AU286" s="155" t="s">
        <v>86</v>
      </c>
      <c r="AV286" s="12" t="s">
        <v>86</v>
      </c>
      <c r="AW286" s="12" t="s">
        <v>38</v>
      </c>
      <c r="AX286" s="12" t="s">
        <v>77</v>
      </c>
      <c r="AY286" s="155" t="s">
        <v>259</v>
      </c>
    </row>
    <row r="287" spans="2:65" s="13" customFormat="1">
      <c r="B287" s="161"/>
      <c r="D287" s="147" t="s">
        <v>274</v>
      </c>
      <c r="E287" s="162" t="s">
        <v>75</v>
      </c>
      <c r="F287" s="163" t="s">
        <v>277</v>
      </c>
      <c r="H287" s="164">
        <v>125.4</v>
      </c>
      <c r="I287" s="165"/>
      <c r="L287" s="161"/>
      <c r="M287" s="166"/>
      <c r="T287" s="167"/>
      <c r="AT287" s="162" t="s">
        <v>274</v>
      </c>
      <c r="AU287" s="162" t="s">
        <v>86</v>
      </c>
      <c r="AV287" s="13" t="s">
        <v>266</v>
      </c>
      <c r="AW287" s="13" t="s">
        <v>38</v>
      </c>
      <c r="AX287" s="13" t="s">
        <v>84</v>
      </c>
      <c r="AY287" s="162" t="s">
        <v>259</v>
      </c>
    </row>
    <row r="288" spans="2:65" s="1" customFormat="1" ht="16.5" customHeight="1">
      <c r="B288" s="33"/>
      <c r="C288" s="133" t="s">
        <v>555</v>
      </c>
      <c r="D288" s="133" t="s">
        <v>262</v>
      </c>
      <c r="E288" s="134" t="s">
        <v>556</v>
      </c>
      <c r="F288" s="135" t="s">
        <v>557</v>
      </c>
      <c r="G288" s="136" t="s">
        <v>333</v>
      </c>
      <c r="H288" s="137">
        <v>24.64</v>
      </c>
      <c r="I288" s="138"/>
      <c r="J288" s="139">
        <f>ROUND(I288*H288,2)</f>
        <v>0</v>
      </c>
      <c r="K288" s="140"/>
      <c r="L288" s="33"/>
      <c r="M288" s="141" t="s">
        <v>75</v>
      </c>
      <c r="N288" s="142" t="s">
        <v>47</v>
      </c>
      <c r="P288" s="143">
        <f>O288*H288</f>
        <v>0</v>
      </c>
      <c r="Q288" s="143">
        <v>8.9779999999999999E-2</v>
      </c>
      <c r="R288" s="143">
        <f>Q288*H288</f>
        <v>2.2121792</v>
      </c>
      <c r="S288" s="143">
        <v>0</v>
      </c>
      <c r="T288" s="144">
        <f>S288*H288</f>
        <v>0</v>
      </c>
      <c r="AR288" s="145" t="s">
        <v>266</v>
      </c>
      <c r="AT288" s="145" t="s">
        <v>262</v>
      </c>
      <c r="AU288" s="145" t="s">
        <v>86</v>
      </c>
      <c r="AY288" s="18" t="s">
        <v>259</v>
      </c>
      <c r="BE288" s="146">
        <f>IF(N288="základní",J288,0)</f>
        <v>0</v>
      </c>
      <c r="BF288" s="146">
        <f>IF(N288="snížená",J288,0)</f>
        <v>0</v>
      </c>
      <c r="BG288" s="146">
        <f>IF(N288="zákl. přenesená",J288,0)</f>
        <v>0</v>
      </c>
      <c r="BH288" s="146">
        <f>IF(N288="sníž. přenesená",J288,0)</f>
        <v>0</v>
      </c>
      <c r="BI288" s="146">
        <f>IF(N288="nulová",J288,0)</f>
        <v>0</v>
      </c>
      <c r="BJ288" s="18" t="s">
        <v>84</v>
      </c>
      <c r="BK288" s="146">
        <f>ROUND(I288*H288,2)</f>
        <v>0</v>
      </c>
      <c r="BL288" s="18" t="s">
        <v>266</v>
      </c>
      <c r="BM288" s="145" t="s">
        <v>558</v>
      </c>
    </row>
    <row r="289" spans="2:65" s="1" customFormat="1">
      <c r="B289" s="33"/>
      <c r="D289" s="147" t="s">
        <v>268</v>
      </c>
      <c r="F289" s="148" t="s">
        <v>559</v>
      </c>
      <c r="I289" s="149"/>
      <c r="L289" s="33"/>
      <c r="M289" s="150"/>
      <c r="T289" s="54"/>
      <c r="AT289" s="18" t="s">
        <v>268</v>
      </c>
      <c r="AU289" s="18" t="s">
        <v>86</v>
      </c>
    </row>
    <row r="290" spans="2:65" s="1" customFormat="1">
      <c r="B290" s="33"/>
      <c r="D290" s="147" t="s">
        <v>272</v>
      </c>
      <c r="F290" s="153" t="s">
        <v>560</v>
      </c>
      <c r="I290" s="149"/>
      <c r="L290" s="33"/>
      <c r="M290" s="150"/>
      <c r="T290" s="54"/>
      <c r="AT290" s="18" t="s">
        <v>272</v>
      </c>
      <c r="AU290" s="18" t="s">
        <v>86</v>
      </c>
    </row>
    <row r="291" spans="2:65" s="12" customFormat="1">
      <c r="B291" s="154"/>
      <c r="D291" s="147" t="s">
        <v>274</v>
      </c>
      <c r="E291" s="155" t="s">
        <v>75</v>
      </c>
      <c r="F291" s="156" t="s">
        <v>561</v>
      </c>
      <c r="H291" s="157">
        <v>24.64</v>
      </c>
      <c r="I291" s="158"/>
      <c r="L291" s="154"/>
      <c r="M291" s="159"/>
      <c r="T291" s="160"/>
      <c r="AT291" s="155" t="s">
        <v>274</v>
      </c>
      <c r="AU291" s="155" t="s">
        <v>86</v>
      </c>
      <c r="AV291" s="12" t="s">
        <v>86</v>
      </c>
      <c r="AW291" s="12" t="s">
        <v>38</v>
      </c>
      <c r="AX291" s="12" t="s">
        <v>77</v>
      </c>
      <c r="AY291" s="155" t="s">
        <v>259</v>
      </c>
    </row>
    <row r="292" spans="2:65" s="13" customFormat="1">
      <c r="B292" s="161"/>
      <c r="D292" s="147" t="s">
        <v>274</v>
      </c>
      <c r="E292" s="162" t="s">
        <v>75</v>
      </c>
      <c r="F292" s="163" t="s">
        <v>277</v>
      </c>
      <c r="H292" s="164">
        <v>24.64</v>
      </c>
      <c r="I292" s="165"/>
      <c r="L292" s="161"/>
      <c r="M292" s="166"/>
      <c r="T292" s="167"/>
      <c r="AT292" s="162" t="s">
        <v>274</v>
      </c>
      <c r="AU292" s="162" t="s">
        <v>86</v>
      </c>
      <c r="AV292" s="13" t="s">
        <v>266</v>
      </c>
      <c r="AW292" s="13" t="s">
        <v>38</v>
      </c>
      <c r="AX292" s="13" t="s">
        <v>84</v>
      </c>
      <c r="AY292" s="162" t="s">
        <v>259</v>
      </c>
    </row>
    <row r="293" spans="2:65" s="1" customFormat="1" ht="16.5" customHeight="1">
      <c r="B293" s="33"/>
      <c r="C293" s="133" t="s">
        <v>562</v>
      </c>
      <c r="D293" s="133" t="s">
        <v>262</v>
      </c>
      <c r="E293" s="134" t="s">
        <v>563</v>
      </c>
      <c r="F293" s="135" t="s">
        <v>564</v>
      </c>
      <c r="G293" s="136" t="s">
        <v>333</v>
      </c>
      <c r="H293" s="137">
        <v>50</v>
      </c>
      <c r="I293" s="138"/>
      <c r="J293" s="139">
        <f>ROUND(I293*H293,2)</f>
        <v>0</v>
      </c>
      <c r="K293" s="140"/>
      <c r="L293" s="33"/>
      <c r="M293" s="141" t="s">
        <v>75</v>
      </c>
      <c r="N293" s="142" t="s">
        <v>47</v>
      </c>
      <c r="P293" s="143">
        <f>O293*H293</f>
        <v>0</v>
      </c>
      <c r="Q293" s="143">
        <v>0.16850000000000001</v>
      </c>
      <c r="R293" s="143">
        <f>Q293*H293</f>
        <v>8.4250000000000007</v>
      </c>
      <c r="S293" s="143">
        <v>0</v>
      </c>
      <c r="T293" s="144">
        <f>S293*H293</f>
        <v>0</v>
      </c>
      <c r="AR293" s="145" t="s">
        <v>266</v>
      </c>
      <c r="AT293" s="145" t="s">
        <v>262</v>
      </c>
      <c r="AU293" s="145" t="s">
        <v>86</v>
      </c>
      <c r="AY293" s="18" t="s">
        <v>259</v>
      </c>
      <c r="BE293" s="146">
        <f>IF(N293="základní",J293,0)</f>
        <v>0</v>
      </c>
      <c r="BF293" s="146">
        <f>IF(N293="snížená",J293,0)</f>
        <v>0</v>
      </c>
      <c r="BG293" s="146">
        <f>IF(N293="zákl. přenesená",J293,0)</f>
        <v>0</v>
      </c>
      <c r="BH293" s="146">
        <f>IF(N293="sníž. přenesená",J293,0)</f>
        <v>0</v>
      </c>
      <c r="BI293" s="146">
        <f>IF(N293="nulová",J293,0)</f>
        <v>0</v>
      </c>
      <c r="BJ293" s="18" t="s">
        <v>84</v>
      </c>
      <c r="BK293" s="146">
        <f>ROUND(I293*H293,2)</f>
        <v>0</v>
      </c>
      <c r="BL293" s="18" t="s">
        <v>266</v>
      </c>
      <c r="BM293" s="145" t="s">
        <v>565</v>
      </c>
    </row>
    <row r="294" spans="2:65" s="1" customFormat="1">
      <c r="B294" s="33"/>
      <c r="D294" s="147" t="s">
        <v>268</v>
      </c>
      <c r="F294" s="148" t="s">
        <v>566</v>
      </c>
      <c r="I294" s="149"/>
      <c r="L294" s="33"/>
      <c r="M294" s="150"/>
      <c r="T294" s="54"/>
      <c r="AT294" s="18" t="s">
        <v>268</v>
      </c>
      <c r="AU294" s="18" t="s">
        <v>86</v>
      </c>
    </row>
    <row r="295" spans="2:65" s="1" customFormat="1">
      <c r="B295" s="33"/>
      <c r="D295" s="151" t="s">
        <v>270</v>
      </c>
      <c r="F295" s="152" t="s">
        <v>567</v>
      </c>
      <c r="I295" s="149"/>
      <c r="L295" s="33"/>
      <c r="M295" s="150"/>
      <c r="T295" s="54"/>
      <c r="AT295" s="18" t="s">
        <v>270</v>
      </c>
      <c r="AU295" s="18" t="s">
        <v>86</v>
      </c>
    </row>
    <row r="296" spans="2:65" s="1" customFormat="1" ht="16.5" customHeight="1">
      <c r="B296" s="33"/>
      <c r="C296" s="174" t="s">
        <v>568</v>
      </c>
      <c r="D296" s="174" t="s">
        <v>387</v>
      </c>
      <c r="E296" s="175" t="s">
        <v>569</v>
      </c>
      <c r="F296" s="176" t="s">
        <v>570</v>
      </c>
      <c r="G296" s="177" t="s">
        <v>333</v>
      </c>
      <c r="H296" s="178">
        <v>51</v>
      </c>
      <c r="I296" s="179"/>
      <c r="J296" s="180">
        <f>ROUND(I296*H296,2)</f>
        <v>0</v>
      </c>
      <c r="K296" s="181"/>
      <c r="L296" s="182"/>
      <c r="M296" s="183" t="s">
        <v>75</v>
      </c>
      <c r="N296" s="184" t="s">
        <v>47</v>
      </c>
      <c r="P296" s="143">
        <f>O296*H296</f>
        <v>0</v>
      </c>
      <c r="Q296" s="143">
        <v>0.08</v>
      </c>
      <c r="R296" s="143">
        <f>Q296*H296</f>
        <v>4.08</v>
      </c>
      <c r="S296" s="143">
        <v>0</v>
      </c>
      <c r="T296" s="144">
        <f>S296*H296</f>
        <v>0</v>
      </c>
      <c r="AR296" s="145" t="s">
        <v>330</v>
      </c>
      <c r="AT296" s="145" t="s">
        <v>387</v>
      </c>
      <c r="AU296" s="145" t="s">
        <v>86</v>
      </c>
      <c r="AY296" s="18" t="s">
        <v>259</v>
      </c>
      <c r="BE296" s="146">
        <f>IF(N296="základní",J296,0)</f>
        <v>0</v>
      </c>
      <c r="BF296" s="146">
        <f>IF(N296="snížená",J296,0)</f>
        <v>0</v>
      </c>
      <c r="BG296" s="146">
        <f>IF(N296="zákl. přenesená",J296,0)</f>
        <v>0</v>
      </c>
      <c r="BH296" s="146">
        <f>IF(N296="sníž. přenesená",J296,0)</f>
        <v>0</v>
      </c>
      <c r="BI296" s="146">
        <f>IF(N296="nulová",J296,0)</f>
        <v>0</v>
      </c>
      <c r="BJ296" s="18" t="s">
        <v>84</v>
      </c>
      <c r="BK296" s="146">
        <f>ROUND(I296*H296,2)</f>
        <v>0</v>
      </c>
      <c r="BL296" s="18" t="s">
        <v>266</v>
      </c>
      <c r="BM296" s="145" t="s">
        <v>571</v>
      </c>
    </row>
    <row r="297" spans="2:65" s="1" customFormat="1">
      <c r="B297" s="33"/>
      <c r="D297" s="147" t="s">
        <v>268</v>
      </c>
      <c r="F297" s="148" t="s">
        <v>570</v>
      </c>
      <c r="I297" s="149"/>
      <c r="L297" s="33"/>
      <c r="M297" s="150"/>
      <c r="T297" s="54"/>
      <c r="AT297" s="18" t="s">
        <v>268</v>
      </c>
      <c r="AU297" s="18" t="s">
        <v>86</v>
      </c>
    </row>
    <row r="298" spans="2:65" s="12" customFormat="1">
      <c r="B298" s="154"/>
      <c r="D298" s="147" t="s">
        <v>274</v>
      </c>
      <c r="F298" s="156" t="s">
        <v>572</v>
      </c>
      <c r="H298" s="157">
        <v>51</v>
      </c>
      <c r="I298" s="158"/>
      <c r="L298" s="154"/>
      <c r="M298" s="159"/>
      <c r="T298" s="160"/>
      <c r="AT298" s="155" t="s">
        <v>274</v>
      </c>
      <c r="AU298" s="155" t="s">
        <v>86</v>
      </c>
      <c r="AV298" s="12" t="s">
        <v>86</v>
      </c>
      <c r="AW298" s="12" t="s">
        <v>4</v>
      </c>
      <c r="AX298" s="12" t="s">
        <v>84</v>
      </c>
      <c r="AY298" s="155" t="s">
        <v>259</v>
      </c>
    </row>
    <row r="299" spans="2:65" s="1" customFormat="1" ht="21.75" customHeight="1">
      <c r="B299" s="33"/>
      <c r="C299" s="133" t="s">
        <v>573</v>
      </c>
      <c r="D299" s="133" t="s">
        <v>262</v>
      </c>
      <c r="E299" s="134" t="s">
        <v>574</v>
      </c>
      <c r="F299" s="135" t="s">
        <v>575</v>
      </c>
      <c r="G299" s="136" t="s">
        <v>265</v>
      </c>
      <c r="H299" s="137">
        <v>1.625</v>
      </c>
      <c r="I299" s="138"/>
      <c r="J299" s="139">
        <f>ROUND(I299*H299,2)</f>
        <v>0</v>
      </c>
      <c r="K299" s="140"/>
      <c r="L299" s="33"/>
      <c r="M299" s="141" t="s">
        <v>75</v>
      </c>
      <c r="N299" s="142" t="s">
        <v>47</v>
      </c>
      <c r="P299" s="143">
        <f>O299*H299</f>
        <v>0</v>
      </c>
      <c r="Q299" s="143">
        <v>2.2563399999999998</v>
      </c>
      <c r="R299" s="143">
        <f>Q299*H299</f>
        <v>3.6665524999999999</v>
      </c>
      <c r="S299" s="143">
        <v>0</v>
      </c>
      <c r="T299" s="144">
        <f>S299*H299</f>
        <v>0</v>
      </c>
      <c r="AR299" s="145" t="s">
        <v>266</v>
      </c>
      <c r="AT299" s="145" t="s">
        <v>262</v>
      </c>
      <c r="AU299" s="145" t="s">
        <v>86</v>
      </c>
      <c r="AY299" s="18" t="s">
        <v>259</v>
      </c>
      <c r="BE299" s="146">
        <f>IF(N299="základní",J299,0)</f>
        <v>0</v>
      </c>
      <c r="BF299" s="146">
        <f>IF(N299="snížená",J299,0)</f>
        <v>0</v>
      </c>
      <c r="BG299" s="146">
        <f>IF(N299="zákl. přenesená",J299,0)</f>
        <v>0</v>
      </c>
      <c r="BH299" s="146">
        <f>IF(N299="sníž. přenesená",J299,0)</f>
        <v>0</v>
      </c>
      <c r="BI299" s="146">
        <f>IF(N299="nulová",J299,0)</f>
        <v>0</v>
      </c>
      <c r="BJ299" s="18" t="s">
        <v>84</v>
      </c>
      <c r="BK299" s="146">
        <f>ROUND(I299*H299,2)</f>
        <v>0</v>
      </c>
      <c r="BL299" s="18" t="s">
        <v>266</v>
      </c>
      <c r="BM299" s="145" t="s">
        <v>576</v>
      </c>
    </row>
    <row r="300" spans="2:65" s="1" customFormat="1">
      <c r="B300" s="33"/>
      <c r="D300" s="147" t="s">
        <v>268</v>
      </c>
      <c r="F300" s="148" t="s">
        <v>577</v>
      </c>
      <c r="I300" s="149"/>
      <c r="L300" s="33"/>
      <c r="M300" s="150"/>
      <c r="T300" s="54"/>
      <c r="AT300" s="18" t="s">
        <v>268</v>
      </c>
      <c r="AU300" s="18" t="s">
        <v>86</v>
      </c>
    </row>
    <row r="301" spans="2:65" s="1" customFormat="1">
      <c r="B301" s="33"/>
      <c r="D301" s="151" t="s">
        <v>270</v>
      </c>
      <c r="F301" s="152" t="s">
        <v>578</v>
      </c>
      <c r="I301" s="149"/>
      <c r="L301" s="33"/>
      <c r="M301" s="150"/>
      <c r="T301" s="54"/>
      <c r="AT301" s="18" t="s">
        <v>270</v>
      </c>
      <c r="AU301" s="18" t="s">
        <v>86</v>
      </c>
    </row>
    <row r="302" spans="2:65" s="1" customFormat="1">
      <c r="B302" s="33"/>
      <c r="D302" s="147" t="s">
        <v>272</v>
      </c>
      <c r="F302" s="153" t="s">
        <v>579</v>
      </c>
      <c r="I302" s="149"/>
      <c r="L302" s="33"/>
      <c r="M302" s="150"/>
      <c r="T302" s="54"/>
      <c r="AT302" s="18" t="s">
        <v>272</v>
      </c>
      <c r="AU302" s="18" t="s">
        <v>86</v>
      </c>
    </row>
    <row r="303" spans="2:65" s="12" customFormat="1">
      <c r="B303" s="154"/>
      <c r="D303" s="147" t="s">
        <v>274</v>
      </c>
      <c r="E303" s="155" t="s">
        <v>75</v>
      </c>
      <c r="F303" s="156" t="s">
        <v>580</v>
      </c>
      <c r="H303" s="157">
        <v>1.625</v>
      </c>
      <c r="I303" s="158"/>
      <c r="L303" s="154"/>
      <c r="M303" s="159"/>
      <c r="T303" s="160"/>
      <c r="AT303" s="155" t="s">
        <v>274</v>
      </c>
      <c r="AU303" s="155" t="s">
        <v>86</v>
      </c>
      <c r="AV303" s="12" t="s">
        <v>86</v>
      </c>
      <c r="AW303" s="12" t="s">
        <v>38</v>
      </c>
      <c r="AX303" s="12" t="s">
        <v>77</v>
      </c>
      <c r="AY303" s="155" t="s">
        <v>259</v>
      </c>
    </row>
    <row r="304" spans="2:65" s="13" customFormat="1">
      <c r="B304" s="161"/>
      <c r="D304" s="147" t="s">
        <v>274</v>
      </c>
      <c r="E304" s="162" t="s">
        <v>75</v>
      </c>
      <c r="F304" s="163" t="s">
        <v>277</v>
      </c>
      <c r="H304" s="164">
        <v>1.625</v>
      </c>
      <c r="I304" s="165"/>
      <c r="L304" s="161"/>
      <c r="M304" s="166"/>
      <c r="T304" s="167"/>
      <c r="AT304" s="162" t="s">
        <v>274</v>
      </c>
      <c r="AU304" s="162" t="s">
        <v>86</v>
      </c>
      <c r="AV304" s="13" t="s">
        <v>266</v>
      </c>
      <c r="AW304" s="13" t="s">
        <v>38</v>
      </c>
      <c r="AX304" s="13" t="s">
        <v>84</v>
      </c>
      <c r="AY304" s="162" t="s">
        <v>259</v>
      </c>
    </row>
    <row r="305" spans="2:65" s="1" customFormat="1" ht="16.5" customHeight="1">
      <c r="B305" s="33"/>
      <c r="C305" s="133" t="s">
        <v>581</v>
      </c>
      <c r="D305" s="133" t="s">
        <v>262</v>
      </c>
      <c r="E305" s="134" t="s">
        <v>582</v>
      </c>
      <c r="F305" s="135" t="s">
        <v>583</v>
      </c>
      <c r="G305" s="136" t="s">
        <v>333</v>
      </c>
      <c r="H305" s="137">
        <v>282</v>
      </c>
      <c r="I305" s="138"/>
      <c r="J305" s="139">
        <f>ROUND(I305*H305,2)</f>
        <v>0</v>
      </c>
      <c r="K305" s="140"/>
      <c r="L305" s="33"/>
      <c r="M305" s="141" t="s">
        <v>75</v>
      </c>
      <c r="N305" s="142" t="s">
        <v>47</v>
      </c>
      <c r="P305" s="143">
        <f>O305*H305</f>
        <v>0</v>
      </c>
      <c r="Q305" s="143">
        <v>2.1000000000000001E-4</v>
      </c>
      <c r="R305" s="143">
        <f>Q305*H305</f>
        <v>5.9220000000000002E-2</v>
      </c>
      <c r="S305" s="143">
        <v>0</v>
      </c>
      <c r="T305" s="144">
        <f>S305*H305</f>
        <v>0</v>
      </c>
      <c r="AR305" s="145" t="s">
        <v>266</v>
      </c>
      <c r="AT305" s="145" t="s">
        <v>262</v>
      </c>
      <c r="AU305" s="145" t="s">
        <v>86</v>
      </c>
      <c r="AY305" s="18" t="s">
        <v>259</v>
      </c>
      <c r="BE305" s="146">
        <f>IF(N305="základní",J305,0)</f>
        <v>0</v>
      </c>
      <c r="BF305" s="146">
        <f>IF(N305="snížená",J305,0)</f>
        <v>0</v>
      </c>
      <c r="BG305" s="146">
        <f>IF(N305="zákl. přenesená",J305,0)</f>
        <v>0</v>
      </c>
      <c r="BH305" s="146">
        <f>IF(N305="sníž. přenesená",J305,0)</f>
        <v>0</v>
      </c>
      <c r="BI305" s="146">
        <f>IF(N305="nulová",J305,0)</f>
        <v>0</v>
      </c>
      <c r="BJ305" s="18" t="s">
        <v>84</v>
      </c>
      <c r="BK305" s="146">
        <f>ROUND(I305*H305,2)</f>
        <v>0</v>
      </c>
      <c r="BL305" s="18" t="s">
        <v>266</v>
      </c>
      <c r="BM305" s="145" t="s">
        <v>584</v>
      </c>
    </row>
    <row r="306" spans="2:65" s="1" customFormat="1">
      <c r="B306" s="33"/>
      <c r="D306" s="147" t="s">
        <v>268</v>
      </c>
      <c r="F306" s="148" t="s">
        <v>585</v>
      </c>
      <c r="I306" s="149"/>
      <c r="L306" s="33"/>
      <c r="M306" s="150"/>
      <c r="T306" s="54"/>
      <c r="AT306" s="18" t="s">
        <v>268</v>
      </c>
      <c r="AU306" s="18" t="s">
        <v>86</v>
      </c>
    </row>
    <row r="307" spans="2:65" s="1" customFormat="1">
      <c r="B307" s="33"/>
      <c r="D307" s="151" t="s">
        <v>270</v>
      </c>
      <c r="F307" s="152" t="s">
        <v>586</v>
      </c>
      <c r="I307" s="149"/>
      <c r="L307" s="33"/>
      <c r="M307" s="150"/>
      <c r="T307" s="54"/>
      <c r="AT307" s="18" t="s">
        <v>270</v>
      </c>
      <c r="AU307" s="18" t="s">
        <v>86</v>
      </c>
    </row>
    <row r="308" spans="2:65" s="1" customFormat="1">
      <c r="B308" s="33"/>
      <c r="D308" s="147" t="s">
        <v>272</v>
      </c>
      <c r="F308" s="153" t="s">
        <v>587</v>
      </c>
      <c r="I308" s="149"/>
      <c r="L308" s="33"/>
      <c r="M308" s="150"/>
      <c r="T308" s="54"/>
      <c r="AT308" s="18" t="s">
        <v>272</v>
      </c>
      <c r="AU308" s="18" t="s">
        <v>86</v>
      </c>
    </row>
    <row r="309" spans="2:65" s="14" customFormat="1">
      <c r="B309" s="168"/>
      <c r="D309" s="147" t="s">
        <v>274</v>
      </c>
      <c r="E309" s="169" t="s">
        <v>75</v>
      </c>
      <c r="F309" s="170" t="s">
        <v>306</v>
      </c>
      <c r="H309" s="169" t="s">
        <v>75</v>
      </c>
      <c r="I309" s="171"/>
      <c r="L309" s="168"/>
      <c r="M309" s="172"/>
      <c r="T309" s="173"/>
      <c r="AT309" s="169" t="s">
        <v>274</v>
      </c>
      <c r="AU309" s="169" t="s">
        <v>86</v>
      </c>
      <c r="AV309" s="14" t="s">
        <v>84</v>
      </c>
      <c r="AW309" s="14" t="s">
        <v>38</v>
      </c>
      <c r="AX309" s="14" t="s">
        <v>77</v>
      </c>
      <c r="AY309" s="169" t="s">
        <v>259</v>
      </c>
    </row>
    <row r="310" spans="2:65" s="12" customFormat="1">
      <c r="B310" s="154"/>
      <c r="D310" s="147" t="s">
        <v>274</v>
      </c>
      <c r="E310" s="155" t="s">
        <v>75</v>
      </c>
      <c r="F310" s="156" t="s">
        <v>588</v>
      </c>
      <c r="H310" s="157">
        <v>282</v>
      </c>
      <c r="I310" s="158"/>
      <c r="L310" s="154"/>
      <c r="M310" s="159"/>
      <c r="T310" s="160"/>
      <c r="AT310" s="155" t="s">
        <v>274</v>
      </c>
      <c r="AU310" s="155" t="s">
        <v>86</v>
      </c>
      <c r="AV310" s="12" t="s">
        <v>86</v>
      </c>
      <c r="AW310" s="12" t="s">
        <v>38</v>
      </c>
      <c r="AX310" s="12" t="s">
        <v>84</v>
      </c>
      <c r="AY310" s="155" t="s">
        <v>259</v>
      </c>
    </row>
    <row r="311" spans="2:65" s="1" customFormat="1" ht="16.5" customHeight="1">
      <c r="B311" s="33"/>
      <c r="C311" s="133" t="s">
        <v>589</v>
      </c>
      <c r="D311" s="133" t="s">
        <v>262</v>
      </c>
      <c r="E311" s="134" t="s">
        <v>590</v>
      </c>
      <c r="F311" s="135" t="s">
        <v>591</v>
      </c>
      <c r="G311" s="136" t="s">
        <v>333</v>
      </c>
      <c r="H311" s="137">
        <v>282</v>
      </c>
      <c r="I311" s="138"/>
      <c r="J311" s="139">
        <f>ROUND(I311*H311,2)</f>
        <v>0</v>
      </c>
      <c r="K311" s="140"/>
      <c r="L311" s="33"/>
      <c r="M311" s="141" t="s">
        <v>75</v>
      </c>
      <c r="N311" s="142" t="s">
        <v>47</v>
      </c>
      <c r="P311" s="143">
        <f>O311*H311</f>
        <v>0</v>
      </c>
      <c r="Q311" s="143">
        <v>1.995E-6</v>
      </c>
      <c r="R311" s="143">
        <f>Q311*H311</f>
        <v>5.6258999999999997E-4</v>
      </c>
      <c r="S311" s="143">
        <v>0</v>
      </c>
      <c r="T311" s="144">
        <f>S311*H311</f>
        <v>0</v>
      </c>
      <c r="AR311" s="145" t="s">
        <v>266</v>
      </c>
      <c r="AT311" s="145" t="s">
        <v>262</v>
      </c>
      <c r="AU311" s="145" t="s">
        <v>86</v>
      </c>
      <c r="AY311" s="18" t="s">
        <v>259</v>
      </c>
      <c r="BE311" s="146">
        <f>IF(N311="základní",J311,0)</f>
        <v>0</v>
      </c>
      <c r="BF311" s="146">
        <f>IF(N311="snížená",J311,0)</f>
        <v>0</v>
      </c>
      <c r="BG311" s="146">
        <f>IF(N311="zákl. přenesená",J311,0)</f>
        <v>0</v>
      </c>
      <c r="BH311" s="146">
        <f>IF(N311="sníž. přenesená",J311,0)</f>
        <v>0</v>
      </c>
      <c r="BI311" s="146">
        <f>IF(N311="nulová",J311,0)</f>
        <v>0</v>
      </c>
      <c r="BJ311" s="18" t="s">
        <v>84</v>
      </c>
      <c r="BK311" s="146">
        <f>ROUND(I311*H311,2)</f>
        <v>0</v>
      </c>
      <c r="BL311" s="18" t="s">
        <v>266</v>
      </c>
      <c r="BM311" s="145" t="s">
        <v>592</v>
      </c>
    </row>
    <row r="312" spans="2:65" s="1" customFormat="1">
      <c r="B312" s="33"/>
      <c r="D312" s="147" t="s">
        <v>268</v>
      </c>
      <c r="F312" s="148" t="s">
        <v>593</v>
      </c>
      <c r="I312" s="149"/>
      <c r="L312" s="33"/>
      <c r="M312" s="150"/>
      <c r="T312" s="54"/>
      <c r="AT312" s="18" t="s">
        <v>268</v>
      </c>
      <c r="AU312" s="18" t="s">
        <v>86</v>
      </c>
    </row>
    <row r="313" spans="2:65" s="1" customFormat="1">
      <c r="B313" s="33"/>
      <c r="D313" s="151" t="s">
        <v>270</v>
      </c>
      <c r="F313" s="152" t="s">
        <v>594</v>
      </c>
      <c r="I313" s="149"/>
      <c r="L313" s="33"/>
      <c r="M313" s="150"/>
      <c r="T313" s="54"/>
      <c r="AT313" s="18" t="s">
        <v>270</v>
      </c>
      <c r="AU313" s="18" t="s">
        <v>86</v>
      </c>
    </row>
    <row r="314" spans="2:65" s="14" customFormat="1">
      <c r="B314" s="168"/>
      <c r="D314" s="147" t="s">
        <v>274</v>
      </c>
      <c r="E314" s="169" t="s">
        <v>75</v>
      </c>
      <c r="F314" s="170" t="s">
        <v>306</v>
      </c>
      <c r="H314" s="169" t="s">
        <v>75</v>
      </c>
      <c r="I314" s="171"/>
      <c r="L314" s="168"/>
      <c r="M314" s="172"/>
      <c r="T314" s="173"/>
      <c r="AT314" s="169" t="s">
        <v>274</v>
      </c>
      <c r="AU314" s="169" t="s">
        <v>86</v>
      </c>
      <c r="AV314" s="14" t="s">
        <v>84</v>
      </c>
      <c r="AW314" s="14" t="s">
        <v>38</v>
      </c>
      <c r="AX314" s="14" t="s">
        <v>77</v>
      </c>
      <c r="AY314" s="169" t="s">
        <v>259</v>
      </c>
    </row>
    <row r="315" spans="2:65" s="12" customFormat="1">
      <c r="B315" s="154"/>
      <c r="D315" s="147" t="s">
        <v>274</v>
      </c>
      <c r="E315" s="155" t="s">
        <v>75</v>
      </c>
      <c r="F315" s="156" t="s">
        <v>588</v>
      </c>
      <c r="H315" s="157">
        <v>282</v>
      </c>
      <c r="I315" s="158"/>
      <c r="L315" s="154"/>
      <c r="M315" s="159"/>
      <c r="T315" s="160"/>
      <c r="AT315" s="155" t="s">
        <v>274</v>
      </c>
      <c r="AU315" s="155" t="s">
        <v>86</v>
      </c>
      <c r="AV315" s="12" t="s">
        <v>86</v>
      </c>
      <c r="AW315" s="12" t="s">
        <v>38</v>
      </c>
      <c r="AX315" s="12" t="s">
        <v>84</v>
      </c>
      <c r="AY315" s="155" t="s">
        <v>259</v>
      </c>
    </row>
    <row r="316" spans="2:65" s="1" customFormat="1" ht="21.75" customHeight="1">
      <c r="B316" s="33"/>
      <c r="C316" s="133" t="s">
        <v>595</v>
      </c>
      <c r="D316" s="133" t="s">
        <v>262</v>
      </c>
      <c r="E316" s="134" t="s">
        <v>596</v>
      </c>
      <c r="F316" s="135" t="s">
        <v>597</v>
      </c>
      <c r="G316" s="136" t="s">
        <v>333</v>
      </c>
      <c r="H316" s="137">
        <v>40.9</v>
      </c>
      <c r="I316" s="138"/>
      <c r="J316" s="139">
        <f>ROUND(I316*H316,2)</f>
        <v>0</v>
      </c>
      <c r="K316" s="140"/>
      <c r="L316" s="33"/>
      <c r="M316" s="141" t="s">
        <v>75</v>
      </c>
      <c r="N316" s="142" t="s">
        <v>47</v>
      </c>
      <c r="P316" s="143">
        <f>O316*H316</f>
        <v>0</v>
      </c>
      <c r="Q316" s="143">
        <v>0</v>
      </c>
      <c r="R316" s="143">
        <f>Q316*H316</f>
        <v>0</v>
      </c>
      <c r="S316" s="143">
        <v>0</v>
      </c>
      <c r="T316" s="144">
        <f>S316*H316</f>
        <v>0</v>
      </c>
      <c r="AR316" s="145" t="s">
        <v>266</v>
      </c>
      <c r="AT316" s="145" t="s">
        <v>262</v>
      </c>
      <c r="AU316" s="145" t="s">
        <v>86</v>
      </c>
      <c r="AY316" s="18" t="s">
        <v>259</v>
      </c>
      <c r="BE316" s="146">
        <f>IF(N316="základní",J316,0)</f>
        <v>0</v>
      </c>
      <c r="BF316" s="146">
        <f>IF(N316="snížená",J316,0)</f>
        <v>0</v>
      </c>
      <c r="BG316" s="146">
        <f>IF(N316="zákl. přenesená",J316,0)</f>
        <v>0</v>
      </c>
      <c r="BH316" s="146">
        <f>IF(N316="sníž. přenesená",J316,0)</f>
        <v>0</v>
      </c>
      <c r="BI316" s="146">
        <f>IF(N316="nulová",J316,0)</f>
        <v>0</v>
      </c>
      <c r="BJ316" s="18" t="s">
        <v>84</v>
      </c>
      <c r="BK316" s="146">
        <f>ROUND(I316*H316,2)</f>
        <v>0</v>
      </c>
      <c r="BL316" s="18" t="s">
        <v>266</v>
      </c>
      <c r="BM316" s="145" t="s">
        <v>598</v>
      </c>
    </row>
    <row r="317" spans="2:65" s="1" customFormat="1">
      <c r="B317" s="33"/>
      <c r="D317" s="147" t="s">
        <v>268</v>
      </c>
      <c r="F317" s="148" t="s">
        <v>599</v>
      </c>
      <c r="I317" s="149"/>
      <c r="L317" s="33"/>
      <c r="M317" s="150"/>
      <c r="T317" s="54"/>
      <c r="AT317" s="18" t="s">
        <v>268</v>
      </c>
      <c r="AU317" s="18" t="s">
        <v>86</v>
      </c>
    </row>
    <row r="318" spans="2:65" s="1" customFormat="1">
      <c r="B318" s="33"/>
      <c r="D318" s="151" t="s">
        <v>270</v>
      </c>
      <c r="F318" s="152" t="s">
        <v>600</v>
      </c>
      <c r="I318" s="149"/>
      <c r="L318" s="33"/>
      <c r="M318" s="150"/>
      <c r="T318" s="54"/>
      <c r="AT318" s="18" t="s">
        <v>270</v>
      </c>
      <c r="AU318" s="18" t="s">
        <v>86</v>
      </c>
    </row>
    <row r="319" spans="2:65" s="14" customFormat="1">
      <c r="B319" s="168"/>
      <c r="D319" s="147" t="s">
        <v>274</v>
      </c>
      <c r="E319" s="169" t="s">
        <v>75</v>
      </c>
      <c r="F319" s="170" t="s">
        <v>538</v>
      </c>
      <c r="H319" s="169" t="s">
        <v>75</v>
      </c>
      <c r="I319" s="171"/>
      <c r="L319" s="168"/>
      <c r="M319" s="172"/>
      <c r="T319" s="173"/>
      <c r="AT319" s="169" t="s">
        <v>274</v>
      </c>
      <c r="AU319" s="169" t="s">
        <v>86</v>
      </c>
      <c r="AV319" s="14" t="s">
        <v>84</v>
      </c>
      <c r="AW319" s="14" t="s">
        <v>38</v>
      </c>
      <c r="AX319" s="14" t="s">
        <v>77</v>
      </c>
      <c r="AY319" s="169" t="s">
        <v>259</v>
      </c>
    </row>
    <row r="320" spans="2:65" s="14" customFormat="1">
      <c r="B320" s="168"/>
      <c r="D320" s="147" t="s">
        <v>274</v>
      </c>
      <c r="E320" s="169" t="s">
        <v>75</v>
      </c>
      <c r="F320" s="170" t="s">
        <v>601</v>
      </c>
      <c r="H320" s="169" t="s">
        <v>75</v>
      </c>
      <c r="I320" s="171"/>
      <c r="L320" s="168"/>
      <c r="M320" s="172"/>
      <c r="T320" s="173"/>
      <c r="AT320" s="169" t="s">
        <v>274</v>
      </c>
      <c r="AU320" s="169" t="s">
        <v>86</v>
      </c>
      <c r="AV320" s="14" t="s">
        <v>84</v>
      </c>
      <c r="AW320" s="14" t="s">
        <v>38</v>
      </c>
      <c r="AX320" s="14" t="s">
        <v>77</v>
      </c>
      <c r="AY320" s="169" t="s">
        <v>259</v>
      </c>
    </row>
    <row r="321" spans="2:65" s="12" customFormat="1">
      <c r="B321" s="154"/>
      <c r="D321" s="147" t="s">
        <v>274</v>
      </c>
      <c r="E321" s="155" t="s">
        <v>75</v>
      </c>
      <c r="F321" s="156" t="s">
        <v>602</v>
      </c>
      <c r="H321" s="157">
        <v>40.9</v>
      </c>
      <c r="I321" s="158"/>
      <c r="L321" s="154"/>
      <c r="M321" s="159"/>
      <c r="T321" s="160"/>
      <c r="AT321" s="155" t="s">
        <v>274</v>
      </c>
      <c r="AU321" s="155" t="s">
        <v>86</v>
      </c>
      <c r="AV321" s="12" t="s">
        <v>86</v>
      </c>
      <c r="AW321" s="12" t="s">
        <v>38</v>
      </c>
      <c r="AX321" s="12" t="s">
        <v>84</v>
      </c>
      <c r="AY321" s="155" t="s">
        <v>259</v>
      </c>
    </row>
    <row r="322" spans="2:65" s="1" customFormat="1" ht="16.5" customHeight="1">
      <c r="B322" s="33"/>
      <c r="C322" s="133" t="s">
        <v>603</v>
      </c>
      <c r="D322" s="133" t="s">
        <v>262</v>
      </c>
      <c r="E322" s="134" t="s">
        <v>604</v>
      </c>
      <c r="F322" s="135" t="s">
        <v>605</v>
      </c>
      <c r="G322" s="136" t="s">
        <v>287</v>
      </c>
      <c r="H322" s="137">
        <v>131.80000000000001</v>
      </c>
      <c r="I322" s="138"/>
      <c r="J322" s="139">
        <f>ROUND(I322*H322,2)</f>
        <v>0</v>
      </c>
      <c r="K322" s="140"/>
      <c r="L322" s="33"/>
      <c r="M322" s="141" t="s">
        <v>75</v>
      </c>
      <c r="N322" s="142" t="s">
        <v>47</v>
      </c>
      <c r="P322" s="143">
        <f>O322*H322</f>
        <v>0</v>
      </c>
      <c r="Q322" s="143">
        <v>0</v>
      </c>
      <c r="R322" s="143">
        <f>Q322*H322</f>
        <v>0</v>
      </c>
      <c r="S322" s="143">
        <v>0</v>
      </c>
      <c r="T322" s="144">
        <f>S322*H322</f>
        <v>0</v>
      </c>
      <c r="AR322" s="145" t="s">
        <v>266</v>
      </c>
      <c r="AT322" s="145" t="s">
        <v>262</v>
      </c>
      <c r="AU322" s="145" t="s">
        <v>86</v>
      </c>
      <c r="AY322" s="18" t="s">
        <v>259</v>
      </c>
      <c r="BE322" s="146">
        <f>IF(N322="základní",J322,0)</f>
        <v>0</v>
      </c>
      <c r="BF322" s="146">
        <f>IF(N322="snížená",J322,0)</f>
        <v>0</v>
      </c>
      <c r="BG322" s="146">
        <f>IF(N322="zákl. přenesená",J322,0)</f>
        <v>0</v>
      </c>
      <c r="BH322" s="146">
        <f>IF(N322="sníž. přenesená",J322,0)</f>
        <v>0</v>
      </c>
      <c r="BI322" s="146">
        <f>IF(N322="nulová",J322,0)</f>
        <v>0</v>
      </c>
      <c r="BJ322" s="18" t="s">
        <v>84</v>
      </c>
      <c r="BK322" s="146">
        <f>ROUND(I322*H322,2)</f>
        <v>0</v>
      </c>
      <c r="BL322" s="18" t="s">
        <v>266</v>
      </c>
      <c r="BM322" s="145" t="s">
        <v>606</v>
      </c>
    </row>
    <row r="323" spans="2:65" s="1" customFormat="1">
      <c r="B323" s="33"/>
      <c r="D323" s="147" t="s">
        <v>268</v>
      </c>
      <c r="F323" s="148" t="s">
        <v>607</v>
      </c>
      <c r="I323" s="149"/>
      <c r="L323" s="33"/>
      <c r="M323" s="150"/>
      <c r="T323" s="54"/>
      <c r="AT323" s="18" t="s">
        <v>268</v>
      </c>
      <c r="AU323" s="18" t="s">
        <v>86</v>
      </c>
    </row>
    <row r="324" spans="2:65" s="1" customFormat="1">
      <c r="B324" s="33"/>
      <c r="D324" s="151" t="s">
        <v>270</v>
      </c>
      <c r="F324" s="152" t="s">
        <v>608</v>
      </c>
      <c r="I324" s="149"/>
      <c r="L324" s="33"/>
      <c r="M324" s="150"/>
      <c r="T324" s="54"/>
      <c r="AT324" s="18" t="s">
        <v>270</v>
      </c>
      <c r="AU324" s="18" t="s">
        <v>86</v>
      </c>
    </row>
    <row r="325" spans="2:65" s="14" customFormat="1">
      <c r="B325" s="168"/>
      <c r="D325" s="147" t="s">
        <v>274</v>
      </c>
      <c r="E325" s="169" t="s">
        <v>75</v>
      </c>
      <c r="F325" s="170" t="s">
        <v>538</v>
      </c>
      <c r="H325" s="169" t="s">
        <v>75</v>
      </c>
      <c r="I325" s="171"/>
      <c r="L325" s="168"/>
      <c r="M325" s="172"/>
      <c r="T325" s="173"/>
      <c r="AT325" s="169" t="s">
        <v>274</v>
      </c>
      <c r="AU325" s="169" t="s">
        <v>86</v>
      </c>
      <c r="AV325" s="14" t="s">
        <v>84</v>
      </c>
      <c r="AW325" s="14" t="s">
        <v>38</v>
      </c>
      <c r="AX325" s="14" t="s">
        <v>77</v>
      </c>
      <c r="AY325" s="169" t="s">
        <v>259</v>
      </c>
    </row>
    <row r="326" spans="2:65" s="14" customFormat="1">
      <c r="B326" s="168"/>
      <c r="D326" s="147" t="s">
        <v>274</v>
      </c>
      <c r="E326" s="169" t="s">
        <v>75</v>
      </c>
      <c r="F326" s="170" t="s">
        <v>551</v>
      </c>
      <c r="H326" s="169" t="s">
        <v>75</v>
      </c>
      <c r="I326" s="171"/>
      <c r="L326" s="168"/>
      <c r="M326" s="172"/>
      <c r="T326" s="173"/>
      <c r="AT326" s="169" t="s">
        <v>274</v>
      </c>
      <c r="AU326" s="169" t="s">
        <v>86</v>
      </c>
      <c r="AV326" s="14" t="s">
        <v>84</v>
      </c>
      <c r="AW326" s="14" t="s">
        <v>38</v>
      </c>
      <c r="AX326" s="14" t="s">
        <v>77</v>
      </c>
      <c r="AY326" s="169" t="s">
        <v>259</v>
      </c>
    </row>
    <row r="327" spans="2:65" s="12" customFormat="1">
      <c r="B327" s="154"/>
      <c r="D327" s="147" t="s">
        <v>274</v>
      </c>
      <c r="E327" s="155" t="s">
        <v>75</v>
      </c>
      <c r="F327" s="156" t="s">
        <v>609</v>
      </c>
      <c r="H327" s="157">
        <v>116.8</v>
      </c>
      <c r="I327" s="158"/>
      <c r="L327" s="154"/>
      <c r="M327" s="159"/>
      <c r="T327" s="160"/>
      <c r="AT327" s="155" t="s">
        <v>274</v>
      </c>
      <c r="AU327" s="155" t="s">
        <v>86</v>
      </c>
      <c r="AV327" s="12" t="s">
        <v>86</v>
      </c>
      <c r="AW327" s="12" t="s">
        <v>38</v>
      </c>
      <c r="AX327" s="12" t="s">
        <v>77</v>
      </c>
      <c r="AY327" s="155" t="s">
        <v>259</v>
      </c>
    </row>
    <row r="328" spans="2:65" s="14" customFormat="1">
      <c r="B328" s="168"/>
      <c r="D328" s="147" t="s">
        <v>274</v>
      </c>
      <c r="E328" s="169" t="s">
        <v>75</v>
      </c>
      <c r="F328" s="170" t="s">
        <v>553</v>
      </c>
      <c r="H328" s="169" t="s">
        <v>75</v>
      </c>
      <c r="I328" s="171"/>
      <c r="L328" s="168"/>
      <c r="M328" s="172"/>
      <c r="T328" s="173"/>
      <c r="AT328" s="169" t="s">
        <v>274</v>
      </c>
      <c r="AU328" s="169" t="s">
        <v>86</v>
      </c>
      <c r="AV328" s="14" t="s">
        <v>84</v>
      </c>
      <c r="AW328" s="14" t="s">
        <v>38</v>
      </c>
      <c r="AX328" s="14" t="s">
        <v>77</v>
      </c>
      <c r="AY328" s="169" t="s">
        <v>259</v>
      </c>
    </row>
    <row r="329" spans="2:65" s="12" customFormat="1">
      <c r="B329" s="154"/>
      <c r="D329" s="147" t="s">
        <v>274</v>
      </c>
      <c r="E329" s="155" t="s">
        <v>75</v>
      </c>
      <c r="F329" s="156" t="s">
        <v>554</v>
      </c>
      <c r="H329" s="157">
        <v>15</v>
      </c>
      <c r="I329" s="158"/>
      <c r="L329" s="154"/>
      <c r="M329" s="159"/>
      <c r="T329" s="160"/>
      <c r="AT329" s="155" t="s">
        <v>274</v>
      </c>
      <c r="AU329" s="155" t="s">
        <v>86</v>
      </c>
      <c r="AV329" s="12" t="s">
        <v>86</v>
      </c>
      <c r="AW329" s="12" t="s">
        <v>38</v>
      </c>
      <c r="AX329" s="12" t="s">
        <v>77</v>
      </c>
      <c r="AY329" s="155" t="s">
        <v>259</v>
      </c>
    </row>
    <row r="330" spans="2:65" s="13" customFormat="1">
      <c r="B330" s="161"/>
      <c r="D330" s="147" t="s">
        <v>274</v>
      </c>
      <c r="E330" s="162" t="s">
        <v>75</v>
      </c>
      <c r="F330" s="163" t="s">
        <v>277</v>
      </c>
      <c r="H330" s="164">
        <v>131.80000000000001</v>
      </c>
      <c r="I330" s="165"/>
      <c r="L330" s="161"/>
      <c r="M330" s="166"/>
      <c r="T330" s="167"/>
      <c r="AT330" s="162" t="s">
        <v>274</v>
      </c>
      <c r="AU330" s="162" t="s">
        <v>86</v>
      </c>
      <c r="AV330" s="13" t="s">
        <v>266</v>
      </c>
      <c r="AW330" s="13" t="s">
        <v>38</v>
      </c>
      <c r="AX330" s="13" t="s">
        <v>84</v>
      </c>
      <c r="AY330" s="162" t="s">
        <v>259</v>
      </c>
    </row>
    <row r="331" spans="2:65" s="1" customFormat="1" ht="16.5" customHeight="1">
      <c r="B331" s="33"/>
      <c r="C331" s="133" t="s">
        <v>610</v>
      </c>
      <c r="D331" s="133" t="s">
        <v>262</v>
      </c>
      <c r="E331" s="134" t="s">
        <v>611</v>
      </c>
      <c r="F331" s="135" t="s">
        <v>612</v>
      </c>
      <c r="G331" s="136" t="s">
        <v>287</v>
      </c>
      <c r="H331" s="137">
        <v>60.3</v>
      </c>
      <c r="I331" s="138"/>
      <c r="J331" s="139">
        <f>ROUND(I331*H331,2)</f>
        <v>0</v>
      </c>
      <c r="K331" s="140"/>
      <c r="L331" s="33"/>
      <c r="M331" s="141" t="s">
        <v>75</v>
      </c>
      <c r="N331" s="142" t="s">
        <v>47</v>
      </c>
      <c r="P331" s="143">
        <f>O331*H331</f>
        <v>0</v>
      </c>
      <c r="Q331" s="143">
        <v>0</v>
      </c>
      <c r="R331" s="143">
        <f>Q331*H331</f>
        <v>0</v>
      </c>
      <c r="S331" s="143">
        <v>0</v>
      </c>
      <c r="T331" s="144">
        <f>S331*H331</f>
        <v>0</v>
      </c>
      <c r="AR331" s="145" t="s">
        <v>266</v>
      </c>
      <c r="AT331" s="145" t="s">
        <v>262</v>
      </c>
      <c r="AU331" s="145" t="s">
        <v>86</v>
      </c>
      <c r="AY331" s="18" t="s">
        <v>259</v>
      </c>
      <c r="BE331" s="146">
        <f>IF(N331="základní",J331,0)</f>
        <v>0</v>
      </c>
      <c r="BF331" s="146">
        <f>IF(N331="snížená",J331,0)</f>
        <v>0</v>
      </c>
      <c r="BG331" s="146">
        <f>IF(N331="zákl. přenesená",J331,0)</f>
        <v>0</v>
      </c>
      <c r="BH331" s="146">
        <f>IF(N331="sníž. přenesená",J331,0)</f>
        <v>0</v>
      </c>
      <c r="BI331" s="146">
        <f>IF(N331="nulová",J331,0)</f>
        <v>0</v>
      </c>
      <c r="BJ331" s="18" t="s">
        <v>84</v>
      </c>
      <c r="BK331" s="146">
        <f>ROUND(I331*H331,2)</f>
        <v>0</v>
      </c>
      <c r="BL331" s="18" t="s">
        <v>266</v>
      </c>
      <c r="BM331" s="145" t="s">
        <v>613</v>
      </c>
    </row>
    <row r="332" spans="2:65" s="1" customFormat="1">
      <c r="B332" s="33"/>
      <c r="D332" s="147" t="s">
        <v>268</v>
      </c>
      <c r="F332" s="148" t="s">
        <v>614</v>
      </c>
      <c r="I332" s="149"/>
      <c r="L332" s="33"/>
      <c r="M332" s="150"/>
      <c r="T332" s="54"/>
      <c r="AT332" s="18" t="s">
        <v>268</v>
      </c>
      <c r="AU332" s="18" t="s">
        <v>86</v>
      </c>
    </row>
    <row r="333" spans="2:65" s="1" customFormat="1">
      <c r="B333" s="33"/>
      <c r="D333" s="151" t="s">
        <v>270</v>
      </c>
      <c r="F333" s="152" t="s">
        <v>615</v>
      </c>
      <c r="I333" s="149"/>
      <c r="L333" s="33"/>
      <c r="M333" s="150"/>
      <c r="T333" s="54"/>
      <c r="AT333" s="18" t="s">
        <v>270</v>
      </c>
      <c r="AU333" s="18" t="s">
        <v>86</v>
      </c>
    </row>
    <row r="334" spans="2:65" s="1" customFormat="1">
      <c r="B334" s="33"/>
      <c r="D334" s="147" t="s">
        <v>272</v>
      </c>
      <c r="F334" s="153" t="s">
        <v>616</v>
      </c>
      <c r="I334" s="149"/>
      <c r="L334" s="33"/>
      <c r="M334" s="150"/>
      <c r="T334" s="54"/>
      <c r="AT334" s="18" t="s">
        <v>272</v>
      </c>
      <c r="AU334" s="18" t="s">
        <v>86</v>
      </c>
    </row>
    <row r="335" spans="2:65" s="11" customFormat="1" ht="22.9" customHeight="1">
      <c r="B335" s="121"/>
      <c r="D335" s="122" t="s">
        <v>76</v>
      </c>
      <c r="E335" s="131" t="s">
        <v>617</v>
      </c>
      <c r="F335" s="131" t="s">
        <v>618</v>
      </c>
      <c r="I335" s="124"/>
      <c r="J335" s="132">
        <f>BK335</f>
        <v>0</v>
      </c>
      <c r="L335" s="121"/>
      <c r="M335" s="126"/>
      <c r="P335" s="127">
        <f>SUM(P336:P353)</f>
        <v>0</v>
      </c>
      <c r="R335" s="127">
        <f>SUM(R336:R353)</f>
        <v>0</v>
      </c>
      <c r="T335" s="128">
        <f>SUM(T336:T353)</f>
        <v>0</v>
      </c>
      <c r="AR335" s="122" t="s">
        <v>84</v>
      </c>
      <c r="AT335" s="129" t="s">
        <v>76</v>
      </c>
      <c r="AU335" s="129" t="s">
        <v>84</v>
      </c>
      <c r="AY335" s="122" t="s">
        <v>259</v>
      </c>
      <c r="BK335" s="130">
        <f>SUM(BK336:BK353)</f>
        <v>0</v>
      </c>
    </row>
    <row r="336" spans="2:65" s="1" customFormat="1" ht="16.5" customHeight="1">
      <c r="B336" s="33"/>
      <c r="C336" s="133" t="s">
        <v>619</v>
      </c>
      <c r="D336" s="133" t="s">
        <v>262</v>
      </c>
      <c r="E336" s="134" t="s">
        <v>620</v>
      </c>
      <c r="F336" s="135" t="s">
        <v>621</v>
      </c>
      <c r="G336" s="136" t="s">
        <v>294</v>
      </c>
      <c r="H336" s="137">
        <v>197.97300000000001</v>
      </c>
      <c r="I336" s="138"/>
      <c r="J336" s="139">
        <f>ROUND(I336*H336,2)</f>
        <v>0</v>
      </c>
      <c r="K336" s="140"/>
      <c r="L336" s="33"/>
      <c r="M336" s="141" t="s">
        <v>75</v>
      </c>
      <c r="N336" s="142" t="s">
        <v>47</v>
      </c>
      <c r="P336" s="143">
        <f>O336*H336</f>
        <v>0</v>
      </c>
      <c r="Q336" s="143">
        <v>0</v>
      </c>
      <c r="R336" s="143">
        <f>Q336*H336</f>
        <v>0</v>
      </c>
      <c r="S336" s="143">
        <v>0</v>
      </c>
      <c r="T336" s="144">
        <f>S336*H336</f>
        <v>0</v>
      </c>
      <c r="AR336" s="145" t="s">
        <v>266</v>
      </c>
      <c r="AT336" s="145" t="s">
        <v>262</v>
      </c>
      <c r="AU336" s="145" t="s">
        <v>86</v>
      </c>
      <c r="AY336" s="18" t="s">
        <v>259</v>
      </c>
      <c r="BE336" s="146">
        <f>IF(N336="základní",J336,0)</f>
        <v>0</v>
      </c>
      <c r="BF336" s="146">
        <f>IF(N336="snížená",J336,0)</f>
        <v>0</v>
      </c>
      <c r="BG336" s="146">
        <f>IF(N336="zákl. přenesená",J336,0)</f>
        <v>0</v>
      </c>
      <c r="BH336" s="146">
        <f>IF(N336="sníž. přenesená",J336,0)</f>
        <v>0</v>
      </c>
      <c r="BI336" s="146">
        <f>IF(N336="nulová",J336,0)</f>
        <v>0</v>
      </c>
      <c r="BJ336" s="18" t="s">
        <v>84</v>
      </c>
      <c r="BK336" s="146">
        <f>ROUND(I336*H336,2)</f>
        <v>0</v>
      </c>
      <c r="BL336" s="18" t="s">
        <v>266</v>
      </c>
      <c r="BM336" s="145" t="s">
        <v>622</v>
      </c>
    </row>
    <row r="337" spans="2:65" s="1" customFormat="1">
      <c r="B337" s="33"/>
      <c r="D337" s="147" t="s">
        <v>268</v>
      </c>
      <c r="F337" s="148" t="s">
        <v>623</v>
      </c>
      <c r="I337" s="149"/>
      <c r="L337" s="33"/>
      <c r="M337" s="150"/>
      <c r="T337" s="54"/>
      <c r="AT337" s="18" t="s">
        <v>268</v>
      </c>
      <c r="AU337" s="18" t="s">
        <v>86</v>
      </c>
    </row>
    <row r="338" spans="2:65" s="1" customFormat="1">
      <c r="B338" s="33"/>
      <c r="D338" s="151" t="s">
        <v>270</v>
      </c>
      <c r="F338" s="152" t="s">
        <v>624</v>
      </c>
      <c r="I338" s="149"/>
      <c r="L338" s="33"/>
      <c r="M338" s="150"/>
      <c r="T338" s="54"/>
      <c r="AT338" s="18" t="s">
        <v>270</v>
      </c>
      <c r="AU338" s="18" t="s">
        <v>86</v>
      </c>
    </row>
    <row r="339" spans="2:65" s="1" customFormat="1" ht="16.5" customHeight="1">
      <c r="B339" s="33"/>
      <c r="C339" s="133" t="s">
        <v>625</v>
      </c>
      <c r="D339" s="133" t="s">
        <v>262</v>
      </c>
      <c r="E339" s="134" t="s">
        <v>626</v>
      </c>
      <c r="F339" s="135" t="s">
        <v>627</v>
      </c>
      <c r="G339" s="136" t="s">
        <v>294</v>
      </c>
      <c r="H339" s="137">
        <v>1385.951</v>
      </c>
      <c r="I339" s="138"/>
      <c r="J339" s="139">
        <f>ROUND(I339*H339,2)</f>
        <v>0</v>
      </c>
      <c r="K339" s="140"/>
      <c r="L339" s="33"/>
      <c r="M339" s="141" t="s">
        <v>75</v>
      </c>
      <c r="N339" s="142" t="s">
        <v>47</v>
      </c>
      <c r="P339" s="143">
        <f>O339*H339</f>
        <v>0</v>
      </c>
      <c r="Q339" s="143">
        <v>0</v>
      </c>
      <c r="R339" s="143">
        <f>Q339*H339</f>
        <v>0</v>
      </c>
      <c r="S339" s="143">
        <v>0</v>
      </c>
      <c r="T339" s="144">
        <f>S339*H339</f>
        <v>0</v>
      </c>
      <c r="AR339" s="145" t="s">
        <v>266</v>
      </c>
      <c r="AT339" s="145" t="s">
        <v>262</v>
      </c>
      <c r="AU339" s="145" t="s">
        <v>86</v>
      </c>
      <c r="AY339" s="18" t="s">
        <v>259</v>
      </c>
      <c r="BE339" s="146">
        <f>IF(N339="základní",J339,0)</f>
        <v>0</v>
      </c>
      <c r="BF339" s="146">
        <f>IF(N339="snížená",J339,0)</f>
        <v>0</v>
      </c>
      <c r="BG339" s="146">
        <f>IF(N339="zákl. přenesená",J339,0)</f>
        <v>0</v>
      </c>
      <c r="BH339" s="146">
        <f>IF(N339="sníž. přenesená",J339,0)</f>
        <v>0</v>
      </c>
      <c r="BI339" s="146">
        <f>IF(N339="nulová",J339,0)</f>
        <v>0</v>
      </c>
      <c r="BJ339" s="18" t="s">
        <v>84</v>
      </c>
      <c r="BK339" s="146">
        <f>ROUND(I339*H339,2)</f>
        <v>0</v>
      </c>
      <c r="BL339" s="18" t="s">
        <v>266</v>
      </c>
      <c r="BM339" s="145" t="s">
        <v>628</v>
      </c>
    </row>
    <row r="340" spans="2:65" s="1" customFormat="1">
      <c r="B340" s="33"/>
      <c r="D340" s="147" t="s">
        <v>268</v>
      </c>
      <c r="F340" s="148" t="s">
        <v>629</v>
      </c>
      <c r="I340" s="149"/>
      <c r="L340" s="33"/>
      <c r="M340" s="150"/>
      <c r="T340" s="54"/>
      <c r="AT340" s="18" t="s">
        <v>268</v>
      </c>
      <c r="AU340" s="18" t="s">
        <v>86</v>
      </c>
    </row>
    <row r="341" spans="2:65" s="1" customFormat="1">
      <c r="B341" s="33"/>
      <c r="D341" s="151" t="s">
        <v>270</v>
      </c>
      <c r="F341" s="152" t="s">
        <v>630</v>
      </c>
      <c r="I341" s="149"/>
      <c r="L341" s="33"/>
      <c r="M341" s="150"/>
      <c r="T341" s="54"/>
      <c r="AT341" s="18" t="s">
        <v>270</v>
      </c>
      <c r="AU341" s="18" t="s">
        <v>86</v>
      </c>
    </row>
    <row r="342" spans="2:65" s="12" customFormat="1">
      <c r="B342" s="154"/>
      <c r="D342" s="147" t="s">
        <v>274</v>
      </c>
      <c r="E342" s="155" t="s">
        <v>75</v>
      </c>
      <c r="F342" s="156" t="s">
        <v>631</v>
      </c>
      <c r="H342" s="157">
        <v>1385.951</v>
      </c>
      <c r="I342" s="158"/>
      <c r="L342" s="154"/>
      <c r="M342" s="159"/>
      <c r="T342" s="160"/>
      <c r="AT342" s="155" t="s">
        <v>274</v>
      </c>
      <c r="AU342" s="155" t="s">
        <v>86</v>
      </c>
      <c r="AV342" s="12" t="s">
        <v>86</v>
      </c>
      <c r="AW342" s="12" t="s">
        <v>38</v>
      </c>
      <c r="AX342" s="12" t="s">
        <v>84</v>
      </c>
      <c r="AY342" s="155" t="s">
        <v>259</v>
      </c>
    </row>
    <row r="343" spans="2:65" s="1" customFormat="1" ht="16.5" customHeight="1">
      <c r="B343" s="33"/>
      <c r="C343" s="133" t="s">
        <v>632</v>
      </c>
      <c r="D343" s="133" t="s">
        <v>262</v>
      </c>
      <c r="E343" s="134" t="s">
        <v>633</v>
      </c>
      <c r="F343" s="135" t="s">
        <v>634</v>
      </c>
      <c r="G343" s="136" t="s">
        <v>294</v>
      </c>
      <c r="H343" s="137">
        <v>197.97300000000001</v>
      </c>
      <c r="I343" s="138"/>
      <c r="J343" s="139">
        <f>ROUND(I343*H343,2)</f>
        <v>0</v>
      </c>
      <c r="K343" s="140"/>
      <c r="L343" s="33"/>
      <c r="M343" s="141" t="s">
        <v>75</v>
      </c>
      <c r="N343" s="142" t="s">
        <v>47</v>
      </c>
      <c r="P343" s="143">
        <f>O343*H343</f>
        <v>0</v>
      </c>
      <c r="Q343" s="143">
        <v>0</v>
      </c>
      <c r="R343" s="143">
        <f>Q343*H343</f>
        <v>0</v>
      </c>
      <c r="S343" s="143">
        <v>0</v>
      </c>
      <c r="T343" s="144">
        <f>S343*H343</f>
        <v>0</v>
      </c>
      <c r="AR343" s="145" t="s">
        <v>266</v>
      </c>
      <c r="AT343" s="145" t="s">
        <v>262</v>
      </c>
      <c r="AU343" s="145" t="s">
        <v>86</v>
      </c>
      <c r="AY343" s="18" t="s">
        <v>259</v>
      </c>
      <c r="BE343" s="146">
        <f>IF(N343="základní",J343,0)</f>
        <v>0</v>
      </c>
      <c r="BF343" s="146">
        <f>IF(N343="snížená",J343,0)</f>
        <v>0</v>
      </c>
      <c r="BG343" s="146">
        <f>IF(N343="zákl. přenesená",J343,0)</f>
        <v>0</v>
      </c>
      <c r="BH343" s="146">
        <f>IF(N343="sníž. přenesená",J343,0)</f>
        <v>0</v>
      </c>
      <c r="BI343" s="146">
        <f>IF(N343="nulová",J343,0)</f>
        <v>0</v>
      </c>
      <c r="BJ343" s="18" t="s">
        <v>84</v>
      </c>
      <c r="BK343" s="146">
        <f>ROUND(I343*H343,2)</f>
        <v>0</v>
      </c>
      <c r="BL343" s="18" t="s">
        <v>266</v>
      </c>
      <c r="BM343" s="145" t="s">
        <v>635</v>
      </c>
    </row>
    <row r="344" spans="2:65" s="1" customFormat="1">
      <c r="B344" s="33"/>
      <c r="D344" s="147" t="s">
        <v>268</v>
      </c>
      <c r="F344" s="148" t="s">
        <v>636</v>
      </c>
      <c r="I344" s="149"/>
      <c r="L344" s="33"/>
      <c r="M344" s="150"/>
      <c r="T344" s="54"/>
      <c r="AT344" s="18" t="s">
        <v>268</v>
      </c>
      <c r="AU344" s="18" t="s">
        <v>86</v>
      </c>
    </row>
    <row r="345" spans="2:65" s="1" customFormat="1">
      <c r="B345" s="33"/>
      <c r="D345" s="151" t="s">
        <v>270</v>
      </c>
      <c r="F345" s="152" t="s">
        <v>637</v>
      </c>
      <c r="I345" s="149"/>
      <c r="L345" s="33"/>
      <c r="M345" s="150"/>
      <c r="T345" s="54"/>
      <c r="AT345" s="18" t="s">
        <v>270</v>
      </c>
      <c r="AU345" s="18" t="s">
        <v>86</v>
      </c>
    </row>
    <row r="346" spans="2:65" s="1" customFormat="1" ht="21.75" customHeight="1">
      <c r="B346" s="33"/>
      <c r="C346" s="133" t="s">
        <v>638</v>
      </c>
      <c r="D346" s="133" t="s">
        <v>262</v>
      </c>
      <c r="E346" s="134" t="s">
        <v>639</v>
      </c>
      <c r="F346" s="135" t="s">
        <v>640</v>
      </c>
      <c r="G346" s="136" t="s">
        <v>294</v>
      </c>
      <c r="H346" s="137">
        <v>148.30000000000001</v>
      </c>
      <c r="I346" s="138"/>
      <c r="J346" s="139">
        <f>ROUND(I346*H346,2)</f>
        <v>0</v>
      </c>
      <c r="K346" s="140"/>
      <c r="L346" s="33"/>
      <c r="M346" s="141" t="s">
        <v>75</v>
      </c>
      <c r="N346" s="142" t="s">
        <v>47</v>
      </c>
      <c r="P346" s="143">
        <f>O346*H346</f>
        <v>0</v>
      </c>
      <c r="Q346" s="143">
        <v>0</v>
      </c>
      <c r="R346" s="143">
        <f>Q346*H346</f>
        <v>0</v>
      </c>
      <c r="S346" s="143">
        <v>0</v>
      </c>
      <c r="T346" s="144">
        <f>S346*H346</f>
        <v>0</v>
      </c>
      <c r="AR346" s="145" t="s">
        <v>266</v>
      </c>
      <c r="AT346" s="145" t="s">
        <v>262</v>
      </c>
      <c r="AU346" s="145" t="s">
        <v>86</v>
      </c>
      <c r="AY346" s="18" t="s">
        <v>259</v>
      </c>
      <c r="BE346" s="146">
        <f>IF(N346="základní",J346,0)</f>
        <v>0</v>
      </c>
      <c r="BF346" s="146">
        <f>IF(N346="snížená",J346,0)</f>
        <v>0</v>
      </c>
      <c r="BG346" s="146">
        <f>IF(N346="zákl. přenesená",J346,0)</f>
        <v>0</v>
      </c>
      <c r="BH346" s="146">
        <f>IF(N346="sníž. přenesená",J346,0)</f>
        <v>0</v>
      </c>
      <c r="BI346" s="146">
        <f>IF(N346="nulová",J346,0)</f>
        <v>0</v>
      </c>
      <c r="BJ346" s="18" t="s">
        <v>84</v>
      </c>
      <c r="BK346" s="146">
        <f>ROUND(I346*H346,2)</f>
        <v>0</v>
      </c>
      <c r="BL346" s="18" t="s">
        <v>266</v>
      </c>
      <c r="BM346" s="145" t="s">
        <v>641</v>
      </c>
    </row>
    <row r="347" spans="2:65" s="1" customFormat="1">
      <c r="B347" s="33"/>
      <c r="D347" s="147" t="s">
        <v>268</v>
      </c>
      <c r="F347" s="148" t="s">
        <v>642</v>
      </c>
      <c r="I347" s="149"/>
      <c r="L347" s="33"/>
      <c r="M347" s="150"/>
      <c r="T347" s="54"/>
      <c r="AT347" s="18" t="s">
        <v>268</v>
      </c>
      <c r="AU347" s="18" t="s">
        <v>86</v>
      </c>
    </row>
    <row r="348" spans="2:65" s="1" customFormat="1">
      <c r="B348" s="33"/>
      <c r="D348" s="151" t="s">
        <v>270</v>
      </c>
      <c r="F348" s="152" t="s">
        <v>643</v>
      </c>
      <c r="I348" s="149"/>
      <c r="L348" s="33"/>
      <c r="M348" s="150"/>
      <c r="T348" s="54"/>
      <c r="AT348" s="18" t="s">
        <v>270</v>
      </c>
      <c r="AU348" s="18" t="s">
        <v>86</v>
      </c>
    </row>
    <row r="349" spans="2:65" s="1" customFormat="1">
      <c r="B349" s="33"/>
      <c r="D349" s="147" t="s">
        <v>272</v>
      </c>
      <c r="F349" s="153" t="s">
        <v>644</v>
      </c>
      <c r="I349" s="149"/>
      <c r="L349" s="33"/>
      <c r="M349" s="150"/>
      <c r="T349" s="54"/>
      <c r="AT349" s="18" t="s">
        <v>272</v>
      </c>
      <c r="AU349" s="18" t="s">
        <v>86</v>
      </c>
    </row>
    <row r="350" spans="2:65" s="1" customFormat="1" ht="24.2" customHeight="1">
      <c r="B350" s="33"/>
      <c r="C350" s="133" t="s">
        <v>645</v>
      </c>
      <c r="D350" s="133" t="s">
        <v>262</v>
      </c>
      <c r="E350" s="134" t="s">
        <v>646</v>
      </c>
      <c r="F350" s="135" t="s">
        <v>647</v>
      </c>
      <c r="G350" s="136" t="s">
        <v>294</v>
      </c>
      <c r="H350" s="137">
        <v>49.692999999999998</v>
      </c>
      <c r="I350" s="138"/>
      <c r="J350" s="139">
        <f>ROUND(I350*H350,2)</f>
        <v>0</v>
      </c>
      <c r="K350" s="140"/>
      <c r="L350" s="33"/>
      <c r="M350" s="141" t="s">
        <v>75</v>
      </c>
      <c r="N350" s="142" t="s">
        <v>47</v>
      </c>
      <c r="P350" s="143">
        <f>O350*H350</f>
        <v>0</v>
      </c>
      <c r="Q350" s="143">
        <v>0</v>
      </c>
      <c r="R350" s="143">
        <f>Q350*H350</f>
        <v>0</v>
      </c>
      <c r="S350" s="143">
        <v>0</v>
      </c>
      <c r="T350" s="144">
        <f>S350*H350</f>
        <v>0</v>
      </c>
      <c r="AR350" s="145" t="s">
        <v>266</v>
      </c>
      <c r="AT350" s="145" t="s">
        <v>262</v>
      </c>
      <c r="AU350" s="145" t="s">
        <v>86</v>
      </c>
      <c r="AY350" s="18" t="s">
        <v>259</v>
      </c>
      <c r="BE350" s="146">
        <f>IF(N350="základní",J350,0)</f>
        <v>0</v>
      </c>
      <c r="BF350" s="146">
        <f>IF(N350="snížená",J350,0)</f>
        <v>0</v>
      </c>
      <c r="BG350" s="146">
        <f>IF(N350="zákl. přenesená",J350,0)</f>
        <v>0</v>
      </c>
      <c r="BH350" s="146">
        <f>IF(N350="sníž. přenesená",J350,0)</f>
        <v>0</v>
      </c>
      <c r="BI350" s="146">
        <f>IF(N350="nulová",J350,0)</f>
        <v>0</v>
      </c>
      <c r="BJ350" s="18" t="s">
        <v>84</v>
      </c>
      <c r="BK350" s="146">
        <f>ROUND(I350*H350,2)</f>
        <v>0</v>
      </c>
      <c r="BL350" s="18" t="s">
        <v>266</v>
      </c>
      <c r="BM350" s="145" t="s">
        <v>648</v>
      </c>
    </row>
    <row r="351" spans="2:65" s="1" customFormat="1">
      <c r="B351" s="33"/>
      <c r="D351" s="147" t="s">
        <v>268</v>
      </c>
      <c r="F351" s="148" t="s">
        <v>649</v>
      </c>
      <c r="I351" s="149"/>
      <c r="L351" s="33"/>
      <c r="M351" s="150"/>
      <c r="T351" s="54"/>
      <c r="AT351" s="18" t="s">
        <v>268</v>
      </c>
      <c r="AU351" s="18" t="s">
        <v>86</v>
      </c>
    </row>
    <row r="352" spans="2:65" s="1" customFormat="1">
      <c r="B352" s="33"/>
      <c r="D352" s="151" t="s">
        <v>270</v>
      </c>
      <c r="F352" s="152" t="s">
        <v>650</v>
      </c>
      <c r="I352" s="149"/>
      <c r="L352" s="33"/>
      <c r="M352" s="150"/>
      <c r="T352" s="54"/>
      <c r="AT352" s="18" t="s">
        <v>270</v>
      </c>
      <c r="AU352" s="18" t="s">
        <v>86</v>
      </c>
    </row>
    <row r="353" spans="2:65" s="12" customFormat="1">
      <c r="B353" s="154"/>
      <c r="D353" s="147" t="s">
        <v>274</v>
      </c>
      <c r="E353" s="155" t="s">
        <v>75</v>
      </c>
      <c r="F353" s="156" t="s">
        <v>651</v>
      </c>
      <c r="H353" s="157">
        <v>49.692999999999998</v>
      </c>
      <c r="I353" s="158"/>
      <c r="L353" s="154"/>
      <c r="M353" s="159"/>
      <c r="T353" s="160"/>
      <c r="AT353" s="155" t="s">
        <v>274</v>
      </c>
      <c r="AU353" s="155" t="s">
        <v>86</v>
      </c>
      <c r="AV353" s="12" t="s">
        <v>86</v>
      </c>
      <c r="AW353" s="12" t="s">
        <v>38</v>
      </c>
      <c r="AX353" s="12" t="s">
        <v>84</v>
      </c>
      <c r="AY353" s="155" t="s">
        <v>259</v>
      </c>
    </row>
    <row r="354" spans="2:65" s="11" customFormat="1" ht="22.9" customHeight="1">
      <c r="B354" s="121"/>
      <c r="D354" s="122" t="s">
        <v>76</v>
      </c>
      <c r="E354" s="131" t="s">
        <v>652</v>
      </c>
      <c r="F354" s="131" t="s">
        <v>653</v>
      </c>
      <c r="I354" s="124"/>
      <c r="J354" s="132">
        <f>BK354</f>
        <v>0</v>
      </c>
      <c r="L354" s="121"/>
      <c r="M354" s="126"/>
      <c r="P354" s="127">
        <f>SUM(P355:P357)</f>
        <v>0</v>
      </c>
      <c r="R354" s="127">
        <f>SUM(R355:R357)</f>
        <v>0</v>
      </c>
      <c r="T354" s="128">
        <f>SUM(T355:T357)</f>
        <v>0</v>
      </c>
      <c r="AR354" s="122" t="s">
        <v>84</v>
      </c>
      <c r="AT354" s="129" t="s">
        <v>76</v>
      </c>
      <c r="AU354" s="129" t="s">
        <v>84</v>
      </c>
      <c r="AY354" s="122" t="s">
        <v>259</v>
      </c>
      <c r="BK354" s="130">
        <f>SUM(BK355:BK357)</f>
        <v>0</v>
      </c>
    </row>
    <row r="355" spans="2:65" s="1" customFormat="1" ht="21.75" customHeight="1">
      <c r="B355" s="33"/>
      <c r="C355" s="133" t="s">
        <v>654</v>
      </c>
      <c r="D355" s="133" t="s">
        <v>262</v>
      </c>
      <c r="E355" s="134" t="s">
        <v>655</v>
      </c>
      <c r="F355" s="135" t="s">
        <v>656</v>
      </c>
      <c r="G355" s="136" t="s">
        <v>294</v>
      </c>
      <c r="H355" s="137">
        <v>283.036</v>
      </c>
      <c r="I355" s="138"/>
      <c r="J355" s="139">
        <f>ROUND(I355*H355,2)</f>
        <v>0</v>
      </c>
      <c r="K355" s="140"/>
      <c r="L355" s="33"/>
      <c r="M355" s="141" t="s">
        <v>75</v>
      </c>
      <c r="N355" s="142" t="s">
        <v>47</v>
      </c>
      <c r="P355" s="143">
        <f>O355*H355</f>
        <v>0</v>
      </c>
      <c r="Q355" s="143">
        <v>0</v>
      </c>
      <c r="R355" s="143">
        <f>Q355*H355</f>
        <v>0</v>
      </c>
      <c r="S355" s="143">
        <v>0</v>
      </c>
      <c r="T355" s="144">
        <f>S355*H355</f>
        <v>0</v>
      </c>
      <c r="AR355" s="145" t="s">
        <v>266</v>
      </c>
      <c r="AT355" s="145" t="s">
        <v>262</v>
      </c>
      <c r="AU355" s="145" t="s">
        <v>86</v>
      </c>
      <c r="AY355" s="18" t="s">
        <v>259</v>
      </c>
      <c r="BE355" s="146">
        <f>IF(N355="základní",J355,0)</f>
        <v>0</v>
      </c>
      <c r="BF355" s="146">
        <f>IF(N355="snížená",J355,0)</f>
        <v>0</v>
      </c>
      <c r="BG355" s="146">
        <f>IF(N355="zákl. přenesená",J355,0)</f>
        <v>0</v>
      </c>
      <c r="BH355" s="146">
        <f>IF(N355="sníž. přenesená",J355,0)</f>
        <v>0</v>
      </c>
      <c r="BI355" s="146">
        <f>IF(N355="nulová",J355,0)</f>
        <v>0</v>
      </c>
      <c r="BJ355" s="18" t="s">
        <v>84</v>
      </c>
      <c r="BK355" s="146">
        <f>ROUND(I355*H355,2)</f>
        <v>0</v>
      </c>
      <c r="BL355" s="18" t="s">
        <v>266</v>
      </c>
      <c r="BM355" s="145" t="s">
        <v>657</v>
      </c>
    </row>
    <row r="356" spans="2:65" s="1" customFormat="1">
      <c r="B356" s="33"/>
      <c r="D356" s="147" t="s">
        <v>268</v>
      </c>
      <c r="F356" s="148" t="s">
        <v>658</v>
      </c>
      <c r="I356" s="149"/>
      <c r="L356" s="33"/>
      <c r="M356" s="150"/>
      <c r="T356" s="54"/>
      <c r="AT356" s="18" t="s">
        <v>268</v>
      </c>
      <c r="AU356" s="18" t="s">
        <v>86</v>
      </c>
    </row>
    <row r="357" spans="2:65" s="1" customFormat="1">
      <c r="B357" s="33"/>
      <c r="D357" s="151" t="s">
        <v>270</v>
      </c>
      <c r="F357" s="152" t="s">
        <v>659</v>
      </c>
      <c r="I357" s="149"/>
      <c r="L357" s="33"/>
      <c r="M357" s="185"/>
      <c r="N357" s="186"/>
      <c r="O357" s="186"/>
      <c r="P357" s="186"/>
      <c r="Q357" s="186"/>
      <c r="R357" s="186"/>
      <c r="S357" s="186"/>
      <c r="T357" s="187"/>
      <c r="AT357" s="18" t="s">
        <v>270</v>
      </c>
      <c r="AU357" s="18" t="s">
        <v>86</v>
      </c>
    </row>
    <row r="358" spans="2:65" s="1" customFormat="1" ht="6.95" customHeight="1">
      <c r="B358" s="42"/>
      <c r="C358" s="43"/>
      <c r="D358" s="43"/>
      <c r="E358" s="43"/>
      <c r="F358" s="43"/>
      <c r="G358" s="43"/>
      <c r="H358" s="43"/>
      <c r="I358" s="43"/>
      <c r="J358" s="43"/>
      <c r="K358" s="43"/>
      <c r="L358" s="33"/>
    </row>
  </sheetData>
  <sheetProtection algorithmName="SHA-512" hashValue="Xx6F7ntqH31hF3Xsaqh9WoK+lAmZuB/4JaiY68I0t8eSQteO9oDVQjTJBd8wDww64Aza3iU2c5rL73MFHF4uJQ==" saltValue="9WFWc5CsfZThd60TIX/ZewhxS4fGHm/2LX5gEx1PvVSOJ/14/boJ8TmMcbx0BUhpI2U1dONo1R5boetzBrfjHQ==" spinCount="100000" sheet="1" objects="1" scenarios="1" formatColumns="0" formatRows="0" autoFilter="0"/>
  <autoFilter ref="C93:K357" xr:uid="{00000000-0009-0000-0000-000001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 xr:uid="{00000000-0004-0000-0100-000000000000}"/>
    <hyperlink ref="F106" r:id="rId2" xr:uid="{00000000-0004-0000-0100-000001000000}"/>
    <hyperlink ref="F110" r:id="rId3" xr:uid="{00000000-0004-0000-0100-000002000000}"/>
    <hyperlink ref="F114" r:id="rId4" xr:uid="{00000000-0004-0000-0100-000003000000}"/>
    <hyperlink ref="F119" r:id="rId5" xr:uid="{00000000-0004-0000-0100-000004000000}"/>
    <hyperlink ref="F133" r:id="rId6" xr:uid="{00000000-0004-0000-0100-000005000000}"/>
    <hyperlink ref="F137" r:id="rId7" xr:uid="{00000000-0004-0000-0100-000006000000}"/>
    <hyperlink ref="F141" r:id="rId8" xr:uid="{00000000-0004-0000-0100-000007000000}"/>
    <hyperlink ref="F146" r:id="rId9" xr:uid="{00000000-0004-0000-0100-000008000000}"/>
    <hyperlink ref="F152" r:id="rId10" xr:uid="{00000000-0004-0000-0100-000009000000}"/>
    <hyperlink ref="F156" r:id="rId11" xr:uid="{00000000-0004-0000-0100-00000A000000}"/>
    <hyperlink ref="F166" r:id="rId12" xr:uid="{00000000-0004-0000-0100-00000B000000}"/>
    <hyperlink ref="F170" r:id="rId13" xr:uid="{00000000-0004-0000-0100-00000C000000}"/>
    <hyperlink ref="F173" r:id="rId14" xr:uid="{00000000-0004-0000-0100-00000D000000}"/>
    <hyperlink ref="F182" r:id="rId15" xr:uid="{00000000-0004-0000-0100-00000E000000}"/>
    <hyperlink ref="F193" r:id="rId16" xr:uid="{00000000-0004-0000-0100-00000F000000}"/>
    <hyperlink ref="F197" r:id="rId17" xr:uid="{00000000-0004-0000-0100-000010000000}"/>
    <hyperlink ref="F200" r:id="rId18" xr:uid="{00000000-0004-0000-0100-000011000000}"/>
    <hyperlink ref="F204" r:id="rId19" xr:uid="{00000000-0004-0000-0100-000012000000}"/>
    <hyperlink ref="F208" r:id="rId20" xr:uid="{00000000-0004-0000-0100-000013000000}"/>
    <hyperlink ref="F211" r:id="rId21" xr:uid="{00000000-0004-0000-0100-000014000000}"/>
    <hyperlink ref="F215" r:id="rId22" xr:uid="{00000000-0004-0000-0100-000015000000}"/>
    <hyperlink ref="F218" r:id="rId23" xr:uid="{00000000-0004-0000-0100-000016000000}"/>
    <hyperlink ref="F221" r:id="rId24" xr:uid="{00000000-0004-0000-0100-000017000000}"/>
    <hyperlink ref="F224" r:id="rId25" xr:uid="{00000000-0004-0000-0100-000018000000}"/>
    <hyperlink ref="F228" r:id="rId26" xr:uid="{00000000-0004-0000-0100-000019000000}"/>
    <hyperlink ref="F232" r:id="rId27" xr:uid="{00000000-0004-0000-0100-00001A000000}"/>
    <hyperlink ref="F236" r:id="rId28" xr:uid="{00000000-0004-0000-0100-00001B000000}"/>
    <hyperlink ref="F240" r:id="rId29" xr:uid="{00000000-0004-0000-0100-00001C000000}"/>
    <hyperlink ref="F257" r:id="rId30" xr:uid="{00000000-0004-0000-0100-00001D000000}"/>
    <hyperlink ref="F261" r:id="rId31" xr:uid="{00000000-0004-0000-0100-00001E000000}"/>
    <hyperlink ref="F264" r:id="rId32" xr:uid="{00000000-0004-0000-0100-00001F000000}"/>
    <hyperlink ref="F268" r:id="rId33" xr:uid="{00000000-0004-0000-0100-000020000000}"/>
    <hyperlink ref="F271" r:id="rId34" xr:uid="{00000000-0004-0000-0100-000021000000}"/>
    <hyperlink ref="F281" r:id="rId35" xr:uid="{00000000-0004-0000-0100-000022000000}"/>
    <hyperlink ref="F295" r:id="rId36" xr:uid="{00000000-0004-0000-0100-000023000000}"/>
    <hyperlink ref="F301" r:id="rId37" xr:uid="{00000000-0004-0000-0100-000024000000}"/>
    <hyperlink ref="F307" r:id="rId38" xr:uid="{00000000-0004-0000-0100-000025000000}"/>
    <hyperlink ref="F313" r:id="rId39" xr:uid="{00000000-0004-0000-0100-000026000000}"/>
    <hyperlink ref="F318" r:id="rId40" xr:uid="{00000000-0004-0000-0100-000027000000}"/>
    <hyperlink ref="F324" r:id="rId41" xr:uid="{00000000-0004-0000-0100-000028000000}"/>
    <hyperlink ref="F333" r:id="rId42" xr:uid="{00000000-0004-0000-0100-000029000000}"/>
    <hyperlink ref="F338" r:id="rId43" xr:uid="{00000000-0004-0000-0100-00002A000000}"/>
    <hyperlink ref="F341" r:id="rId44" xr:uid="{00000000-0004-0000-0100-00002B000000}"/>
    <hyperlink ref="F345" r:id="rId45" xr:uid="{00000000-0004-0000-0100-00002C000000}"/>
    <hyperlink ref="F348" r:id="rId46" xr:uid="{00000000-0004-0000-0100-00002D000000}"/>
    <hyperlink ref="F352" r:id="rId47" xr:uid="{00000000-0004-0000-0100-00002E000000}"/>
    <hyperlink ref="F357" r:id="rId48" xr:uid="{00000000-0004-0000-0100-00002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9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25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94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228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660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ROUND(J90,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ROUND((SUM(BE90:BE251)),  2)</f>
        <v>0</v>
      </c>
      <c r="I35" s="94">
        <v>0.21</v>
      </c>
      <c r="J35" s="84">
        <f>ROUND(((SUM(BE90:BE251))*I35),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ROUND((SUM(BF90:BF251)),  2)</f>
        <v>0</v>
      </c>
      <c r="I36" s="94">
        <v>0.12</v>
      </c>
      <c r="J36" s="84">
        <f>ROUND(((SUM(BF90:BF251))*I36),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ROUND((SUM(BG90:BG251)),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ROUND((SUM(BH90:BH251)),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ROUND((SUM(BI90:BI251)),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228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J90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661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9" customFormat="1" ht="19.899999999999999" customHeight="1">
      <c r="B65" s="108"/>
      <c r="D65" s="109" t="s">
        <v>662</v>
      </c>
      <c r="E65" s="110"/>
      <c r="F65" s="110"/>
      <c r="G65" s="110"/>
      <c r="H65" s="110"/>
      <c r="I65" s="110"/>
      <c r="J65" s="111">
        <f>J92</f>
        <v>0</v>
      </c>
      <c r="L65" s="108"/>
    </row>
    <row r="66" spans="2:12" s="9" customFormat="1" ht="19.899999999999999" customHeight="1">
      <c r="B66" s="108"/>
      <c r="D66" s="109" t="s">
        <v>663</v>
      </c>
      <c r="E66" s="110"/>
      <c r="F66" s="110"/>
      <c r="G66" s="110"/>
      <c r="H66" s="110"/>
      <c r="I66" s="110"/>
      <c r="J66" s="111">
        <f>J113</f>
        <v>0</v>
      </c>
      <c r="L66" s="108"/>
    </row>
    <row r="67" spans="2:12" s="9" customFormat="1" ht="19.899999999999999" customHeight="1">
      <c r="B67" s="108"/>
      <c r="D67" s="109" t="s">
        <v>664</v>
      </c>
      <c r="E67" s="110"/>
      <c r="F67" s="110"/>
      <c r="G67" s="110"/>
      <c r="H67" s="110"/>
      <c r="I67" s="110"/>
      <c r="J67" s="111">
        <f>J130</f>
        <v>0</v>
      </c>
      <c r="L67" s="108"/>
    </row>
    <row r="68" spans="2:12" s="9" customFormat="1" ht="19.899999999999999" customHeight="1">
      <c r="B68" s="108"/>
      <c r="D68" s="109" t="s">
        <v>665</v>
      </c>
      <c r="E68" s="110"/>
      <c r="F68" s="110"/>
      <c r="G68" s="110"/>
      <c r="H68" s="110"/>
      <c r="I68" s="110"/>
      <c r="J68" s="111">
        <f>J237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244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16</v>
      </c>
      <c r="L77" s="33"/>
    </row>
    <row r="78" spans="2:12" s="1" customFormat="1" ht="16.5" customHeight="1">
      <c r="B78" s="33"/>
      <c r="E78" s="297" t="str">
        <f>E7</f>
        <v>Cheb, Křižovatky upgrade</v>
      </c>
      <c r="F78" s="298"/>
      <c r="G78" s="298"/>
      <c r="H78" s="298"/>
      <c r="L78" s="33"/>
    </row>
    <row r="79" spans="2:12" ht="12" customHeight="1">
      <c r="B79" s="21"/>
      <c r="C79" s="28" t="s">
        <v>227</v>
      </c>
      <c r="L79" s="21"/>
    </row>
    <row r="80" spans="2:12" s="1" customFormat="1" ht="16.5" customHeight="1">
      <c r="B80" s="33"/>
      <c r="E80" s="297" t="s">
        <v>228</v>
      </c>
      <c r="F80" s="299"/>
      <c r="G80" s="299"/>
      <c r="H80" s="299"/>
      <c r="L80" s="33"/>
    </row>
    <row r="81" spans="2:65" s="1" customFormat="1" ht="12" customHeight="1">
      <c r="B81" s="33"/>
      <c r="C81" s="28" t="s">
        <v>229</v>
      </c>
      <c r="L81" s="33"/>
    </row>
    <row r="82" spans="2:65" s="1" customFormat="1" ht="16.5" customHeight="1">
      <c r="B82" s="33"/>
      <c r="E82" s="280" t="str">
        <f>E11</f>
        <v>D.1.1.2 - Dopravní řešení SSZ</v>
      </c>
      <c r="F82" s="299"/>
      <c r="G82" s="299"/>
      <c r="H82" s="299"/>
      <c r="L82" s="33"/>
    </row>
    <row r="83" spans="2:65" s="1" customFormat="1" ht="6.95" customHeight="1">
      <c r="B83" s="33"/>
      <c r="L83" s="33"/>
    </row>
    <row r="84" spans="2:65" s="1" customFormat="1" ht="12" customHeight="1">
      <c r="B84" s="33"/>
      <c r="C84" s="28" t="s">
        <v>22</v>
      </c>
      <c r="F84" s="26" t="str">
        <f>F14</f>
        <v>Cheb</v>
      </c>
      <c r="I84" s="28" t="s">
        <v>24</v>
      </c>
      <c r="J84" s="50" t="str">
        <f>IF(J14="","",J14)</f>
        <v>3. 11. 2025</v>
      </c>
      <c r="L84" s="33"/>
    </row>
    <row r="85" spans="2:65" s="1" customFormat="1" ht="6.95" customHeight="1">
      <c r="B85" s="33"/>
      <c r="L85" s="33"/>
    </row>
    <row r="86" spans="2:65" s="1" customFormat="1" ht="15.2" customHeight="1">
      <c r="B86" s="33"/>
      <c r="C86" s="28" t="s">
        <v>26</v>
      </c>
      <c r="F86" s="26" t="str">
        <f>E17</f>
        <v>Město Cheb, nám. Krále Jiřího 1/14, Cheb</v>
      </c>
      <c r="I86" s="28" t="s">
        <v>34</v>
      </c>
      <c r="J86" s="31" t="str">
        <f>E23</f>
        <v>DSVA, s.r.o.</v>
      </c>
      <c r="L86" s="33"/>
    </row>
    <row r="87" spans="2:65" s="1" customFormat="1" ht="15.2" customHeight="1">
      <c r="B87" s="33"/>
      <c r="C87" s="28" t="s">
        <v>32</v>
      </c>
      <c r="F87" s="26" t="str">
        <f>IF(E20="","",E20)</f>
        <v>Vyplň údaj</v>
      </c>
      <c r="I87" s="28" t="s">
        <v>39</v>
      </c>
      <c r="J87" s="31" t="str">
        <f>E26</f>
        <v>DSVA, s.r.o.</v>
      </c>
      <c r="L87" s="33"/>
    </row>
    <row r="88" spans="2:65" s="1" customFormat="1" ht="10.35" customHeight="1">
      <c r="B88" s="33"/>
      <c r="L88" s="33"/>
    </row>
    <row r="89" spans="2:65" s="10" customFormat="1" ht="29.25" customHeight="1">
      <c r="B89" s="112"/>
      <c r="C89" s="113" t="s">
        <v>245</v>
      </c>
      <c r="D89" s="114" t="s">
        <v>61</v>
      </c>
      <c r="E89" s="114" t="s">
        <v>57</v>
      </c>
      <c r="F89" s="114" t="s">
        <v>58</v>
      </c>
      <c r="G89" s="114" t="s">
        <v>246</v>
      </c>
      <c r="H89" s="114" t="s">
        <v>247</v>
      </c>
      <c r="I89" s="114" t="s">
        <v>248</v>
      </c>
      <c r="J89" s="115" t="s">
        <v>233</v>
      </c>
      <c r="K89" s="116" t="s">
        <v>249</v>
      </c>
      <c r="L89" s="112"/>
      <c r="M89" s="57" t="s">
        <v>75</v>
      </c>
      <c r="N89" s="58" t="s">
        <v>46</v>
      </c>
      <c r="O89" s="58" t="s">
        <v>250</v>
      </c>
      <c r="P89" s="58" t="s">
        <v>251</v>
      </c>
      <c r="Q89" s="58" t="s">
        <v>252</v>
      </c>
      <c r="R89" s="58" t="s">
        <v>253</v>
      </c>
      <c r="S89" s="58" t="s">
        <v>254</v>
      </c>
      <c r="T89" s="59" t="s">
        <v>255</v>
      </c>
    </row>
    <row r="90" spans="2:65" s="1" customFormat="1" ht="22.9" customHeight="1">
      <c r="B90" s="33"/>
      <c r="C90" s="62" t="s">
        <v>256</v>
      </c>
      <c r="J90" s="117">
        <f>BK90</f>
        <v>0</v>
      </c>
      <c r="L90" s="33"/>
      <c r="M90" s="60"/>
      <c r="N90" s="51"/>
      <c r="O90" s="51"/>
      <c r="P90" s="118">
        <f>P91</f>
        <v>0</v>
      </c>
      <c r="Q90" s="51"/>
      <c r="R90" s="118">
        <f>R91</f>
        <v>1.7500000000000002E-2</v>
      </c>
      <c r="S90" s="51"/>
      <c r="T90" s="119">
        <f>T91</f>
        <v>0</v>
      </c>
      <c r="AT90" s="18" t="s">
        <v>76</v>
      </c>
      <c r="AU90" s="18" t="s">
        <v>234</v>
      </c>
      <c r="BK90" s="120">
        <f>BK91</f>
        <v>0</v>
      </c>
    </row>
    <row r="91" spans="2:65" s="11" customFormat="1" ht="25.9" customHeight="1">
      <c r="B91" s="121"/>
      <c r="D91" s="122" t="s">
        <v>76</v>
      </c>
      <c r="E91" s="123" t="s">
        <v>257</v>
      </c>
      <c r="F91" s="123" t="s">
        <v>257</v>
      </c>
      <c r="I91" s="124"/>
      <c r="J91" s="125">
        <f>BK91</f>
        <v>0</v>
      </c>
      <c r="L91" s="121"/>
      <c r="M91" s="126"/>
      <c r="P91" s="127">
        <f>P92+P113+P130+P237</f>
        <v>0</v>
      </c>
      <c r="R91" s="127">
        <f>R92+R113+R130+R237</f>
        <v>1.7500000000000002E-2</v>
      </c>
      <c r="T91" s="128">
        <f>T92+T113+T130+T237</f>
        <v>0</v>
      </c>
      <c r="AR91" s="122" t="s">
        <v>84</v>
      </c>
      <c r="AT91" s="129" t="s">
        <v>76</v>
      </c>
      <c r="AU91" s="129" t="s">
        <v>77</v>
      </c>
      <c r="AY91" s="122" t="s">
        <v>259</v>
      </c>
      <c r="BK91" s="130">
        <f>BK92+BK113+BK130+BK237</f>
        <v>0</v>
      </c>
    </row>
    <row r="92" spans="2:65" s="11" customFormat="1" ht="22.9" customHeight="1">
      <c r="B92" s="121"/>
      <c r="D92" s="122" t="s">
        <v>76</v>
      </c>
      <c r="E92" s="131" t="s">
        <v>666</v>
      </c>
      <c r="F92" s="131" t="s">
        <v>667</v>
      </c>
      <c r="I92" s="124"/>
      <c r="J92" s="132">
        <f>BK92</f>
        <v>0</v>
      </c>
      <c r="L92" s="121"/>
      <c r="M92" s="126"/>
      <c r="P92" s="127">
        <f>SUM(P93:P112)</f>
        <v>0</v>
      </c>
      <c r="R92" s="127">
        <f>SUM(R93:R112)</f>
        <v>0</v>
      </c>
      <c r="T92" s="128">
        <f>SUM(T93:T112)</f>
        <v>0</v>
      </c>
      <c r="AR92" s="122" t="s">
        <v>84</v>
      </c>
      <c r="AT92" s="129" t="s">
        <v>76</v>
      </c>
      <c r="AU92" s="129" t="s">
        <v>84</v>
      </c>
      <c r="AY92" s="122" t="s">
        <v>259</v>
      </c>
      <c r="BK92" s="130">
        <f>SUM(BK93:BK112)</f>
        <v>0</v>
      </c>
    </row>
    <row r="93" spans="2:65" s="1" customFormat="1" ht="16.5" customHeight="1">
      <c r="B93" s="33"/>
      <c r="C93" s="133" t="s">
        <v>84</v>
      </c>
      <c r="D93" s="133" t="s">
        <v>262</v>
      </c>
      <c r="E93" s="134" t="s">
        <v>668</v>
      </c>
      <c r="F93" s="135" t="s">
        <v>669</v>
      </c>
      <c r="G93" s="136" t="s">
        <v>516</v>
      </c>
      <c r="H93" s="137">
        <v>8</v>
      </c>
      <c r="I93" s="138"/>
      <c r="J93" s="139">
        <f>ROUND(I93*H93,2)</f>
        <v>0</v>
      </c>
      <c r="K93" s="140"/>
      <c r="L93" s="33"/>
      <c r="M93" s="141" t="s">
        <v>75</v>
      </c>
      <c r="N93" s="142" t="s">
        <v>47</v>
      </c>
      <c r="P93" s="143">
        <f>O93*H93</f>
        <v>0</v>
      </c>
      <c r="Q93" s="143">
        <v>0</v>
      </c>
      <c r="R93" s="143">
        <f>Q93*H93</f>
        <v>0</v>
      </c>
      <c r="S93" s="143">
        <v>0</v>
      </c>
      <c r="T93" s="144">
        <f>S93*H93</f>
        <v>0</v>
      </c>
      <c r="AR93" s="145" t="s">
        <v>266</v>
      </c>
      <c r="AT93" s="145" t="s">
        <v>262</v>
      </c>
      <c r="AU93" s="145" t="s">
        <v>86</v>
      </c>
      <c r="AY93" s="18" t="s">
        <v>259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84</v>
      </c>
      <c r="BK93" s="146">
        <f>ROUND(I93*H93,2)</f>
        <v>0</v>
      </c>
      <c r="BL93" s="18" t="s">
        <v>266</v>
      </c>
      <c r="BM93" s="145" t="s">
        <v>670</v>
      </c>
    </row>
    <row r="94" spans="2:65" s="1" customFormat="1">
      <c r="B94" s="33"/>
      <c r="D94" s="147" t="s">
        <v>268</v>
      </c>
      <c r="F94" s="148" t="s">
        <v>669</v>
      </c>
      <c r="I94" s="149"/>
      <c r="L94" s="33"/>
      <c r="M94" s="150"/>
      <c r="T94" s="54"/>
      <c r="AT94" s="18" t="s">
        <v>268</v>
      </c>
      <c r="AU94" s="18" t="s">
        <v>86</v>
      </c>
    </row>
    <row r="95" spans="2:65" s="1" customFormat="1" ht="16.5" customHeight="1">
      <c r="B95" s="33"/>
      <c r="C95" s="133" t="s">
        <v>86</v>
      </c>
      <c r="D95" s="133" t="s">
        <v>262</v>
      </c>
      <c r="E95" s="134" t="s">
        <v>671</v>
      </c>
      <c r="F95" s="135" t="s">
        <v>672</v>
      </c>
      <c r="G95" s="136" t="s">
        <v>516</v>
      </c>
      <c r="H95" s="137">
        <v>8</v>
      </c>
      <c r="I95" s="138"/>
      <c r="J95" s="139">
        <f>ROUND(I95*H95,2)</f>
        <v>0</v>
      </c>
      <c r="K95" s="140"/>
      <c r="L95" s="33"/>
      <c r="M95" s="141" t="s">
        <v>75</v>
      </c>
      <c r="N95" s="142" t="s">
        <v>47</v>
      </c>
      <c r="P95" s="143">
        <f>O95*H95</f>
        <v>0</v>
      </c>
      <c r="Q95" s="143">
        <v>0</v>
      </c>
      <c r="R95" s="143">
        <f>Q95*H95</f>
        <v>0</v>
      </c>
      <c r="S95" s="143">
        <v>0</v>
      </c>
      <c r="T95" s="144">
        <f>S95*H95</f>
        <v>0</v>
      </c>
      <c r="AR95" s="145" t="s">
        <v>266</v>
      </c>
      <c r="AT95" s="145" t="s">
        <v>262</v>
      </c>
      <c r="AU95" s="145" t="s">
        <v>86</v>
      </c>
      <c r="AY95" s="18" t="s">
        <v>259</v>
      </c>
      <c r="BE95" s="146">
        <f>IF(N95="základní",J95,0)</f>
        <v>0</v>
      </c>
      <c r="BF95" s="146">
        <f>IF(N95="snížená",J95,0)</f>
        <v>0</v>
      </c>
      <c r="BG95" s="146">
        <f>IF(N95="zákl. přenesená",J95,0)</f>
        <v>0</v>
      </c>
      <c r="BH95" s="146">
        <f>IF(N95="sníž. přenesená",J95,0)</f>
        <v>0</v>
      </c>
      <c r="BI95" s="146">
        <f>IF(N95="nulová",J95,0)</f>
        <v>0</v>
      </c>
      <c r="BJ95" s="18" t="s">
        <v>84</v>
      </c>
      <c r="BK95" s="146">
        <f>ROUND(I95*H95,2)</f>
        <v>0</v>
      </c>
      <c r="BL95" s="18" t="s">
        <v>266</v>
      </c>
      <c r="BM95" s="145" t="s">
        <v>673</v>
      </c>
    </row>
    <row r="96" spans="2:65" s="1" customFormat="1">
      <c r="B96" s="33"/>
      <c r="D96" s="147" t="s">
        <v>268</v>
      </c>
      <c r="F96" s="148" t="s">
        <v>674</v>
      </c>
      <c r="I96" s="149"/>
      <c r="L96" s="33"/>
      <c r="M96" s="150"/>
      <c r="T96" s="54"/>
      <c r="AT96" s="18" t="s">
        <v>268</v>
      </c>
      <c r="AU96" s="18" t="s">
        <v>86</v>
      </c>
    </row>
    <row r="97" spans="2:65" s="1" customFormat="1">
      <c r="B97" s="33"/>
      <c r="D97" s="151" t="s">
        <v>270</v>
      </c>
      <c r="F97" s="152" t="s">
        <v>675</v>
      </c>
      <c r="I97" s="149"/>
      <c r="L97" s="33"/>
      <c r="M97" s="150"/>
      <c r="T97" s="54"/>
      <c r="AT97" s="18" t="s">
        <v>270</v>
      </c>
      <c r="AU97" s="18" t="s">
        <v>86</v>
      </c>
    </row>
    <row r="98" spans="2:65" s="1" customFormat="1" ht="16.5" customHeight="1">
      <c r="B98" s="33"/>
      <c r="C98" s="133" t="s">
        <v>284</v>
      </c>
      <c r="D98" s="133" t="s">
        <v>262</v>
      </c>
      <c r="E98" s="134" t="s">
        <v>676</v>
      </c>
      <c r="F98" s="135" t="s">
        <v>677</v>
      </c>
      <c r="G98" s="136" t="s">
        <v>516</v>
      </c>
      <c r="H98" s="137">
        <v>1</v>
      </c>
      <c r="I98" s="138"/>
      <c r="J98" s="139">
        <f>ROUND(I98*H98,2)</f>
        <v>0</v>
      </c>
      <c r="K98" s="140"/>
      <c r="L98" s="33"/>
      <c r="M98" s="141" t="s">
        <v>75</v>
      </c>
      <c r="N98" s="142" t="s">
        <v>47</v>
      </c>
      <c r="P98" s="143">
        <f>O98*H98</f>
        <v>0</v>
      </c>
      <c r="Q98" s="143">
        <v>0</v>
      </c>
      <c r="R98" s="143">
        <f>Q98*H98</f>
        <v>0</v>
      </c>
      <c r="S98" s="143">
        <v>0</v>
      </c>
      <c r="T98" s="144">
        <f>S98*H98</f>
        <v>0</v>
      </c>
      <c r="AR98" s="145" t="s">
        <v>266</v>
      </c>
      <c r="AT98" s="145" t="s">
        <v>262</v>
      </c>
      <c r="AU98" s="145" t="s">
        <v>86</v>
      </c>
      <c r="AY98" s="18" t="s">
        <v>259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8" t="s">
        <v>84</v>
      </c>
      <c r="BK98" s="146">
        <f>ROUND(I98*H98,2)</f>
        <v>0</v>
      </c>
      <c r="BL98" s="18" t="s">
        <v>266</v>
      </c>
      <c r="BM98" s="145" t="s">
        <v>678</v>
      </c>
    </row>
    <row r="99" spans="2:65" s="1" customFormat="1">
      <c r="B99" s="33"/>
      <c r="D99" s="147" t="s">
        <v>268</v>
      </c>
      <c r="F99" s="148" t="s">
        <v>679</v>
      </c>
      <c r="I99" s="149"/>
      <c r="L99" s="33"/>
      <c r="M99" s="150"/>
      <c r="T99" s="54"/>
      <c r="AT99" s="18" t="s">
        <v>268</v>
      </c>
      <c r="AU99" s="18" t="s">
        <v>86</v>
      </c>
    </row>
    <row r="100" spans="2:65" s="1" customFormat="1">
      <c r="B100" s="33"/>
      <c r="D100" s="151" t="s">
        <v>270</v>
      </c>
      <c r="F100" s="152" t="s">
        <v>680</v>
      </c>
      <c r="I100" s="149"/>
      <c r="L100" s="33"/>
      <c r="M100" s="150"/>
      <c r="T100" s="54"/>
      <c r="AT100" s="18" t="s">
        <v>270</v>
      </c>
      <c r="AU100" s="18" t="s">
        <v>86</v>
      </c>
    </row>
    <row r="101" spans="2:65" s="1" customFormat="1" ht="16.5" customHeight="1">
      <c r="B101" s="33"/>
      <c r="C101" s="133" t="s">
        <v>266</v>
      </c>
      <c r="D101" s="133" t="s">
        <v>262</v>
      </c>
      <c r="E101" s="134" t="s">
        <v>681</v>
      </c>
      <c r="F101" s="135" t="s">
        <v>682</v>
      </c>
      <c r="G101" s="136" t="s">
        <v>516</v>
      </c>
      <c r="H101" s="137">
        <v>10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266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266</v>
      </c>
      <c r="BM101" s="145" t="s">
        <v>683</v>
      </c>
    </row>
    <row r="102" spans="2:65" s="1" customFormat="1">
      <c r="B102" s="33"/>
      <c r="D102" s="147" t="s">
        <v>268</v>
      </c>
      <c r="F102" s="148" t="s">
        <v>684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685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" customFormat="1" ht="16.5" customHeight="1">
      <c r="B104" s="33"/>
      <c r="C104" s="133" t="s">
        <v>300</v>
      </c>
      <c r="D104" s="133" t="s">
        <v>262</v>
      </c>
      <c r="E104" s="134" t="s">
        <v>686</v>
      </c>
      <c r="F104" s="135" t="s">
        <v>687</v>
      </c>
      <c r="G104" s="136" t="s">
        <v>516</v>
      </c>
      <c r="H104" s="137">
        <v>13</v>
      </c>
      <c r="I104" s="138"/>
      <c r="J104" s="139">
        <f>ROUND(I104*H104,2)</f>
        <v>0</v>
      </c>
      <c r="K104" s="140"/>
      <c r="L104" s="33"/>
      <c r="M104" s="141" t="s">
        <v>75</v>
      </c>
      <c r="N104" s="142" t="s">
        <v>47</v>
      </c>
      <c r="P104" s="143">
        <f>O104*H104</f>
        <v>0</v>
      </c>
      <c r="Q104" s="143">
        <v>0</v>
      </c>
      <c r="R104" s="143">
        <f>Q104*H104</f>
        <v>0</v>
      </c>
      <c r="S104" s="143">
        <v>0</v>
      </c>
      <c r="T104" s="144">
        <f>S104*H104</f>
        <v>0</v>
      </c>
      <c r="AR104" s="145" t="s">
        <v>266</v>
      </c>
      <c r="AT104" s="145" t="s">
        <v>262</v>
      </c>
      <c r="AU104" s="145" t="s">
        <v>86</v>
      </c>
      <c r="AY104" s="18" t="s">
        <v>259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8" t="s">
        <v>84</v>
      </c>
      <c r="BK104" s="146">
        <f>ROUND(I104*H104,2)</f>
        <v>0</v>
      </c>
      <c r="BL104" s="18" t="s">
        <v>266</v>
      </c>
      <c r="BM104" s="145" t="s">
        <v>688</v>
      </c>
    </row>
    <row r="105" spans="2:65" s="1" customFormat="1">
      <c r="B105" s="33"/>
      <c r="D105" s="147" t="s">
        <v>268</v>
      </c>
      <c r="F105" s="148" t="s">
        <v>689</v>
      </c>
      <c r="I105" s="149"/>
      <c r="L105" s="33"/>
      <c r="M105" s="150"/>
      <c r="T105" s="54"/>
      <c r="AT105" s="18" t="s">
        <v>268</v>
      </c>
      <c r="AU105" s="18" t="s">
        <v>86</v>
      </c>
    </row>
    <row r="106" spans="2:65" s="1" customFormat="1">
      <c r="B106" s="33"/>
      <c r="D106" s="151" t="s">
        <v>270</v>
      </c>
      <c r="F106" s="152" t="s">
        <v>690</v>
      </c>
      <c r="I106" s="149"/>
      <c r="L106" s="33"/>
      <c r="M106" s="150"/>
      <c r="T106" s="54"/>
      <c r="AT106" s="18" t="s">
        <v>270</v>
      </c>
      <c r="AU106" s="18" t="s">
        <v>86</v>
      </c>
    </row>
    <row r="107" spans="2:65" s="1" customFormat="1" ht="16.5" customHeight="1">
      <c r="B107" s="33"/>
      <c r="C107" s="133" t="s">
        <v>316</v>
      </c>
      <c r="D107" s="133" t="s">
        <v>262</v>
      </c>
      <c r="E107" s="134" t="s">
        <v>691</v>
      </c>
      <c r="F107" s="135" t="s">
        <v>692</v>
      </c>
      <c r="G107" s="136" t="s">
        <v>516</v>
      </c>
      <c r="H107" s="137">
        <v>8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266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266</v>
      </c>
      <c r="BM107" s="145" t="s">
        <v>693</v>
      </c>
    </row>
    <row r="108" spans="2:65" s="1" customFormat="1">
      <c r="B108" s="33"/>
      <c r="D108" s="147" t="s">
        <v>268</v>
      </c>
      <c r="F108" s="148" t="s">
        <v>694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>
      <c r="B109" s="33"/>
      <c r="D109" s="151" t="s">
        <v>270</v>
      </c>
      <c r="F109" s="152" t="s">
        <v>695</v>
      </c>
      <c r="I109" s="149"/>
      <c r="L109" s="33"/>
      <c r="M109" s="150"/>
      <c r="T109" s="54"/>
      <c r="AT109" s="18" t="s">
        <v>270</v>
      </c>
      <c r="AU109" s="18" t="s">
        <v>86</v>
      </c>
    </row>
    <row r="110" spans="2:65" s="1" customFormat="1" ht="16.5" customHeight="1">
      <c r="B110" s="33"/>
      <c r="C110" s="133" t="s">
        <v>323</v>
      </c>
      <c r="D110" s="133" t="s">
        <v>262</v>
      </c>
      <c r="E110" s="134" t="s">
        <v>696</v>
      </c>
      <c r="F110" s="135" t="s">
        <v>697</v>
      </c>
      <c r="G110" s="136" t="s">
        <v>516</v>
      </c>
      <c r="H110" s="137">
        <v>8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266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266</v>
      </c>
      <c r="BM110" s="145" t="s">
        <v>698</v>
      </c>
    </row>
    <row r="111" spans="2:65" s="1" customFormat="1">
      <c r="B111" s="33"/>
      <c r="D111" s="147" t="s">
        <v>268</v>
      </c>
      <c r="F111" s="148" t="s">
        <v>699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>
      <c r="B112" s="33"/>
      <c r="D112" s="151" t="s">
        <v>270</v>
      </c>
      <c r="F112" s="152" t="s">
        <v>700</v>
      </c>
      <c r="I112" s="149"/>
      <c r="L112" s="33"/>
      <c r="M112" s="150"/>
      <c r="T112" s="54"/>
      <c r="AT112" s="18" t="s">
        <v>270</v>
      </c>
      <c r="AU112" s="18" t="s">
        <v>86</v>
      </c>
    </row>
    <row r="113" spans="2:65" s="11" customFormat="1" ht="22.9" customHeight="1">
      <c r="B113" s="121"/>
      <c r="D113" s="122" t="s">
        <v>76</v>
      </c>
      <c r="E113" s="131" t="s">
        <v>701</v>
      </c>
      <c r="F113" s="131" t="s">
        <v>702</v>
      </c>
      <c r="I113" s="124"/>
      <c r="J113" s="132">
        <f>BK113</f>
        <v>0</v>
      </c>
      <c r="L113" s="121"/>
      <c r="M113" s="126"/>
      <c r="P113" s="127">
        <f>SUM(P114:P129)</f>
        <v>0</v>
      </c>
      <c r="R113" s="127">
        <f>SUM(R114:R129)</f>
        <v>0</v>
      </c>
      <c r="T113" s="128">
        <f>SUM(T114:T129)</f>
        <v>0</v>
      </c>
      <c r="AR113" s="122" t="s">
        <v>284</v>
      </c>
      <c r="AT113" s="129" t="s">
        <v>76</v>
      </c>
      <c r="AU113" s="129" t="s">
        <v>84</v>
      </c>
      <c r="AY113" s="122" t="s">
        <v>259</v>
      </c>
      <c r="BK113" s="130">
        <f>SUM(BK114:BK129)</f>
        <v>0</v>
      </c>
    </row>
    <row r="114" spans="2:65" s="1" customFormat="1" ht="16.5" customHeight="1">
      <c r="B114" s="33"/>
      <c r="C114" s="174" t="s">
        <v>330</v>
      </c>
      <c r="D114" s="174" t="s">
        <v>387</v>
      </c>
      <c r="E114" s="175" t="s">
        <v>703</v>
      </c>
      <c r="F114" s="176" t="s">
        <v>704</v>
      </c>
      <c r="G114" s="177" t="s">
        <v>333</v>
      </c>
      <c r="H114" s="178">
        <v>55</v>
      </c>
      <c r="I114" s="179"/>
      <c r="J114" s="180">
        <f>ROUND(I114*H114,2)</f>
        <v>0</v>
      </c>
      <c r="K114" s="181"/>
      <c r="L114" s="182"/>
      <c r="M114" s="183" t="s">
        <v>75</v>
      </c>
      <c r="N114" s="184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705</v>
      </c>
      <c r="AT114" s="145" t="s">
        <v>387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707</v>
      </c>
    </row>
    <row r="115" spans="2:65" s="1" customFormat="1">
      <c r="B115" s="33"/>
      <c r="D115" s="147" t="s">
        <v>268</v>
      </c>
      <c r="F115" s="148" t="s">
        <v>704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24.2" customHeight="1">
      <c r="B116" s="33"/>
      <c r="C116" s="133" t="s">
        <v>339</v>
      </c>
      <c r="D116" s="133" t="s">
        <v>262</v>
      </c>
      <c r="E116" s="134" t="s">
        <v>708</v>
      </c>
      <c r="F116" s="135" t="s">
        <v>709</v>
      </c>
      <c r="G116" s="136" t="s">
        <v>333</v>
      </c>
      <c r="H116" s="137">
        <v>55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710</v>
      </c>
    </row>
    <row r="117" spans="2:65" s="1" customFormat="1">
      <c r="B117" s="33"/>
      <c r="D117" s="147" t="s">
        <v>268</v>
      </c>
      <c r="F117" s="148" t="s">
        <v>711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>
      <c r="B118" s="33"/>
      <c r="D118" s="151" t="s">
        <v>270</v>
      </c>
      <c r="F118" s="152" t="s">
        <v>712</v>
      </c>
      <c r="I118" s="149"/>
      <c r="L118" s="33"/>
      <c r="M118" s="150"/>
      <c r="T118" s="54"/>
      <c r="AT118" s="18" t="s">
        <v>270</v>
      </c>
      <c r="AU118" s="18" t="s">
        <v>86</v>
      </c>
    </row>
    <row r="119" spans="2:65" s="1" customFormat="1" ht="16.5" customHeight="1">
      <c r="B119" s="33"/>
      <c r="C119" s="174" t="s">
        <v>348</v>
      </c>
      <c r="D119" s="174" t="s">
        <v>387</v>
      </c>
      <c r="E119" s="175" t="s">
        <v>713</v>
      </c>
      <c r="F119" s="176" t="s">
        <v>714</v>
      </c>
      <c r="G119" s="177" t="s">
        <v>333</v>
      </c>
      <c r="H119" s="178">
        <v>195</v>
      </c>
      <c r="I119" s="179"/>
      <c r="J119" s="180">
        <f>ROUND(I119*H119,2)</f>
        <v>0</v>
      </c>
      <c r="K119" s="181"/>
      <c r="L119" s="182"/>
      <c r="M119" s="183" t="s">
        <v>75</v>
      </c>
      <c r="N119" s="184" t="s">
        <v>47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705</v>
      </c>
      <c r="AT119" s="145" t="s">
        <v>387</v>
      </c>
      <c r="AU119" s="145" t="s">
        <v>86</v>
      </c>
      <c r="AY119" s="18" t="s">
        <v>259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8" t="s">
        <v>84</v>
      </c>
      <c r="BK119" s="146">
        <f>ROUND(I119*H119,2)</f>
        <v>0</v>
      </c>
      <c r="BL119" s="18" t="s">
        <v>706</v>
      </c>
      <c r="BM119" s="145" t="s">
        <v>715</v>
      </c>
    </row>
    <row r="120" spans="2:65" s="1" customFormat="1">
      <c r="B120" s="33"/>
      <c r="D120" s="147" t="s">
        <v>268</v>
      </c>
      <c r="F120" s="148" t="s">
        <v>714</v>
      </c>
      <c r="I120" s="149"/>
      <c r="L120" s="33"/>
      <c r="M120" s="150"/>
      <c r="T120" s="54"/>
      <c r="AT120" s="18" t="s">
        <v>268</v>
      </c>
      <c r="AU120" s="18" t="s">
        <v>86</v>
      </c>
    </row>
    <row r="121" spans="2:65" s="1" customFormat="1" ht="24.2" customHeight="1">
      <c r="B121" s="33"/>
      <c r="C121" s="133" t="s">
        <v>355</v>
      </c>
      <c r="D121" s="133" t="s">
        <v>262</v>
      </c>
      <c r="E121" s="134" t="s">
        <v>716</v>
      </c>
      <c r="F121" s="135" t="s">
        <v>717</v>
      </c>
      <c r="G121" s="136" t="s">
        <v>333</v>
      </c>
      <c r="H121" s="137">
        <v>195</v>
      </c>
      <c r="I121" s="138"/>
      <c r="J121" s="139">
        <f>ROUND(I121*H121,2)</f>
        <v>0</v>
      </c>
      <c r="K121" s="140"/>
      <c r="L121" s="33"/>
      <c r="M121" s="141" t="s">
        <v>75</v>
      </c>
      <c r="N121" s="142" t="s">
        <v>47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706</v>
      </c>
      <c r="AT121" s="145" t="s">
        <v>262</v>
      </c>
      <c r="AU121" s="145" t="s">
        <v>86</v>
      </c>
      <c r="AY121" s="18" t="s">
        <v>259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84</v>
      </c>
      <c r="BK121" s="146">
        <f>ROUND(I121*H121,2)</f>
        <v>0</v>
      </c>
      <c r="BL121" s="18" t="s">
        <v>706</v>
      </c>
      <c r="BM121" s="145" t="s">
        <v>718</v>
      </c>
    </row>
    <row r="122" spans="2:65" s="1" customFormat="1">
      <c r="B122" s="33"/>
      <c r="D122" s="147" t="s">
        <v>268</v>
      </c>
      <c r="F122" s="148" t="s">
        <v>719</v>
      </c>
      <c r="I122" s="149"/>
      <c r="L122" s="33"/>
      <c r="M122" s="150"/>
      <c r="T122" s="54"/>
      <c r="AT122" s="18" t="s">
        <v>268</v>
      </c>
      <c r="AU122" s="18" t="s">
        <v>86</v>
      </c>
    </row>
    <row r="123" spans="2:65" s="1" customFormat="1">
      <c r="B123" s="33"/>
      <c r="D123" s="151" t="s">
        <v>270</v>
      </c>
      <c r="F123" s="152" t="s">
        <v>720</v>
      </c>
      <c r="I123" s="149"/>
      <c r="L123" s="33"/>
      <c r="M123" s="150"/>
      <c r="T123" s="54"/>
      <c r="AT123" s="18" t="s">
        <v>270</v>
      </c>
      <c r="AU123" s="18" t="s">
        <v>86</v>
      </c>
    </row>
    <row r="124" spans="2:65" s="1" customFormat="1" ht="21.75" customHeight="1">
      <c r="B124" s="33"/>
      <c r="C124" s="174" t="s">
        <v>8</v>
      </c>
      <c r="D124" s="174" t="s">
        <v>387</v>
      </c>
      <c r="E124" s="175" t="s">
        <v>721</v>
      </c>
      <c r="F124" s="176" t="s">
        <v>722</v>
      </c>
      <c r="G124" s="177" t="s">
        <v>333</v>
      </c>
      <c r="H124" s="178">
        <v>50</v>
      </c>
      <c r="I124" s="179"/>
      <c r="J124" s="180">
        <f>ROUND(I124*H124,2)</f>
        <v>0</v>
      </c>
      <c r="K124" s="181"/>
      <c r="L124" s="182"/>
      <c r="M124" s="183" t="s">
        <v>75</v>
      </c>
      <c r="N124" s="184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705</v>
      </c>
      <c r="AT124" s="145" t="s">
        <v>387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723</v>
      </c>
    </row>
    <row r="125" spans="2:65" s="1" customFormat="1">
      <c r="B125" s="33"/>
      <c r="D125" s="147" t="s">
        <v>268</v>
      </c>
      <c r="F125" s="148" t="s">
        <v>722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 ht="24.2" customHeight="1">
      <c r="B126" s="33"/>
      <c r="C126" s="133" t="s">
        <v>372</v>
      </c>
      <c r="D126" s="133" t="s">
        <v>262</v>
      </c>
      <c r="E126" s="134" t="s">
        <v>724</v>
      </c>
      <c r="F126" s="135" t="s">
        <v>725</v>
      </c>
      <c r="G126" s="136" t="s">
        <v>333</v>
      </c>
      <c r="H126" s="137">
        <v>50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706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706</v>
      </c>
      <c r="BM126" s="145" t="s">
        <v>726</v>
      </c>
    </row>
    <row r="127" spans="2:65" s="1" customFormat="1">
      <c r="B127" s="33"/>
      <c r="D127" s="147" t="s">
        <v>268</v>
      </c>
      <c r="F127" s="148" t="s">
        <v>725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 ht="16.5" customHeight="1">
      <c r="B128" s="33"/>
      <c r="C128" s="133" t="s">
        <v>378</v>
      </c>
      <c r="D128" s="133" t="s">
        <v>262</v>
      </c>
      <c r="E128" s="134" t="s">
        <v>727</v>
      </c>
      <c r="F128" s="135" t="s">
        <v>728</v>
      </c>
      <c r="G128" s="136" t="s">
        <v>516</v>
      </c>
      <c r="H128" s="137">
        <v>262</v>
      </c>
      <c r="I128" s="138"/>
      <c r="J128" s="139">
        <f>ROUND(I128*H128,2)</f>
        <v>0</v>
      </c>
      <c r="K128" s="140"/>
      <c r="L128" s="33"/>
      <c r="M128" s="141" t="s">
        <v>75</v>
      </c>
      <c r="N128" s="142" t="s">
        <v>47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706</v>
      </c>
      <c r="AT128" s="145" t="s">
        <v>262</v>
      </c>
      <c r="AU128" s="145" t="s">
        <v>86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706</v>
      </c>
      <c r="BM128" s="145" t="s">
        <v>729</v>
      </c>
    </row>
    <row r="129" spans="2:65" s="1" customFormat="1">
      <c r="B129" s="33"/>
      <c r="D129" s="147" t="s">
        <v>268</v>
      </c>
      <c r="F129" s="148" t="s">
        <v>728</v>
      </c>
      <c r="I129" s="149"/>
      <c r="L129" s="33"/>
      <c r="M129" s="150"/>
      <c r="T129" s="54"/>
      <c r="AT129" s="18" t="s">
        <v>268</v>
      </c>
      <c r="AU129" s="18" t="s">
        <v>86</v>
      </c>
    </row>
    <row r="130" spans="2:65" s="11" customFormat="1" ht="22.9" customHeight="1">
      <c r="B130" s="121"/>
      <c r="D130" s="122" t="s">
        <v>76</v>
      </c>
      <c r="E130" s="131" t="s">
        <v>730</v>
      </c>
      <c r="F130" s="131" t="s">
        <v>731</v>
      </c>
      <c r="I130" s="124"/>
      <c r="J130" s="132">
        <f>BK130</f>
        <v>0</v>
      </c>
      <c r="L130" s="121"/>
      <c r="M130" s="126"/>
      <c r="P130" s="127">
        <f>SUM(P131:P236)</f>
        <v>0</v>
      </c>
      <c r="R130" s="127">
        <f>SUM(R131:R236)</f>
        <v>0</v>
      </c>
      <c r="T130" s="128">
        <f>SUM(T131:T236)</f>
        <v>0</v>
      </c>
      <c r="AR130" s="122" t="s">
        <v>284</v>
      </c>
      <c r="AT130" s="129" t="s">
        <v>76</v>
      </c>
      <c r="AU130" s="129" t="s">
        <v>84</v>
      </c>
      <c r="AY130" s="122" t="s">
        <v>259</v>
      </c>
      <c r="BK130" s="130">
        <f>SUM(BK131:BK236)</f>
        <v>0</v>
      </c>
    </row>
    <row r="131" spans="2:65" s="1" customFormat="1" ht="16.5" customHeight="1">
      <c r="B131" s="33"/>
      <c r="C131" s="133" t="s">
        <v>386</v>
      </c>
      <c r="D131" s="133" t="s">
        <v>262</v>
      </c>
      <c r="E131" s="134" t="s">
        <v>732</v>
      </c>
      <c r="F131" s="135" t="s">
        <v>733</v>
      </c>
      <c r="G131" s="136" t="s">
        <v>516</v>
      </c>
      <c r="H131" s="137">
        <v>1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734</v>
      </c>
    </row>
    <row r="132" spans="2:65" s="1" customFormat="1">
      <c r="B132" s="33"/>
      <c r="D132" s="147" t="s">
        <v>268</v>
      </c>
      <c r="F132" s="148" t="s">
        <v>733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 ht="16.5" customHeight="1">
      <c r="B133" s="33"/>
      <c r="C133" s="133" t="s">
        <v>393</v>
      </c>
      <c r="D133" s="133" t="s">
        <v>262</v>
      </c>
      <c r="E133" s="134" t="s">
        <v>735</v>
      </c>
      <c r="F133" s="135" t="s">
        <v>736</v>
      </c>
      <c r="G133" s="136" t="s">
        <v>516</v>
      </c>
      <c r="H133" s="137">
        <v>1</v>
      </c>
      <c r="I133" s="138"/>
      <c r="J133" s="139">
        <f>ROUND(I133*H133,2)</f>
        <v>0</v>
      </c>
      <c r="K133" s="140"/>
      <c r="L133" s="33"/>
      <c r="M133" s="141" t="s">
        <v>75</v>
      </c>
      <c r="N133" s="142" t="s">
        <v>47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706</v>
      </c>
      <c r="AT133" s="145" t="s">
        <v>262</v>
      </c>
      <c r="AU133" s="145" t="s">
        <v>86</v>
      </c>
      <c r="AY133" s="18" t="s">
        <v>259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84</v>
      </c>
      <c r="BK133" s="146">
        <f>ROUND(I133*H133,2)</f>
        <v>0</v>
      </c>
      <c r="BL133" s="18" t="s">
        <v>706</v>
      </c>
      <c r="BM133" s="145" t="s">
        <v>737</v>
      </c>
    </row>
    <row r="134" spans="2:65" s="1" customFormat="1">
      <c r="B134" s="33"/>
      <c r="D134" s="147" t="s">
        <v>268</v>
      </c>
      <c r="F134" s="148" t="s">
        <v>738</v>
      </c>
      <c r="I134" s="149"/>
      <c r="L134" s="33"/>
      <c r="M134" s="150"/>
      <c r="T134" s="54"/>
      <c r="AT134" s="18" t="s">
        <v>268</v>
      </c>
      <c r="AU134" s="18" t="s">
        <v>86</v>
      </c>
    </row>
    <row r="135" spans="2:65" s="1" customFormat="1">
      <c r="B135" s="33"/>
      <c r="D135" s="151" t="s">
        <v>270</v>
      </c>
      <c r="F135" s="152" t="s">
        <v>739</v>
      </c>
      <c r="I135" s="149"/>
      <c r="L135" s="33"/>
      <c r="M135" s="150"/>
      <c r="T135" s="54"/>
      <c r="AT135" s="18" t="s">
        <v>270</v>
      </c>
      <c r="AU135" s="18" t="s">
        <v>86</v>
      </c>
    </row>
    <row r="136" spans="2:65" s="1" customFormat="1" ht="16.5" customHeight="1">
      <c r="B136" s="33"/>
      <c r="C136" s="133" t="s">
        <v>406</v>
      </c>
      <c r="D136" s="133" t="s">
        <v>262</v>
      </c>
      <c r="E136" s="134" t="s">
        <v>740</v>
      </c>
      <c r="F136" s="135" t="s">
        <v>741</v>
      </c>
      <c r="G136" s="136" t="s">
        <v>516</v>
      </c>
      <c r="H136" s="137">
        <v>1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742</v>
      </c>
    </row>
    <row r="137" spans="2:65" s="1" customFormat="1">
      <c r="B137" s="33"/>
      <c r="D137" s="147" t="s">
        <v>268</v>
      </c>
      <c r="F137" s="148" t="s">
        <v>741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 ht="16.5" customHeight="1">
      <c r="B138" s="33"/>
      <c r="C138" s="133" t="s">
        <v>413</v>
      </c>
      <c r="D138" s="133" t="s">
        <v>262</v>
      </c>
      <c r="E138" s="134" t="s">
        <v>743</v>
      </c>
      <c r="F138" s="135" t="s">
        <v>744</v>
      </c>
      <c r="G138" s="136" t="s">
        <v>516</v>
      </c>
      <c r="H138" s="137">
        <v>3</v>
      </c>
      <c r="I138" s="138"/>
      <c r="J138" s="139">
        <f>ROUND(I138*H138,2)</f>
        <v>0</v>
      </c>
      <c r="K138" s="140"/>
      <c r="L138" s="33"/>
      <c r="M138" s="141" t="s">
        <v>75</v>
      </c>
      <c r="N138" s="142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706</v>
      </c>
      <c r="AT138" s="145" t="s">
        <v>262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706</v>
      </c>
      <c r="BM138" s="145" t="s">
        <v>745</v>
      </c>
    </row>
    <row r="139" spans="2:65" s="1" customFormat="1">
      <c r="B139" s="33"/>
      <c r="D139" s="147" t="s">
        <v>268</v>
      </c>
      <c r="F139" s="148" t="s">
        <v>746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>
      <c r="B140" s="33"/>
      <c r="D140" s="151" t="s">
        <v>270</v>
      </c>
      <c r="F140" s="152" t="s">
        <v>747</v>
      </c>
      <c r="I140" s="149"/>
      <c r="L140" s="33"/>
      <c r="M140" s="150"/>
      <c r="T140" s="54"/>
      <c r="AT140" s="18" t="s">
        <v>270</v>
      </c>
      <c r="AU140" s="18" t="s">
        <v>86</v>
      </c>
    </row>
    <row r="141" spans="2:65" s="1" customFormat="1" ht="16.5" customHeight="1">
      <c r="B141" s="33"/>
      <c r="C141" s="133" t="s">
        <v>419</v>
      </c>
      <c r="D141" s="133" t="s">
        <v>262</v>
      </c>
      <c r="E141" s="134" t="s">
        <v>748</v>
      </c>
      <c r="F141" s="135" t="s">
        <v>749</v>
      </c>
      <c r="G141" s="136" t="s">
        <v>516</v>
      </c>
      <c r="H141" s="137">
        <v>2</v>
      </c>
      <c r="I141" s="138"/>
      <c r="J141" s="139">
        <f>ROUND(I141*H141,2)</f>
        <v>0</v>
      </c>
      <c r="K141" s="140"/>
      <c r="L141" s="33"/>
      <c r="M141" s="141" t="s">
        <v>75</v>
      </c>
      <c r="N141" s="142" t="s">
        <v>47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706</v>
      </c>
      <c r="AT141" s="145" t="s">
        <v>262</v>
      </c>
      <c r="AU141" s="145" t="s">
        <v>86</v>
      </c>
      <c r="AY141" s="18" t="s">
        <v>259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8" t="s">
        <v>84</v>
      </c>
      <c r="BK141" s="146">
        <f>ROUND(I141*H141,2)</f>
        <v>0</v>
      </c>
      <c r="BL141" s="18" t="s">
        <v>706</v>
      </c>
      <c r="BM141" s="145" t="s">
        <v>750</v>
      </c>
    </row>
    <row r="142" spans="2:65" s="1" customFormat="1">
      <c r="B142" s="33"/>
      <c r="D142" s="147" t="s">
        <v>268</v>
      </c>
      <c r="F142" s="148" t="s">
        <v>749</v>
      </c>
      <c r="I142" s="149"/>
      <c r="L142" s="33"/>
      <c r="M142" s="150"/>
      <c r="T142" s="54"/>
      <c r="AT142" s="18" t="s">
        <v>268</v>
      </c>
      <c r="AU142" s="18" t="s">
        <v>86</v>
      </c>
    </row>
    <row r="143" spans="2:65" s="1" customFormat="1" ht="16.5" customHeight="1">
      <c r="B143" s="33"/>
      <c r="C143" s="133" t="s">
        <v>426</v>
      </c>
      <c r="D143" s="133" t="s">
        <v>262</v>
      </c>
      <c r="E143" s="134" t="s">
        <v>751</v>
      </c>
      <c r="F143" s="135" t="s">
        <v>752</v>
      </c>
      <c r="G143" s="136" t="s">
        <v>516</v>
      </c>
      <c r="H143" s="137">
        <v>2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706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706</v>
      </c>
      <c r="BM143" s="145" t="s">
        <v>753</v>
      </c>
    </row>
    <row r="144" spans="2:65" s="1" customFormat="1">
      <c r="B144" s="33"/>
      <c r="D144" s="147" t="s">
        <v>268</v>
      </c>
      <c r="F144" s="148" t="s">
        <v>752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 ht="16.5" customHeight="1">
      <c r="B145" s="33"/>
      <c r="C145" s="133" t="s">
        <v>7</v>
      </c>
      <c r="D145" s="133" t="s">
        <v>262</v>
      </c>
      <c r="E145" s="134" t="s">
        <v>754</v>
      </c>
      <c r="F145" s="135" t="s">
        <v>755</v>
      </c>
      <c r="G145" s="136" t="s">
        <v>516</v>
      </c>
      <c r="H145" s="137">
        <v>15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706</v>
      </c>
      <c r="AT145" s="145" t="s">
        <v>262</v>
      </c>
      <c r="AU145" s="145" t="s">
        <v>86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706</v>
      </c>
      <c r="BM145" s="145" t="s">
        <v>756</v>
      </c>
    </row>
    <row r="146" spans="2:65" s="1" customFormat="1">
      <c r="B146" s="33"/>
      <c r="D146" s="147" t="s">
        <v>268</v>
      </c>
      <c r="F146" s="148" t="s">
        <v>757</v>
      </c>
      <c r="I146" s="149"/>
      <c r="L146" s="33"/>
      <c r="M146" s="150"/>
      <c r="T146" s="54"/>
      <c r="AT146" s="18" t="s">
        <v>268</v>
      </c>
      <c r="AU146" s="18" t="s">
        <v>86</v>
      </c>
    </row>
    <row r="147" spans="2:65" s="1" customFormat="1">
      <c r="B147" s="33"/>
      <c r="D147" s="151" t="s">
        <v>270</v>
      </c>
      <c r="F147" s="152" t="s">
        <v>758</v>
      </c>
      <c r="I147" s="149"/>
      <c r="L147" s="33"/>
      <c r="M147" s="150"/>
      <c r="T147" s="54"/>
      <c r="AT147" s="18" t="s">
        <v>270</v>
      </c>
      <c r="AU147" s="18" t="s">
        <v>86</v>
      </c>
    </row>
    <row r="148" spans="2:65" s="1" customFormat="1" ht="16.5" customHeight="1">
      <c r="B148" s="33"/>
      <c r="C148" s="133" t="s">
        <v>438</v>
      </c>
      <c r="D148" s="133" t="s">
        <v>262</v>
      </c>
      <c r="E148" s="134" t="s">
        <v>759</v>
      </c>
      <c r="F148" s="135" t="s">
        <v>760</v>
      </c>
      <c r="G148" s="136" t="s">
        <v>516</v>
      </c>
      <c r="H148" s="137">
        <v>8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706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706</v>
      </c>
      <c r="BM148" s="145" t="s">
        <v>761</v>
      </c>
    </row>
    <row r="149" spans="2:65" s="1" customFormat="1">
      <c r="B149" s="33"/>
      <c r="D149" s="147" t="s">
        <v>268</v>
      </c>
      <c r="F149" s="148" t="s">
        <v>762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>
      <c r="B150" s="33"/>
      <c r="D150" s="151" t="s">
        <v>270</v>
      </c>
      <c r="F150" s="152" t="s">
        <v>763</v>
      </c>
      <c r="I150" s="149"/>
      <c r="L150" s="33"/>
      <c r="M150" s="150"/>
      <c r="T150" s="54"/>
      <c r="AT150" s="18" t="s">
        <v>270</v>
      </c>
      <c r="AU150" s="18" t="s">
        <v>86</v>
      </c>
    </row>
    <row r="151" spans="2:65" s="1" customFormat="1" ht="16.5" customHeight="1">
      <c r="B151" s="33"/>
      <c r="C151" s="133" t="s">
        <v>445</v>
      </c>
      <c r="D151" s="133" t="s">
        <v>262</v>
      </c>
      <c r="E151" s="134" t="s">
        <v>764</v>
      </c>
      <c r="F151" s="135" t="s">
        <v>765</v>
      </c>
      <c r="G151" s="136" t="s">
        <v>516</v>
      </c>
      <c r="H151" s="137">
        <v>8</v>
      </c>
      <c r="I151" s="138"/>
      <c r="J151" s="139">
        <f>ROUND(I151*H151,2)</f>
        <v>0</v>
      </c>
      <c r="K151" s="140"/>
      <c r="L151" s="33"/>
      <c r="M151" s="141" t="s">
        <v>75</v>
      </c>
      <c r="N151" s="142" t="s">
        <v>47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706</v>
      </c>
      <c r="AT151" s="145" t="s">
        <v>262</v>
      </c>
      <c r="AU151" s="145" t="s">
        <v>86</v>
      </c>
      <c r="AY151" s="18" t="s">
        <v>259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8" t="s">
        <v>84</v>
      </c>
      <c r="BK151" s="146">
        <f>ROUND(I151*H151,2)</f>
        <v>0</v>
      </c>
      <c r="BL151" s="18" t="s">
        <v>706</v>
      </c>
      <c r="BM151" s="145" t="s">
        <v>766</v>
      </c>
    </row>
    <row r="152" spans="2:65" s="1" customFormat="1">
      <c r="B152" s="33"/>
      <c r="D152" s="147" t="s">
        <v>268</v>
      </c>
      <c r="F152" s="148" t="s">
        <v>767</v>
      </c>
      <c r="I152" s="149"/>
      <c r="L152" s="33"/>
      <c r="M152" s="150"/>
      <c r="T152" s="54"/>
      <c r="AT152" s="18" t="s">
        <v>268</v>
      </c>
      <c r="AU152" s="18" t="s">
        <v>86</v>
      </c>
    </row>
    <row r="153" spans="2:65" s="1" customFormat="1">
      <c r="B153" s="33"/>
      <c r="D153" s="151" t="s">
        <v>270</v>
      </c>
      <c r="F153" s="152" t="s">
        <v>768</v>
      </c>
      <c r="I153" s="149"/>
      <c r="L153" s="33"/>
      <c r="M153" s="150"/>
      <c r="T153" s="54"/>
      <c r="AT153" s="18" t="s">
        <v>270</v>
      </c>
      <c r="AU153" s="18" t="s">
        <v>86</v>
      </c>
    </row>
    <row r="154" spans="2:65" s="1" customFormat="1" ht="16.5" customHeight="1">
      <c r="B154" s="33"/>
      <c r="C154" s="133" t="s">
        <v>451</v>
      </c>
      <c r="D154" s="133" t="s">
        <v>262</v>
      </c>
      <c r="E154" s="134" t="s">
        <v>769</v>
      </c>
      <c r="F154" s="135" t="s">
        <v>770</v>
      </c>
      <c r="G154" s="136" t="s">
        <v>516</v>
      </c>
      <c r="H154" s="137">
        <v>1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771</v>
      </c>
    </row>
    <row r="155" spans="2:65" s="1" customFormat="1">
      <c r="B155" s="33"/>
      <c r="D155" s="147" t="s">
        <v>268</v>
      </c>
      <c r="F155" s="148" t="s">
        <v>772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>
      <c r="B156" s="33"/>
      <c r="D156" s="151" t="s">
        <v>270</v>
      </c>
      <c r="F156" s="152" t="s">
        <v>773</v>
      </c>
      <c r="I156" s="149"/>
      <c r="L156" s="33"/>
      <c r="M156" s="150"/>
      <c r="T156" s="54"/>
      <c r="AT156" s="18" t="s">
        <v>270</v>
      </c>
      <c r="AU156" s="18" t="s">
        <v>86</v>
      </c>
    </row>
    <row r="157" spans="2:65" s="1" customFormat="1" ht="16.5" customHeight="1">
      <c r="B157" s="33"/>
      <c r="C157" s="133" t="s">
        <v>457</v>
      </c>
      <c r="D157" s="133" t="s">
        <v>262</v>
      </c>
      <c r="E157" s="134" t="s">
        <v>774</v>
      </c>
      <c r="F157" s="135" t="s">
        <v>775</v>
      </c>
      <c r="G157" s="136" t="s">
        <v>516</v>
      </c>
      <c r="H157" s="137">
        <v>10</v>
      </c>
      <c r="I157" s="138"/>
      <c r="J157" s="139">
        <f>ROUND(I157*H157,2)</f>
        <v>0</v>
      </c>
      <c r="K157" s="140"/>
      <c r="L157" s="33"/>
      <c r="M157" s="141" t="s">
        <v>75</v>
      </c>
      <c r="N157" s="142" t="s">
        <v>47</v>
      </c>
      <c r="P157" s="143">
        <f>O157*H157</f>
        <v>0</v>
      </c>
      <c r="Q157" s="143">
        <v>0</v>
      </c>
      <c r="R157" s="143">
        <f>Q157*H157</f>
        <v>0</v>
      </c>
      <c r="S157" s="143">
        <v>0</v>
      </c>
      <c r="T157" s="144">
        <f>S157*H157</f>
        <v>0</v>
      </c>
      <c r="AR157" s="145" t="s">
        <v>706</v>
      </c>
      <c r="AT157" s="145" t="s">
        <v>262</v>
      </c>
      <c r="AU157" s="145" t="s">
        <v>86</v>
      </c>
      <c r="AY157" s="18" t="s">
        <v>259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8" t="s">
        <v>84</v>
      </c>
      <c r="BK157" s="146">
        <f>ROUND(I157*H157,2)</f>
        <v>0</v>
      </c>
      <c r="BL157" s="18" t="s">
        <v>706</v>
      </c>
      <c r="BM157" s="145" t="s">
        <v>776</v>
      </c>
    </row>
    <row r="158" spans="2:65" s="1" customFormat="1">
      <c r="B158" s="33"/>
      <c r="D158" s="147" t="s">
        <v>268</v>
      </c>
      <c r="F158" s="148" t="s">
        <v>777</v>
      </c>
      <c r="I158" s="149"/>
      <c r="L158" s="33"/>
      <c r="M158" s="150"/>
      <c r="T158" s="54"/>
      <c r="AT158" s="18" t="s">
        <v>268</v>
      </c>
      <c r="AU158" s="18" t="s">
        <v>86</v>
      </c>
    </row>
    <row r="159" spans="2:65" s="1" customFormat="1">
      <c r="B159" s="33"/>
      <c r="D159" s="151" t="s">
        <v>270</v>
      </c>
      <c r="F159" s="152" t="s">
        <v>778</v>
      </c>
      <c r="I159" s="149"/>
      <c r="L159" s="33"/>
      <c r="M159" s="150"/>
      <c r="T159" s="54"/>
      <c r="AT159" s="18" t="s">
        <v>270</v>
      </c>
      <c r="AU159" s="18" t="s">
        <v>86</v>
      </c>
    </row>
    <row r="160" spans="2:65" s="1" customFormat="1" ht="16.5" customHeight="1">
      <c r="B160" s="33"/>
      <c r="C160" s="174" t="s">
        <v>463</v>
      </c>
      <c r="D160" s="174" t="s">
        <v>387</v>
      </c>
      <c r="E160" s="175" t="s">
        <v>779</v>
      </c>
      <c r="F160" s="176" t="s">
        <v>780</v>
      </c>
      <c r="G160" s="177" t="s">
        <v>333</v>
      </c>
      <c r="H160" s="178">
        <v>34</v>
      </c>
      <c r="I160" s="179"/>
      <c r="J160" s="180">
        <f>ROUND(I160*H160,2)</f>
        <v>0</v>
      </c>
      <c r="K160" s="181"/>
      <c r="L160" s="182"/>
      <c r="M160" s="183" t="s">
        <v>75</v>
      </c>
      <c r="N160" s="184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705</v>
      </c>
      <c r="AT160" s="145" t="s">
        <v>387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706</v>
      </c>
      <c r="BM160" s="145" t="s">
        <v>781</v>
      </c>
    </row>
    <row r="161" spans="2:65" s="1" customFormat="1">
      <c r="B161" s="33"/>
      <c r="D161" s="147" t="s">
        <v>268</v>
      </c>
      <c r="F161" s="148" t="s">
        <v>780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 ht="16.5" customHeight="1">
      <c r="B162" s="33"/>
      <c r="C162" s="133" t="s">
        <v>470</v>
      </c>
      <c r="D162" s="133" t="s">
        <v>262</v>
      </c>
      <c r="E162" s="134" t="s">
        <v>782</v>
      </c>
      <c r="F162" s="135" t="s">
        <v>783</v>
      </c>
      <c r="G162" s="136" t="s">
        <v>516</v>
      </c>
      <c r="H162" s="137">
        <v>1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706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706</v>
      </c>
      <c r="BM162" s="145" t="s">
        <v>784</v>
      </c>
    </row>
    <row r="163" spans="2:65" s="1" customFormat="1">
      <c r="B163" s="33"/>
      <c r="D163" s="147" t="s">
        <v>268</v>
      </c>
      <c r="F163" s="148" t="s">
        <v>783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 ht="16.5" customHeight="1">
      <c r="B164" s="33"/>
      <c r="C164" s="133" t="s">
        <v>476</v>
      </c>
      <c r="D164" s="133" t="s">
        <v>262</v>
      </c>
      <c r="E164" s="134" t="s">
        <v>785</v>
      </c>
      <c r="F164" s="135" t="s">
        <v>786</v>
      </c>
      <c r="G164" s="136" t="s">
        <v>516</v>
      </c>
      <c r="H164" s="137">
        <v>6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706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706</v>
      </c>
      <c r="BM164" s="145" t="s">
        <v>787</v>
      </c>
    </row>
    <row r="165" spans="2:65" s="1" customFormat="1">
      <c r="B165" s="33"/>
      <c r="D165" s="147" t="s">
        <v>268</v>
      </c>
      <c r="F165" s="148" t="s">
        <v>786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 ht="16.5" customHeight="1">
      <c r="B166" s="33"/>
      <c r="C166" s="133" t="s">
        <v>483</v>
      </c>
      <c r="D166" s="133" t="s">
        <v>262</v>
      </c>
      <c r="E166" s="134" t="s">
        <v>788</v>
      </c>
      <c r="F166" s="135" t="s">
        <v>789</v>
      </c>
      <c r="G166" s="136" t="s">
        <v>516</v>
      </c>
      <c r="H166" s="137">
        <v>13</v>
      </c>
      <c r="I166" s="138"/>
      <c r="J166" s="139">
        <f>ROUND(I166*H166,2)</f>
        <v>0</v>
      </c>
      <c r="K166" s="140"/>
      <c r="L166" s="33"/>
      <c r="M166" s="141" t="s">
        <v>75</v>
      </c>
      <c r="N166" s="142" t="s">
        <v>47</v>
      </c>
      <c r="P166" s="143">
        <f>O166*H166</f>
        <v>0</v>
      </c>
      <c r="Q166" s="143">
        <v>0</v>
      </c>
      <c r="R166" s="143">
        <f>Q166*H166</f>
        <v>0</v>
      </c>
      <c r="S166" s="143">
        <v>0</v>
      </c>
      <c r="T166" s="144">
        <f>S166*H166</f>
        <v>0</v>
      </c>
      <c r="AR166" s="145" t="s">
        <v>706</v>
      </c>
      <c r="AT166" s="145" t="s">
        <v>262</v>
      </c>
      <c r="AU166" s="145" t="s">
        <v>86</v>
      </c>
      <c r="AY166" s="18" t="s">
        <v>259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8" t="s">
        <v>84</v>
      </c>
      <c r="BK166" s="146">
        <f>ROUND(I166*H166,2)</f>
        <v>0</v>
      </c>
      <c r="BL166" s="18" t="s">
        <v>706</v>
      </c>
      <c r="BM166" s="145" t="s">
        <v>790</v>
      </c>
    </row>
    <row r="167" spans="2:65" s="1" customFormat="1">
      <c r="B167" s="33"/>
      <c r="D167" s="147" t="s">
        <v>268</v>
      </c>
      <c r="F167" s="148" t="s">
        <v>791</v>
      </c>
      <c r="I167" s="149"/>
      <c r="L167" s="33"/>
      <c r="M167" s="150"/>
      <c r="T167" s="54"/>
      <c r="AT167" s="18" t="s">
        <v>268</v>
      </c>
      <c r="AU167" s="18" t="s">
        <v>86</v>
      </c>
    </row>
    <row r="168" spans="2:65" s="1" customFormat="1">
      <c r="B168" s="33"/>
      <c r="D168" s="151" t="s">
        <v>270</v>
      </c>
      <c r="F168" s="152" t="s">
        <v>792</v>
      </c>
      <c r="I168" s="149"/>
      <c r="L168" s="33"/>
      <c r="M168" s="150"/>
      <c r="T168" s="54"/>
      <c r="AT168" s="18" t="s">
        <v>270</v>
      </c>
      <c r="AU168" s="18" t="s">
        <v>86</v>
      </c>
    </row>
    <row r="169" spans="2:65" s="1" customFormat="1" ht="16.5" customHeight="1">
      <c r="B169" s="33"/>
      <c r="C169" s="133" t="s">
        <v>482</v>
      </c>
      <c r="D169" s="133" t="s">
        <v>262</v>
      </c>
      <c r="E169" s="134" t="s">
        <v>793</v>
      </c>
      <c r="F169" s="135" t="s">
        <v>794</v>
      </c>
      <c r="G169" s="136" t="s">
        <v>516</v>
      </c>
      <c r="H169" s="137">
        <v>13</v>
      </c>
      <c r="I169" s="138"/>
      <c r="J169" s="139">
        <f>ROUND(I169*H169,2)</f>
        <v>0</v>
      </c>
      <c r="K169" s="140"/>
      <c r="L169" s="33"/>
      <c r="M169" s="141" t="s">
        <v>75</v>
      </c>
      <c r="N169" s="142" t="s">
        <v>47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706</v>
      </c>
      <c r="AT169" s="145" t="s">
        <v>262</v>
      </c>
      <c r="AU169" s="145" t="s">
        <v>86</v>
      </c>
      <c r="AY169" s="18" t="s">
        <v>259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84</v>
      </c>
      <c r="BK169" s="146">
        <f>ROUND(I169*H169,2)</f>
        <v>0</v>
      </c>
      <c r="BL169" s="18" t="s">
        <v>706</v>
      </c>
      <c r="BM169" s="145" t="s">
        <v>795</v>
      </c>
    </row>
    <row r="170" spans="2:65" s="1" customFormat="1">
      <c r="B170" s="33"/>
      <c r="D170" s="147" t="s">
        <v>268</v>
      </c>
      <c r="F170" s="148" t="s">
        <v>794</v>
      </c>
      <c r="I170" s="149"/>
      <c r="L170" s="33"/>
      <c r="M170" s="150"/>
      <c r="T170" s="54"/>
      <c r="AT170" s="18" t="s">
        <v>268</v>
      </c>
      <c r="AU170" s="18" t="s">
        <v>86</v>
      </c>
    </row>
    <row r="171" spans="2:65" s="1" customFormat="1" ht="16.5" customHeight="1">
      <c r="B171" s="33"/>
      <c r="C171" s="133" t="s">
        <v>495</v>
      </c>
      <c r="D171" s="133" t="s">
        <v>262</v>
      </c>
      <c r="E171" s="134" t="s">
        <v>796</v>
      </c>
      <c r="F171" s="135" t="s">
        <v>797</v>
      </c>
      <c r="G171" s="136" t="s">
        <v>516</v>
      </c>
      <c r="H171" s="137">
        <v>13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706</v>
      </c>
      <c r="AT171" s="145" t="s">
        <v>262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798</v>
      </c>
    </row>
    <row r="172" spans="2:65" s="1" customFormat="1">
      <c r="B172" s="33"/>
      <c r="D172" s="147" t="s">
        <v>268</v>
      </c>
      <c r="F172" s="148" t="s">
        <v>797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 ht="16.5" customHeight="1">
      <c r="B173" s="33"/>
      <c r="C173" s="133" t="s">
        <v>501</v>
      </c>
      <c r="D173" s="133" t="s">
        <v>262</v>
      </c>
      <c r="E173" s="134" t="s">
        <v>799</v>
      </c>
      <c r="F173" s="135" t="s">
        <v>800</v>
      </c>
      <c r="G173" s="136" t="s">
        <v>516</v>
      </c>
      <c r="H173" s="137">
        <v>1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801</v>
      </c>
    </row>
    <row r="174" spans="2:65" s="1" customFormat="1">
      <c r="B174" s="33"/>
      <c r="D174" s="147" t="s">
        <v>268</v>
      </c>
      <c r="F174" s="148" t="s">
        <v>800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 ht="16.5" customHeight="1">
      <c r="B175" s="33"/>
      <c r="C175" s="133" t="s">
        <v>507</v>
      </c>
      <c r="D175" s="133" t="s">
        <v>262</v>
      </c>
      <c r="E175" s="134" t="s">
        <v>802</v>
      </c>
      <c r="F175" s="135" t="s">
        <v>803</v>
      </c>
      <c r="G175" s="136" t="s">
        <v>516</v>
      </c>
      <c r="H175" s="137">
        <v>1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804</v>
      </c>
    </row>
    <row r="176" spans="2:65" s="1" customFormat="1">
      <c r="B176" s="33"/>
      <c r="D176" s="147" t="s">
        <v>268</v>
      </c>
      <c r="F176" s="148" t="s">
        <v>803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 ht="16.5" customHeight="1">
      <c r="B177" s="33"/>
      <c r="C177" s="133" t="s">
        <v>513</v>
      </c>
      <c r="D177" s="133" t="s">
        <v>262</v>
      </c>
      <c r="E177" s="134" t="s">
        <v>805</v>
      </c>
      <c r="F177" s="135" t="s">
        <v>806</v>
      </c>
      <c r="G177" s="136" t="s">
        <v>516</v>
      </c>
      <c r="H177" s="137">
        <v>1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86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807</v>
      </c>
    </row>
    <row r="178" spans="2:65" s="1" customFormat="1">
      <c r="B178" s="33"/>
      <c r="D178" s="147" t="s">
        <v>268</v>
      </c>
      <c r="F178" s="148" t="s">
        <v>806</v>
      </c>
      <c r="I178" s="149"/>
      <c r="L178" s="33"/>
      <c r="M178" s="150"/>
      <c r="T178" s="54"/>
      <c r="AT178" s="18" t="s">
        <v>268</v>
      </c>
      <c r="AU178" s="18" t="s">
        <v>86</v>
      </c>
    </row>
    <row r="179" spans="2:65" s="1" customFormat="1" ht="16.5" customHeight="1">
      <c r="B179" s="33"/>
      <c r="C179" s="133" t="s">
        <v>520</v>
      </c>
      <c r="D179" s="133" t="s">
        <v>262</v>
      </c>
      <c r="E179" s="134" t="s">
        <v>808</v>
      </c>
      <c r="F179" s="135" t="s">
        <v>809</v>
      </c>
      <c r="G179" s="136" t="s">
        <v>516</v>
      </c>
      <c r="H179" s="137">
        <v>37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810</v>
      </c>
    </row>
    <row r="180" spans="2:65" s="1" customFormat="1">
      <c r="B180" s="33"/>
      <c r="D180" s="147" t="s">
        <v>268</v>
      </c>
      <c r="F180" s="148" t="s">
        <v>809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 ht="16.5" customHeight="1">
      <c r="B181" s="33"/>
      <c r="C181" s="133" t="s">
        <v>526</v>
      </c>
      <c r="D181" s="133" t="s">
        <v>262</v>
      </c>
      <c r="E181" s="134" t="s">
        <v>811</v>
      </c>
      <c r="F181" s="135" t="s">
        <v>812</v>
      </c>
      <c r="G181" s="136" t="s">
        <v>516</v>
      </c>
      <c r="H181" s="137">
        <v>37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813</v>
      </c>
    </row>
    <row r="182" spans="2:65" s="1" customFormat="1">
      <c r="B182" s="33"/>
      <c r="D182" s="147" t="s">
        <v>268</v>
      </c>
      <c r="F182" s="148" t="s">
        <v>812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" customFormat="1" ht="16.5" customHeight="1">
      <c r="B183" s="33"/>
      <c r="C183" s="133" t="s">
        <v>532</v>
      </c>
      <c r="D183" s="133" t="s">
        <v>262</v>
      </c>
      <c r="E183" s="134" t="s">
        <v>814</v>
      </c>
      <c r="F183" s="135" t="s">
        <v>815</v>
      </c>
      <c r="G183" s="136" t="s">
        <v>516</v>
      </c>
      <c r="H183" s="137">
        <v>7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816</v>
      </c>
    </row>
    <row r="184" spans="2:65" s="1" customFormat="1">
      <c r="B184" s="33"/>
      <c r="D184" s="147" t="s">
        <v>268</v>
      </c>
      <c r="F184" s="148" t="s">
        <v>815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 ht="16.5" customHeight="1">
      <c r="B185" s="33"/>
      <c r="C185" s="133" t="s">
        <v>540</v>
      </c>
      <c r="D185" s="133" t="s">
        <v>262</v>
      </c>
      <c r="E185" s="134" t="s">
        <v>817</v>
      </c>
      <c r="F185" s="135" t="s">
        <v>818</v>
      </c>
      <c r="G185" s="136" t="s">
        <v>516</v>
      </c>
      <c r="H185" s="137">
        <v>2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819</v>
      </c>
    </row>
    <row r="186" spans="2:65" s="1" customFormat="1">
      <c r="B186" s="33"/>
      <c r="D186" s="147" t="s">
        <v>268</v>
      </c>
      <c r="F186" s="148" t="s">
        <v>818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 ht="16.5" customHeight="1">
      <c r="B187" s="33"/>
      <c r="C187" s="133" t="s">
        <v>545</v>
      </c>
      <c r="D187" s="133" t="s">
        <v>262</v>
      </c>
      <c r="E187" s="134" t="s">
        <v>820</v>
      </c>
      <c r="F187" s="135" t="s">
        <v>821</v>
      </c>
      <c r="G187" s="136" t="s">
        <v>516</v>
      </c>
      <c r="H187" s="137">
        <v>9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86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822</v>
      </c>
    </row>
    <row r="188" spans="2:65" s="1" customFormat="1">
      <c r="B188" s="33"/>
      <c r="D188" s="147" t="s">
        <v>268</v>
      </c>
      <c r="F188" s="148" t="s">
        <v>821</v>
      </c>
      <c r="I188" s="149"/>
      <c r="L188" s="33"/>
      <c r="M188" s="150"/>
      <c r="T188" s="54"/>
      <c r="AT188" s="18" t="s">
        <v>268</v>
      </c>
      <c r="AU188" s="18" t="s">
        <v>86</v>
      </c>
    </row>
    <row r="189" spans="2:65" s="1" customFormat="1" ht="16.5" customHeight="1">
      <c r="B189" s="33"/>
      <c r="C189" s="133" t="s">
        <v>555</v>
      </c>
      <c r="D189" s="133" t="s">
        <v>262</v>
      </c>
      <c r="E189" s="134" t="s">
        <v>823</v>
      </c>
      <c r="F189" s="135" t="s">
        <v>824</v>
      </c>
      <c r="G189" s="136" t="s">
        <v>516</v>
      </c>
      <c r="H189" s="137">
        <v>6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825</v>
      </c>
    </row>
    <row r="190" spans="2:65" s="1" customFormat="1">
      <c r="B190" s="33"/>
      <c r="D190" s="147" t="s">
        <v>268</v>
      </c>
      <c r="F190" s="148" t="s">
        <v>824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 ht="16.5" customHeight="1">
      <c r="B191" s="33"/>
      <c r="C191" s="133" t="s">
        <v>562</v>
      </c>
      <c r="D191" s="133" t="s">
        <v>262</v>
      </c>
      <c r="E191" s="134" t="s">
        <v>826</v>
      </c>
      <c r="F191" s="135" t="s">
        <v>827</v>
      </c>
      <c r="G191" s="136" t="s">
        <v>516</v>
      </c>
      <c r="H191" s="137">
        <v>6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828</v>
      </c>
    </row>
    <row r="192" spans="2:65" s="1" customFormat="1">
      <c r="B192" s="33"/>
      <c r="D192" s="147" t="s">
        <v>268</v>
      </c>
      <c r="F192" s="148" t="s">
        <v>827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 ht="16.5" customHeight="1">
      <c r="B193" s="33"/>
      <c r="C193" s="133" t="s">
        <v>568</v>
      </c>
      <c r="D193" s="133" t="s">
        <v>262</v>
      </c>
      <c r="E193" s="134" t="s">
        <v>829</v>
      </c>
      <c r="F193" s="135" t="s">
        <v>830</v>
      </c>
      <c r="G193" s="136" t="s">
        <v>516</v>
      </c>
      <c r="H193" s="137">
        <v>6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831</v>
      </c>
    </row>
    <row r="194" spans="2:65" s="1" customFormat="1">
      <c r="B194" s="33"/>
      <c r="D194" s="147" t="s">
        <v>268</v>
      </c>
      <c r="F194" s="148" t="s">
        <v>830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 ht="16.5" customHeight="1">
      <c r="B195" s="33"/>
      <c r="C195" s="133" t="s">
        <v>573</v>
      </c>
      <c r="D195" s="133" t="s">
        <v>262</v>
      </c>
      <c r="E195" s="134" t="s">
        <v>832</v>
      </c>
      <c r="F195" s="135" t="s">
        <v>833</v>
      </c>
      <c r="G195" s="136" t="s">
        <v>516</v>
      </c>
      <c r="H195" s="137">
        <v>1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834</v>
      </c>
    </row>
    <row r="196" spans="2:65" s="1" customFormat="1">
      <c r="B196" s="33"/>
      <c r="D196" s="147" t="s">
        <v>268</v>
      </c>
      <c r="F196" s="148" t="s">
        <v>835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 ht="16.5" customHeight="1">
      <c r="B197" s="33"/>
      <c r="C197" s="133" t="s">
        <v>581</v>
      </c>
      <c r="D197" s="133" t="s">
        <v>262</v>
      </c>
      <c r="E197" s="134" t="s">
        <v>836</v>
      </c>
      <c r="F197" s="135" t="s">
        <v>837</v>
      </c>
      <c r="G197" s="136" t="s">
        <v>516</v>
      </c>
      <c r="H197" s="137">
        <v>1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86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838</v>
      </c>
    </row>
    <row r="198" spans="2:65" s="1" customFormat="1">
      <c r="B198" s="33"/>
      <c r="D198" s="147" t="s">
        <v>268</v>
      </c>
      <c r="F198" s="148" t="s">
        <v>839</v>
      </c>
      <c r="I198" s="149"/>
      <c r="L198" s="33"/>
      <c r="M198" s="150"/>
      <c r="T198" s="54"/>
      <c r="AT198" s="18" t="s">
        <v>268</v>
      </c>
      <c r="AU198" s="18" t="s">
        <v>86</v>
      </c>
    </row>
    <row r="199" spans="2:65" s="1" customFormat="1" ht="16.5" customHeight="1">
      <c r="B199" s="33"/>
      <c r="C199" s="133" t="s">
        <v>589</v>
      </c>
      <c r="D199" s="133" t="s">
        <v>262</v>
      </c>
      <c r="E199" s="134" t="s">
        <v>840</v>
      </c>
      <c r="F199" s="135" t="s">
        <v>841</v>
      </c>
      <c r="G199" s="136" t="s">
        <v>516</v>
      </c>
      <c r="H199" s="137">
        <v>3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86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842</v>
      </c>
    </row>
    <row r="200" spans="2:65" s="1" customFormat="1">
      <c r="B200" s="33"/>
      <c r="D200" s="147" t="s">
        <v>268</v>
      </c>
      <c r="F200" s="148" t="s">
        <v>841</v>
      </c>
      <c r="I200" s="149"/>
      <c r="L200" s="33"/>
      <c r="M200" s="150"/>
      <c r="T200" s="54"/>
      <c r="AT200" s="18" t="s">
        <v>268</v>
      </c>
      <c r="AU200" s="18" t="s">
        <v>86</v>
      </c>
    </row>
    <row r="201" spans="2:65" s="1" customFormat="1" ht="16.5" customHeight="1">
      <c r="B201" s="33"/>
      <c r="C201" s="133" t="s">
        <v>595</v>
      </c>
      <c r="D201" s="133" t="s">
        <v>262</v>
      </c>
      <c r="E201" s="134" t="s">
        <v>843</v>
      </c>
      <c r="F201" s="135" t="s">
        <v>844</v>
      </c>
      <c r="G201" s="136" t="s">
        <v>516</v>
      </c>
      <c r="H201" s="137">
        <v>3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845</v>
      </c>
    </row>
    <row r="202" spans="2:65" s="1" customFormat="1">
      <c r="B202" s="33"/>
      <c r="D202" s="147" t="s">
        <v>268</v>
      </c>
      <c r="F202" s="148" t="s">
        <v>846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 ht="16.5" customHeight="1">
      <c r="B203" s="33"/>
      <c r="C203" s="133" t="s">
        <v>603</v>
      </c>
      <c r="D203" s="133" t="s">
        <v>262</v>
      </c>
      <c r="E203" s="134" t="s">
        <v>847</v>
      </c>
      <c r="F203" s="135" t="s">
        <v>848</v>
      </c>
      <c r="G203" s="136" t="s">
        <v>516</v>
      </c>
      <c r="H203" s="137">
        <v>10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849</v>
      </c>
    </row>
    <row r="204" spans="2:65" s="1" customFormat="1">
      <c r="B204" s="33"/>
      <c r="D204" s="147" t="s">
        <v>268</v>
      </c>
      <c r="F204" s="148" t="s">
        <v>848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 ht="16.5" customHeight="1">
      <c r="B205" s="33"/>
      <c r="C205" s="133" t="s">
        <v>610</v>
      </c>
      <c r="D205" s="133" t="s">
        <v>262</v>
      </c>
      <c r="E205" s="134" t="s">
        <v>850</v>
      </c>
      <c r="F205" s="135" t="s">
        <v>851</v>
      </c>
      <c r="G205" s="136" t="s">
        <v>516</v>
      </c>
      <c r="H205" s="137">
        <v>10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852</v>
      </c>
    </row>
    <row r="206" spans="2:65" s="1" customFormat="1">
      <c r="B206" s="33"/>
      <c r="D206" s="147" t="s">
        <v>268</v>
      </c>
      <c r="F206" s="148" t="s">
        <v>853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 ht="16.5" customHeight="1">
      <c r="B207" s="33"/>
      <c r="C207" s="133" t="s">
        <v>619</v>
      </c>
      <c r="D207" s="133" t="s">
        <v>262</v>
      </c>
      <c r="E207" s="134" t="s">
        <v>854</v>
      </c>
      <c r="F207" s="135" t="s">
        <v>855</v>
      </c>
      <c r="G207" s="136" t="s">
        <v>516</v>
      </c>
      <c r="H207" s="137">
        <v>1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706</v>
      </c>
      <c r="AT207" s="145" t="s">
        <v>262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856</v>
      </c>
    </row>
    <row r="208" spans="2:65" s="1" customFormat="1">
      <c r="B208" s="33"/>
      <c r="D208" s="147" t="s">
        <v>268</v>
      </c>
      <c r="F208" s="148" t="s">
        <v>855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 ht="16.5" customHeight="1">
      <c r="B209" s="33"/>
      <c r="C209" s="133" t="s">
        <v>625</v>
      </c>
      <c r="D209" s="133" t="s">
        <v>262</v>
      </c>
      <c r="E209" s="134" t="s">
        <v>857</v>
      </c>
      <c r="F209" s="135" t="s">
        <v>858</v>
      </c>
      <c r="G209" s="136" t="s">
        <v>516</v>
      </c>
      <c r="H209" s="137">
        <v>1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706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706</v>
      </c>
      <c r="BM209" s="145" t="s">
        <v>859</v>
      </c>
    </row>
    <row r="210" spans="2:65" s="1" customFormat="1">
      <c r="B210" s="33"/>
      <c r="D210" s="147" t="s">
        <v>268</v>
      </c>
      <c r="F210" s="148" t="s">
        <v>858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 ht="16.5" customHeight="1">
      <c r="B211" s="33"/>
      <c r="C211" s="133" t="s">
        <v>632</v>
      </c>
      <c r="D211" s="133" t="s">
        <v>262</v>
      </c>
      <c r="E211" s="134" t="s">
        <v>860</v>
      </c>
      <c r="F211" s="135" t="s">
        <v>861</v>
      </c>
      <c r="G211" s="136" t="s">
        <v>516</v>
      </c>
      <c r="H211" s="137">
        <v>1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862</v>
      </c>
    </row>
    <row r="212" spans="2:65" s="1" customFormat="1">
      <c r="B212" s="33"/>
      <c r="D212" s="147" t="s">
        <v>268</v>
      </c>
      <c r="F212" s="148" t="s">
        <v>861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 ht="16.5" customHeight="1">
      <c r="B213" s="33"/>
      <c r="C213" s="133" t="s">
        <v>638</v>
      </c>
      <c r="D213" s="133" t="s">
        <v>262</v>
      </c>
      <c r="E213" s="134" t="s">
        <v>863</v>
      </c>
      <c r="F213" s="135" t="s">
        <v>864</v>
      </c>
      <c r="G213" s="136" t="s">
        <v>516</v>
      </c>
      <c r="H213" s="137">
        <v>1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706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706</v>
      </c>
      <c r="BM213" s="145" t="s">
        <v>865</v>
      </c>
    </row>
    <row r="214" spans="2:65" s="1" customFormat="1">
      <c r="B214" s="33"/>
      <c r="D214" s="147" t="s">
        <v>268</v>
      </c>
      <c r="F214" s="148" t="s">
        <v>864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16.5" customHeight="1">
      <c r="B215" s="33"/>
      <c r="C215" s="174" t="s">
        <v>645</v>
      </c>
      <c r="D215" s="174" t="s">
        <v>387</v>
      </c>
      <c r="E215" s="175" t="s">
        <v>866</v>
      </c>
      <c r="F215" s="176" t="s">
        <v>867</v>
      </c>
      <c r="G215" s="177" t="s">
        <v>516</v>
      </c>
      <c r="H215" s="178">
        <v>1</v>
      </c>
      <c r="I215" s="179"/>
      <c r="J215" s="180">
        <f>ROUND(I215*H215,2)</f>
        <v>0</v>
      </c>
      <c r="K215" s="181"/>
      <c r="L215" s="182"/>
      <c r="M215" s="183" t="s">
        <v>75</v>
      </c>
      <c r="N215" s="184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705</v>
      </c>
      <c r="AT215" s="145" t="s">
        <v>387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868</v>
      </c>
    </row>
    <row r="216" spans="2:65" s="1" customFormat="1">
      <c r="B216" s="33"/>
      <c r="D216" s="147" t="s">
        <v>268</v>
      </c>
      <c r="F216" s="148" t="s">
        <v>867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 ht="16.5" customHeight="1">
      <c r="B217" s="33"/>
      <c r="C217" s="133" t="s">
        <v>654</v>
      </c>
      <c r="D217" s="133" t="s">
        <v>262</v>
      </c>
      <c r="E217" s="134" t="s">
        <v>869</v>
      </c>
      <c r="F217" s="135" t="s">
        <v>870</v>
      </c>
      <c r="G217" s="136" t="s">
        <v>516</v>
      </c>
      <c r="H217" s="137">
        <v>1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706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706</v>
      </c>
      <c r="BM217" s="145" t="s">
        <v>871</v>
      </c>
    </row>
    <row r="218" spans="2:65" s="1" customFormat="1">
      <c r="B218" s="33"/>
      <c r="D218" s="147" t="s">
        <v>268</v>
      </c>
      <c r="F218" s="148" t="s">
        <v>870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 ht="16.5" customHeight="1">
      <c r="B219" s="33"/>
      <c r="C219" s="174" t="s">
        <v>872</v>
      </c>
      <c r="D219" s="174" t="s">
        <v>387</v>
      </c>
      <c r="E219" s="175" t="s">
        <v>873</v>
      </c>
      <c r="F219" s="176" t="s">
        <v>874</v>
      </c>
      <c r="G219" s="177" t="s">
        <v>516</v>
      </c>
      <c r="H219" s="178">
        <v>1</v>
      </c>
      <c r="I219" s="179"/>
      <c r="J219" s="180">
        <f>ROUND(I219*H219,2)</f>
        <v>0</v>
      </c>
      <c r="K219" s="181"/>
      <c r="L219" s="182"/>
      <c r="M219" s="183" t="s">
        <v>75</v>
      </c>
      <c r="N219" s="184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705</v>
      </c>
      <c r="AT219" s="145" t="s">
        <v>387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706</v>
      </c>
      <c r="BM219" s="145" t="s">
        <v>875</v>
      </c>
    </row>
    <row r="220" spans="2:65" s="1" customFormat="1">
      <c r="B220" s="33"/>
      <c r="D220" s="147" t="s">
        <v>268</v>
      </c>
      <c r="F220" s="148" t="s">
        <v>874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 ht="16.5" customHeight="1">
      <c r="B221" s="33"/>
      <c r="C221" s="133" t="s">
        <v>876</v>
      </c>
      <c r="D221" s="133" t="s">
        <v>262</v>
      </c>
      <c r="E221" s="134" t="s">
        <v>877</v>
      </c>
      <c r="F221" s="135" t="s">
        <v>878</v>
      </c>
      <c r="G221" s="136" t="s">
        <v>516</v>
      </c>
      <c r="H221" s="137">
        <v>1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706</v>
      </c>
      <c r="AT221" s="145" t="s">
        <v>262</v>
      </c>
      <c r="AU221" s="145" t="s">
        <v>86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879</v>
      </c>
    </row>
    <row r="222" spans="2:65" s="1" customFormat="1">
      <c r="B222" s="33"/>
      <c r="D222" s="147" t="s">
        <v>268</v>
      </c>
      <c r="F222" s="148" t="s">
        <v>878</v>
      </c>
      <c r="I222" s="149"/>
      <c r="L222" s="33"/>
      <c r="M222" s="150"/>
      <c r="T222" s="54"/>
      <c r="AT222" s="18" t="s">
        <v>268</v>
      </c>
      <c r="AU222" s="18" t="s">
        <v>86</v>
      </c>
    </row>
    <row r="223" spans="2:65" s="1" customFormat="1" ht="16.5" customHeight="1">
      <c r="B223" s="33"/>
      <c r="C223" s="133" t="s">
        <v>880</v>
      </c>
      <c r="D223" s="133" t="s">
        <v>262</v>
      </c>
      <c r="E223" s="134" t="s">
        <v>881</v>
      </c>
      <c r="F223" s="135" t="s">
        <v>882</v>
      </c>
      <c r="G223" s="136" t="s">
        <v>516</v>
      </c>
      <c r="H223" s="137">
        <v>1</v>
      </c>
      <c r="I223" s="138"/>
      <c r="J223" s="139">
        <f>ROUND(I223*H223,2)</f>
        <v>0</v>
      </c>
      <c r="K223" s="140"/>
      <c r="L223" s="33"/>
      <c r="M223" s="141" t="s">
        <v>75</v>
      </c>
      <c r="N223" s="142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706</v>
      </c>
      <c r="AT223" s="145" t="s">
        <v>262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706</v>
      </c>
      <c r="BM223" s="145" t="s">
        <v>883</v>
      </c>
    </row>
    <row r="224" spans="2:65" s="1" customFormat="1">
      <c r="B224" s="33"/>
      <c r="D224" s="147" t="s">
        <v>268</v>
      </c>
      <c r="F224" s="148" t="s">
        <v>882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" customFormat="1" ht="16.5" customHeight="1">
      <c r="B225" s="33"/>
      <c r="C225" s="133" t="s">
        <v>884</v>
      </c>
      <c r="D225" s="133" t="s">
        <v>262</v>
      </c>
      <c r="E225" s="134" t="s">
        <v>885</v>
      </c>
      <c r="F225" s="135" t="s">
        <v>886</v>
      </c>
      <c r="G225" s="136" t="s">
        <v>516</v>
      </c>
      <c r="H225" s="137">
        <v>8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706</v>
      </c>
      <c r="AT225" s="145" t="s">
        <v>262</v>
      </c>
      <c r="AU225" s="145" t="s">
        <v>86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706</v>
      </c>
      <c r="BM225" s="145" t="s">
        <v>887</v>
      </c>
    </row>
    <row r="226" spans="2:65" s="1" customFormat="1">
      <c r="B226" s="33"/>
      <c r="D226" s="147" t="s">
        <v>268</v>
      </c>
      <c r="F226" s="148" t="s">
        <v>886</v>
      </c>
      <c r="I226" s="149"/>
      <c r="L226" s="33"/>
      <c r="M226" s="150"/>
      <c r="T226" s="54"/>
      <c r="AT226" s="18" t="s">
        <v>268</v>
      </c>
      <c r="AU226" s="18" t="s">
        <v>86</v>
      </c>
    </row>
    <row r="227" spans="2:65" s="1" customFormat="1" ht="16.5" customHeight="1">
      <c r="B227" s="33"/>
      <c r="C227" s="133" t="s">
        <v>888</v>
      </c>
      <c r="D227" s="133" t="s">
        <v>262</v>
      </c>
      <c r="E227" s="134" t="s">
        <v>889</v>
      </c>
      <c r="F227" s="135" t="s">
        <v>890</v>
      </c>
      <c r="G227" s="136" t="s">
        <v>516</v>
      </c>
      <c r="H227" s="137">
        <v>16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706</v>
      </c>
      <c r="AT227" s="145" t="s">
        <v>262</v>
      </c>
      <c r="AU227" s="145" t="s">
        <v>86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706</v>
      </c>
      <c r="BM227" s="145" t="s">
        <v>891</v>
      </c>
    </row>
    <row r="228" spans="2:65" s="1" customFormat="1">
      <c r="B228" s="33"/>
      <c r="D228" s="147" t="s">
        <v>268</v>
      </c>
      <c r="F228" s="148" t="s">
        <v>890</v>
      </c>
      <c r="I228" s="149"/>
      <c r="L228" s="33"/>
      <c r="M228" s="150"/>
      <c r="T228" s="54"/>
      <c r="AT228" s="18" t="s">
        <v>268</v>
      </c>
      <c r="AU228" s="18" t="s">
        <v>86</v>
      </c>
    </row>
    <row r="229" spans="2:65" s="1" customFormat="1" ht="16.5" customHeight="1">
      <c r="B229" s="33"/>
      <c r="C229" s="133" t="s">
        <v>892</v>
      </c>
      <c r="D229" s="133" t="s">
        <v>262</v>
      </c>
      <c r="E229" s="134" t="s">
        <v>893</v>
      </c>
      <c r="F229" s="135" t="s">
        <v>894</v>
      </c>
      <c r="G229" s="136" t="s">
        <v>895</v>
      </c>
      <c r="H229" s="137">
        <v>10</v>
      </c>
      <c r="I229" s="138"/>
      <c r="J229" s="139">
        <f>ROUND(I229*H229,2)</f>
        <v>0</v>
      </c>
      <c r="K229" s="140"/>
      <c r="L229" s="33"/>
      <c r="M229" s="141" t="s">
        <v>75</v>
      </c>
      <c r="N229" s="142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706</v>
      </c>
      <c r="AT229" s="145" t="s">
        <v>262</v>
      </c>
      <c r="AU229" s="145" t="s">
        <v>86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706</v>
      </c>
      <c r="BM229" s="145" t="s">
        <v>896</v>
      </c>
    </row>
    <row r="230" spans="2:65" s="1" customFormat="1">
      <c r="B230" s="33"/>
      <c r="D230" s="147" t="s">
        <v>268</v>
      </c>
      <c r="F230" s="148" t="s">
        <v>894</v>
      </c>
      <c r="I230" s="149"/>
      <c r="L230" s="33"/>
      <c r="M230" s="150"/>
      <c r="T230" s="54"/>
      <c r="AT230" s="18" t="s">
        <v>268</v>
      </c>
      <c r="AU230" s="18" t="s">
        <v>86</v>
      </c>
    </row>
    <row r="231" spans="2:65" s="1" customFormat="1" ht="16.5" customHeight="1">
      <c r="B231" s="33"/>
      <c r="C231" s="133" t="s">
        <v>897</v>
      </c>
      <c r="D231" s="133" t="s">
        <v>262</v>
      </c>
      <c r="E231" s="134" t="s">
        <v>898</v>
      </c>
      <c r="F231" s="135" t="s">
        <v>899</v>
      </c>
      <c r="G231" s="136" t="s">
        <v>516</v>
      </c>
      <c r="H231" s="137">
        <v>2</v>
      </c>
      <c r="I231" s="138"/>
      <c r="J231" s="139">
        <f>ROUND(I231*H231,2)</f>
        <v>0</v>
      </c>
      <c r="K231" s="140"/>
      <c r="L231" s="33"/>
      <c r="M231" s="141" t="s">
        <v>75</v>
      </c>
      <c r="N231" s="142" t="s">
        <v>47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706</v>
      </c>
      <c r="AT231" s="145" t="s">
        <v>262</v>
      </c>
      <c r="AU231" s="145" t="s">
        <v>86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706</v>
      </c>
      <c r="BM231" s="145" t="s">
        <v>900</v>
      </c>
    </row>
    <row r="232" spans="2:65" s="1" customFormat="1">
      <c r="B232" s="33"/>
      <c r="D232" s="147" t="s">
        <v>268</v>
      </c>
      <c r="F232" s="148" t="s">
        <v>899</v>
      </c>
      <c r="I232" s="149"/>
      <c r="L232" s="33"/>
      <c r="M232" s="150"/>
      <c r="T232" s="54"/>
      <c r="AT232" s="18" t="s">
        <v>268</v>
      </c>
      <c r="AU232" s="18" t="s">
        <v>86</v>
      </c>
    </row>
    <row r="233" spans="2:65" s="1" customFormat="1" ht="16.5" customHeight="1">
      <c r="B233" s="33"/>
      <c r="C233" s="133" t="s">
        <v>901</v>
      </c>
      <c r="D233" s="133" t="s">
        <v>262</v>
      </c>
      <c r="E233" s="134" t="s">
        <v>902</v>
      </c>
      <c r="F233" s="135" t="s">
        <v>903</v>
      </c>
      <c r="G233" s="136" t="s">
        <v>516</v>
      </c>
      <c r="H233" s="137">
        <v>2</v>
      </c>
      <c r="I233" s="138"/>
      <c r="J233" s="139">
        <f>ROUND(I233*H233,2)</f>
        <v>0</v>
      </c>
      <c r="K233" s="140"/>
      <c r="L233" s="33"/>
      <c r="M233" s="141" t="s">
        <v>75</v>
      </c>
      <c r="N233" s="142" t="s">
        <v>47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706</v>
      </c>
      <c r="AT233" s="145" t="s">
        <v>262</v>
      </c>
      <c r="AU233" s="145" t="s">
        <v>86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706</v>
      </c>
      <c r="BM233" s="145" t="s">
        <v>904</v>
      </c>
    </row>
    <row r="234" spans="2:65" s="1" customFormat="1">
      <c r="B234" s="33"/>
      <c r="D234" s="147" t="s">
        <v>268</v>
      </c>
      <c r="F234" s="148" t="s">
        <v>903</v>
      </c>
      <c r="I234" s="149"/>
      <c r="L234" s="33"/>
      <c r="M234" s="150"/>
      <c r="T234" s="54"/>
      <c r="AT234" s="18" t="s">
        <v>268</v>
      </c>
      <c r="AU234" s="18" t="s">
        <v>86</v>
      </c>
    </row>
    <row r="235" spans="2:65" s="1" customFormat="1" ht="16.5" customHeight="1">
      <c r="B235" s="33"/>
      <c r="C235" s="133" t="s">
        <v>905</v>
      </c>
      <c r="D235" s="133" t="s">
        <v>262</v>
      </c>
      <c r="E235" s="134" t="s">
        <v>906</v>
      </c>
      <c r="F235" s="135" t="s">
        <v>907</v>
      </c>
      <c r="G235" s="136" t="s">
        <v>516</v>
      </c>
      <c r="H235" s="137">
        <v>2</v>
      </c>
      <c r="I235" s="138"/>
      <c r="J235" s="139">
        <f>ROUND(I235*H235,2)</f>
        <v>0</v>
      </c>
      <c r="K235" s="140"/>
      <c r="L235" s="33"/>
      <c r="M235" s="141" t="s">
        <v>75</v>
      </c>
      <c r="N235" s="142" t="s">
        <v>47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706</v>
      </c>
      <c r="AT235" s="145" t="s">
        <v>262</v>
      </c>
      <c r="AU235" s="145" t="s">
        <v>86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706</v>
      </c>
      <c r="BM235" s="145" t="s">
        <v>908</v>
      </c>
    </row>
    <row r="236" spans="2:65" s="1" customFormat="1">
      <c r="B236" s="33"/>
      <c r="D236" s="147" t="s">
        <v>268</v>
      </c>
      <c r="F236" s="148" t="s">
        <v>907</v>
      </c>
      <c r="I236" s="149"/>
      <c r="L236" s="33"/>
      <c r="M236" s="150"/>
      <c r="T236" s="54"/>
      <c r="AT236" s="18" t="s">
        <v>268</v>
      </c>
      <c r="AU236" s="18" t="s">
        <v>86</v>
      </c>
    </row>
    <row r="237" spans="2:65" s="11" customFormat="1" ht="22.9" customHeight="1">
      <c r="B237" s="121"/>
      <c r="D237" s="122" t="s">
        <v>76</v>
      </c>
      <c r="E237" s="131" t="s">
        <v>909</v>
      </c>
      <c r="F237" s="131" t="s">
        <v>910</v>
      </c>
      <c r="I237" s="124"/>
      <c r="J237" s="132">
        <f>BK237</f>
        <v>0</v>
      </c>
      <c r="L237" s="121"/>
      <c r="M237" s="126"/>
      <c r="P237" s="127">
        <f>SUM(P238:P251)</f>
        <v>0</v>
      </c>
      <c r="R237" s="127">
        <f>SUM(R238:R251)</f>
        <v>1.7500000000000002E-2</v>
      </c>
      <c r="T237" s="128">
        <f>SUM(T238:T251)</f>
        <v>0</v>
      </c>
      <c r="AR237" s="122" t="s">
        <v>84</v>
      </c>
      <c r="AT237" s="129" t="s">
        <v>76</v>
      </c>
      <c r="AU237" s="129" t="s">
        <v>84</v>
      </c>
      <c r="AY237" s="122" t="s">
        <v>259</v>
      </c>
      <c r="BK237" s="130">
        <f>SUM(BK238:BK251)</f>
        <v>0</v>
      </c>
    </row>
    <row r="238" spans="2:65" s="1" customFormat="1" ht="16.5" customHeight="1">
      <c r="B238" s="33"/>
      <c r="C238" s="133" t="s">
        <v>706</v>
      </c>
      <c r="D238" s="133" t="s">
        <v>262</v>
      </c>
      <c r="E238" s="134" t="s">
        <v>911</v>
      </c>
      <c r="F238" s="135" t="s">
        <v>912</v>
      </c>
      <c r="G238" s="136" t="s">
        <v>516</v>
      </c>
      <c r="H238" s="137">
        <v>10</v>
      </c>
      <c r="I238" s="138"/>
      <c r="J238" s="139">
        <f>ROUND(I238*H238,2)</f>
        <v>0</v>
      </c>
      <c r="K238" s="140"/>
      <c r="L238" s="33"/>
      <c r="M238" s="141" t="s">
        <v>75</v>
      </c>
      <c r="N238" s="142" t="s">
        <v>47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266</v>
      </c>
      <c r="AT238" s="145" t="s">
        <v>262</v>
      </c>
      <c r="AU238" s="145" t="s">
        <v>86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266</v>
      </c>
      <c r="BM238" s="145" t="s">
        <v>913</v>
      </c>
    </row>
    <row r="239" spans="2:65" s="1" customFormat="1">
      <c r="B239" s="33"/>
      <c r="D239" s="147" t="s">
        <v>268</v>
      </c>
      <c r="F239" s="148" t="s">
        <v>912</v>
      </c>
      <c r="I239" s="149"/>
      <c r="L239" s="33"/>
      <c r="M239" s="150"/>
      <c r="T239" s="54"/>
      <c r="AT239" s="18" t="s">
        <v>268</v>
      </c>
      <c r="AU239" s="18" t="s">
        <v>86</v>
      </c>
    </row>
    <row r="240" spans="2:65" s="1" customFormat="1" ht="16.5" customHeight="1">
      <c r="B240" s="33"/>
      <c r="C240" s="174" t="s">
        <v>914</v>
      </c>
      <c r="D240" s="174" t="s">
        <v>387</v>
      </c>
      <c r="E240" s="175" t="s">
        <v>915</v>
      </c>
      <c r="F240" s="176" t="s">
        <v>916</v>
      </c>
      <c r="G240" s="177" t="s">
        <v>516</v>
      </c>
      <c r="H240" s="178">
        <v>4</v>
      </c>
      <c r="I240" s="179"/>
      <c r="J240" s="180">
        <f>ROUND(I240*H240,2)</f>
        <v>0</v>
      </c>
      <c r="K240" s="181"/>
      <c r="L240" s="182"/>
      <c r="M240" s="183" t="s">
        <v>75</v>
      </c>
      <c r="N240" s="184" t="s">
        <v>47</v>
      </c>
      <c r="P240" s="143">
        <f>O240*H240</f>
        <v>0</v>
      </c>
      <c r="Q240" s="143">
        <v>2.5000000000000001E-3</v>
      </c>
      <c r="R240" s="143">
        <f>Q240*H240</f>
        <v>0.01</v>
      </c>
      <c r="S240" s="143">
        <v>0</v>
      </c>
      <c r="T240" s="144">
        <f>S240*H240</f>
        <v>0</v>
      </c>
      <c r="AR240" s="145" t="s">
        <v>330</v>
      </c>
      <c r="AT240" s="145" t="s">
        <v>387</v>
      </c>
      <c r="AU240" s="145" t="s">
        <v>86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266</v>
      </c>
      <c r="BM240" s="145" t="s">
        <v>917</v>
      </c>
    </row>
    <row r="241" spans="2:65" s="1" customFormat="1">
      <c r="B241" s="33"/>
      <c r="D241" s="147" t="s">
        <v>268</v>
      </c>
      <c r="F241" s="148" t="s">
        <v>916</v>
      </c>
      <c r="I241" s="149"/>
      <c r="L241" s="33"/>
      <c r="M241" s="150"/>
      <c r="T241" s="54"/>
      <c r="AT241" s="18" t="s">
        <v>268</v>
      </c>
      <c r="AU241" s="18" t="s">
        <v>86</v>
      </c>
    </row>
    <row r="242" spans="2:65" s="1" customFormat="1" ht="16.5" customHeight="1">
      <c r="B242" s="33"/>
      <c r="C242" s="174" t="s">
        <v>918</v>
      </c>
      <c r="D242" s="174" t="s">
        <v>387</v>
      </c>
      <c r="E242" s="175" t="s">
        <v>919</v>
      </c>
      <c r="F242" s="176" t="s">
        <v>920</v>
      </c>
      <c r="G242" s="177" t="s">
        <v>516</v>
      </c>
      <c r="H242" s="178">
        <v>3</v>
      </c>
      <c r="I242" s="179"/>
      <c r="J242" s="180">
        <f>ROUND(I242*H242,2)</f>
        <v>0</v>
      </c>
      <c r="K242" s="181"/>
      <c r="L242" s="182"/>
      <c r="M242" s="183" t="s">
        <v>75</v>
      </c>
      <c r="N242" s="184" t="s">
        <v>47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330</v>
      </c>
      <c r="AT242" s="145" t="s">
        <v>387</v>
      </c>
      <c r="AU242" s="145" t="s">
        <v>86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266</v>
      </c>
      <c r="BM242" s="145" t="s">
        <v>921</v>
      </c>
    </row>
    <row r="243" spans="2:65" s="1" customFormat="1">
      <c r="B243" s="33"/>
      <c r="D243" s="147" t="s">
        <v>268</v>
      </c>
      <c r="F243" s="148" t="s">
        <v>920</v>
      </c>
      <c r="I243" s="149"/>
      <c r="L243" s="33"/>
      <c r="M243" s="150"/>
      <c r="T243" s="54"/>
      <c r="AT243" s="18" t="s">
        <v>268</v>
      </c>
      <c r="AU243" s="18" t="s">
        <v>86</v>
      </c>
    </row>
    <row r="244" spans="2:65" s="1" customFormat="1" ht="16.5" customHeight="1">
      <c r="B244" s="33"/>
      <c r="C244" s="174" t="s">
        <v>922</v>
      </c>
      <c r="D244" s="174" t="s">
        <v>387</v>
      </c>
      <c r="E244" s="175" t="s">
        <v>923</v>
      </c>
      <c r="F244" s="176" t="s">
        <v>924</v>
      </c>
      <c r="G244" s="177" t="s">
        <v>516</v>
      </c>
      <c r="H244" s="178">
        <v>3</v>
      </c>
      <c r="I244" s="179"/>
      <c r="J244" s="180">
        <f>ROUND(I244*H244,2)</f>
        <v>0</v>
      </c>
      <c r="K244" s="181"/>
      <c r="L244" s="182"/>
      <c r="M244" s="183" t="s">
        <v>75</v>
      </c>
      <c r="N244" s="184" t="s">
        <v>47</v>
      </c>
      <c r="P244" s="143">
        <f>O244*H244</f>
        <v>0</v>
      </c>
      <c r="Q244" s="143">
        <v>2.5000000000000001E-3</v>
      </c>
      <c r="R244" s="143">
        <f>Q244*H244</f>
        <v>7.4999999999999997E-3</v>
      </c>
      <c r="S244" s="143">
        <v>0</v>
      </c>
      <c r="T244" s="144">
        <f>S244*H244</f>
        <v>0</v>
      </c>
      <c r="AR244" s="145" t="s">
        <v>330</v>
      </c>
      <c r="AT244" s="145" t="s">
        <v>387</v>
      </c>
      <c r="AU244" s="145" t="s">
        <v>86</v>
      </c>
      <c r="AY244" s="18" t="s">
        <v>259</v>
      </c>
      <c r="BE244" s="146">
        <f>IF(N244="základní",J244,0)</f>
        <v>0</v>
      </c>
      <c r="BF244" s="146">
        <f>IF(N244="snížená",J244,0)</f>
        <v>0</v>
      </c>
      <c r="BG244" s="146">
        <f>IF(N244="zákl. přenesená",J244,0)</f>
        <v>0</v>
      </c>
      <c r="BH244" s="146">
        <f>IF(N244="sníž. přenesená",J244,0)</f>
        <v>0</v>
      </c>
      <c r="BI244" s="146">
        <f>IF(N244="nulová",J244,0)</f>
        <v>0</v>
      </c>
      <c r="BJ244" s="18" t="s">
        <v>84</v>
      </c>
      <c r="BK244" s="146">
        <f>ROUND(I244*H244,2)</f>
        <v>0</v>
      </c>
      <c r="BL244" s="18" t="s">
        <v>266</v>
      </c>
      <c r="BM244" s="145" t="s">
        <v>925</v>
      </c>
    </row>
    <row r="245" spans="2:65" s="1" customFormat="1">
      <c r="B245" s="33"/>
      <c r="D245" s="147" t="s">
        <v>268</v>
      </c>
      <c r="F245" s="148" t="s">
        <v>924</v>
      </c>
      <c r="I245" s="149"/>
      <c r="L245" s="33"/>
      <c r="M245" s="150"/>
      <c r="T245" s="54"/>
      <c r="AT245" s="18" t="s">
        <v>268</v>
      </c>
      <c r="AU245" s="18" t="s">
        <v>86</v>
      </c>
    </row>
    <row r="246" spans="2:65" s="1" customFormat="1" ht="16.5" customHeight="1">
      <c r="B246" s="33"/>
      <c r="C246" s="174" t="s">
        <v>926</v>
      </c>
      <c r="D246" s="174" t="s">
        <v>387</v>
      </c>
      <c r="E246" s="175" t="s">
        <v>927</v>
      </c>
      <c r="F246" s="176" t="s">
        <v>928</v>
      </c>
      <c r="G246" s="177" t="s">
        <v>516</v>
      </c>
      <c r="H246" s="178">
        <v>20</v>
      </c>
      <c r="I246" s="179"/>
      <c r="J246" s="180">
        <f>ROUND(I246*H246,2)</f>
        <v>0</v>
      </c>
      <c r="K246" s="181"/>
      <c r="L246" s="182"/>
      <c r="M246" s="183" t="s">
        <v>75</v>
      </c>
      <c r="N246" s="184" t="s">
        <v>47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330</v>
      </c>
      <c r="AT246" s="145" t="s">
        <v>387</v>
      </c>
      <c r="AU246" s="145" t="s">
        <v>86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266</v>
      </c>
      <c r="BM246" s="145" t="s">
        <v>929</v>
      </c>
    </row>
    <row r="247" spans="2:65" s="1" customFormat="1">
      <c r="B247" s="33"/>
      <c r="D247" s="147" t="s">
        <v>268</v>
      </c>
      <c r="F247" s="148" t="s">
        <v>928</v>
      </c>
      <c r="I247" s="149"/>
      <c r="L247" s="33"/>
      <c r="M247" s="150"/>
      <c r="T247" s="54"/>
      <c r="AT247" s="18" t="s">
        <v>268</v>
      </c>
      <c r="AU247" s="18" t="s">
        <v>86</v>
      </c>
    </row>
    <row r="248" spans="2:65" s="1" customFormat="1" ht="16.5" customHeight="1">
      <c r="B248" s="33"/>
      <c r="C248" s="174" t="s">
        <v>930</v>
      </c>
      <c r="D248" s="174" t="s">
        <v>387</v>
      </c>
      <c r="E248" s="175" t="s">
        <v>931</v>
      </c>
      <c r="F248" s="176" t="s">
        <v>780</v>
      </c>
      <c r="G248" s="177" t="s">
        <v>333</v>
      </c>
      <c r="H248" s="178">
        <v>20</v>
      </c>
      <c r="I248" s="179"/>
      <c r="J248" s="180">
        <f>ROUND(I248*H248,2)</f>
        <v>0</v>
      </c>
      <c r="K248" s="181"/>
      <c r="L248" s="182"/>
      <c r="M248" s="183" t="s">
        <v>75</v>
      </c>
      <c r="N248" s="184" t="s">
        <v>47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705</v>
      </c>
      <c r="AT248" s="145" t="s">
        <v>387</v>
      </c>
      <c r="AU248" s="145" t="s">
        <v>86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706</v>
      </c>
      <c r="BM248" s="145" t="s">
        <v>932</v>
      </c>
    </row>
    <row r="249" spans="2:65" s="1" customFormat="1">
      <c r="B249" s="33"/>
      <c r="D249" s="147" t="s">
        <v>268</v>
      </c>
      <c r="F249" s="148" t="s">
        <v>780</v>
      </c>
      <c r="I249" s="149"/>
      <c r="L249" s="33"/>
      <c r="M249" s="150"/>
      <c r="T249" s="54"/>
      <c r="AT249" s="18" t="s">
        <v>268</v>
      </c>
      <c r="AU249" s="18" t="s">
        <v>86</v>
      </c>
    </row>
    <row r="250" spans="2:65" s="1" customFormat="1" ht="16.5" customHeight="1">
      <c r="B250" s="33"/>
      <c r="C250" s="133" t="s">
        <v>933</v>
      </c>
      <c r="D250" s="133" t="s">
        <v>262</v>
      </c>
      <c r="E250" s="134" t="s">
        <v>934</v>
      </c>
      <c r="F250" s="135" t="s">
        <v>935</v>
      </c>
      <c r="G250" s="136" t="s">
        <v>516</v>
      </c>
      <c r="H250" s="137">
        <v>10</v>
      </c>
      <c r="I250" s="138"/>
      <c r="J250" s="139">
        <f>ROUND(I250*H250,2)</f>
        <v>0</v>
      </c>
      <c r="K250" s="140"/>
      <c r="L250" s="33"/>
      <c r="M250" s="141" t="s">
        <v>75</v>
      </c>
      <c r="N250" s="142" t="s">
        <v>47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266</v>
      </c>
      <c r="AT250" s="145" t="s">
        <v>262</v>
      </c>
      <c r="AU250" s="145" t="s">
        <v>86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266</v>
      </c>
      <c r="BM250" s="145" t="s">
        <v>936</v>
      </c>
    </row>
    <row r="251" spans="2:65" s="1" customFormat="1">
      <c r="B251" s="33"/>
      <c r="D251" s="147" t="s">
        <v>268</v>
      </c>
      <c r="F251" s="148" t="s">
        <v>935</v>
      </c>
      <c r="I251" s="149"/>
      <c r="L251" s="33"/>
      <c r="M251" s="185"/>
      <c r="N251" s="186"/>
      <c r="O251" s="186"/>
      <c r="P251" s="186"/>
      <c r="Q251" s="186"/>
      <c r="R251" s="186"/>
      <c r="S251" s="186"/>
      <c r="T251" s="187"/>
      <c r="AT251" s="18" t="s">
        <v>268</v>
      </c>
      <c r="AU251" s="18" t="s">
        <v>86</v>
      </c>
    </row>
    <row r="252" spans="2:65" s="1" customFormat="1" ht="6.95" customHeight="1">
      <c r="B252" s="42"/>
      <c r="C252" s="43"/>
      <c r="D252" s="43"/>
      <c r="E252" s="43"/>
      <c r="F252" s="43"/>
      <c r="G252" s="43"/>
      <c r="H252" s="43"/>
      <c r="I252" s="43"/>
      <c r="J252" s="43"/>
      <c r="K252" s="43"/>
      <c r="L252" s="33"/>
    </row>
  </sheetData>
  <sheetProtection algorithmName="SHA-512" hashValue="KRWXyWsKjkTAMOBnBfOdnl6YeFJLAn1Ky/WGRRDJehiJo509zAqTPv028SG3EEoTTWvvlqdzbN8OFKWmYVuXeA==" saltValue="5T3YGAZ50lVJw4r6InA/6jeu+tcaHPs5Fn9ghid9MWHl1+ASSMuCId5nXIBCpQ5rqBdSDlt4TopaH+Oz78ft5g==" spinCount="100000" sheet="1" objects="1" scenarios="1" formatColumns="0" formatRows="0" autoFilter="0"/>
  <autoFilter ref="C89:K251" xr:uid="{00000000-0009-0000-0000-000002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7" r:id="rId1" xr:uid="{00000000-0004-0000-0200-000000000000}"/>
    <hyperlink ref="F100" r:id="rId2" xr:uid="{00000000-0004-0000-0200-000001000000}"/>
    <hyperlink ref="F103" r:id="rId3" xr:uid="{00000000-0004-0000-0200-000002000000}"/>
    <hyperlink ref="F106" r:id="rId4" xr:uid="{00000000-0004-0000-0200-000003000000}"/>
    <hyperlink ref="F109" r:id="rId5" xr:uid="{00000000-0004-0000-0200-000004000000}"/>
    <hyperlink ref="F112" r:id="rId6" xr:uid="{00000000-0004-0000-0200-000005000000}"/>
    <hyperlink ref="F118" r:id="rId7" xr:uid="{00000000-0004-0000-0200-000006000000}"/>
    <hyperlink ref="F123" r:id="rId8" xr:uid="{00000000-0004-0000-0200-000007000000}"/>
    <hyperlink ref="F135" r:id="rId9" xr:uid="{00000000-0004-0000-0200-000008000000}"/>
    <hyperlink ref="F140" r:id="rId10" xr:uid="{00000000-0004-0000-0200-000009000000}"/>
    <hyperlink ref="F147" r:id="rId11" xr:uid="{00000000-0004-0000-0200-00000A000000}"/>
    <hyperlink ref="F150" r:id="rId12" xr:uid="{00000000-0004-0000-0200-00000B000000}"/>
    <hyperlink ref="F153" r:id="rId13" xr:uid="{00000000-0004-0000-0200-00000C000000}"/>
    <hyperlink ref="F156" r:id="rId14" xr:uid="{00000000-0004-0000-0200-00000D000000}"/>
    <hyperlink ref="F159" r:id="rId15" xr:uid="{00000000-0004-0000-0200-00000E000000}"/>
    <hyperlink ref="F168" r:id="rId16" xr:uid="{00000000-0004-0000-02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39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97</v>
      </c>
      <c r="AZ2" s="188" t="s">
        <v>937</v>
      </c>
      <c r="BA2" s="188" t="s">
        <v>938</v>
      </c>
      <c r="BB2" s="188" t="s">
        <v>265</v>
      </c>
      <c r="BC2" s="188" t="s">
        <v>939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  <c r="AZ3" s="188" t="s">
        <v>940</v>
      </c>
      <c r="BA3" s="188" t="s">
        <v>941</v>
      </c>
      <c r="BB3" s="188" t="s">
        <v>265</v>
      </c>
      <c r="BC3" s="188" t="s">
        <v>942</v>
      </c>
      <c r="BD3" s="18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228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943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ROUND(J95,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ROUND((SUM(BE95:BE393)),  2)</f>
        <v>0</v>
      </c>
      <c r="I35" s="94">
        <v>0.21</v>
      </c>
      <c r="J35" s="84">
        <f>ROUND(((SUM(BE95:BE393))*I35),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ROUND((SUM(BF95:BF393)),  2)</f>
        <v>0</v>
      </c>
      <c r="I36" s="94">
        <v>0.12</v>
      </c>
      <c r="J36" s="84">
        <f>ROUND(((SUM(BF95:BF393))*I36),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ROUND((SUM(BG95:BG393)),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ROUND((SUM(BH95:BH393)),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ROUND((SUM(BI95:BI393)),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228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J95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J96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J97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J113</f>
        <v>0</v>
      </c>
      <c r="L66" s="108"/>
    </row>
    <row r="67" spans="2:12" s="8" customFormat="1" ht="24.95" customHeight="1">
      <c r="B67" s="104"/>
      <c r="D67" s="105" t="s">
        <v>945</v>
      </c>
      <c r="E67" s="106"/>
      <c r="F67" s="106"/>
      <c r="G67" s="106"/>
      <c r="H67" s="106"/>
      <c r="I67" s="106"/>
      <c r="J67" s="107">
        <f>J168</f>
        <v>0</v>
      </c>
      <c r="L67" s="104"/>
    </row>
    <row r="68" spans="2:12" s="9" customFormat="1" ht="19.899999999999999" customHeight="1">
      <c r="B68" s="108"/>
      <c r="D68" s="109" t="s">
        <v>946</v>
      </c>
      <c r="E68" s="110"/>
      <c r="F68" s="110"/>
      <c r="G68" s="110"/>
      <c r="H68" s="110"/>
      <c r="I68" s="110"/>
      <c r="J68" s="111">
        <f>J169</f>
        <v>0</v>
      </c>
      <c r="L68" s="108"/>
    </row>
    <row r="69" spans="2:12" s="9" customFormat="1" ht="19.899999999999999" customHeight="1">
      <c r="B69" s="108"/>
      <c r="D69" s="109" t="s">
        <v>947</v>
      </c>
      <c r="E69" s="110"/>
      <c r="F69" s="110"/>
      <c r="G69" s="110"/>
      <c r="H69" s="110"/>
      <c r="I69" s="110"/>
      <c r="J69" s="111">
        <f>J179</f>
        <v>0</v>
      </c>
      <c r="L69" s="108"/>
    </row>
    <row r="70" spans="2:12" s="8" customFormat="1" ht="24.95" customHeight="1">
      <c r="B70" s="104"/>
      <c r="D70" s="105" t="s">
        <v>948</v>
      </c>
      <c r="E70" s="106"/>
      <c r="F70" s="106"/>
      <c r="G70" s="106"/>
      <c r="H70" s="106"/>
      <c r="I70" s="106"/>
      <c r="J70" s="107">
        <f>J186</f>
        <v>0</v>
      </c>
      <c r="L70" s="104"/>
    </row>
    <row r="71" spans="2:12" s="9" customFormat="1" ht="19.899999999999999" customHeight="1">
      <c r="B71" s="108"/>
      <c r="D71" s="109" t="s">
        <v>663</v>
      </c>
      <c r="E71" s="110"/>
      <c r="F71" s="110"/>
      <c r="G71" s="110"/>
      <c r="H71" s="110"/>
      <c r="I71" s="110"/>
      <c r="J71" s="111">
        <f>J187</f>
        <v>0</v>
      </c>
      <c r="L71" s="108"/>
    </row>
    <row r="72" spans="2:12" s="9" customFormat="1" ht="19.899999999999999" customHeight="1">
      <c r="B72" s="108"/>
      <c r="D72" s="109" t="s">
        <v>664</v>
      </c>
      <c r="E72" s="110"/>
      <c r="F72" s="110"/>
      <c r="G72" s="110"/>
      <c r="H72" s="110"/>
      <c r="I72" s="110"/>
      <c r="J72" s="111">
        <f>J313</f>
        <v>0</v>
      </c>
      <c r="L72" s="108"/>
    </row>
    <row r="73" spans="2:12" s="8" customFormat="1" ht="24.95" customHeight="1">
      <c r="B73" s="104"/>
      <c r="D73" s="105" t="s">
        <v>949</v>
      </c>
      <c r="E73" s="106"/>
      <c r="F73" s="106"/>
      <c r="G73" s="106"/>
      <c r="H73" s="106"/>
      <c r="I73" s="106"/>
      <c r="J73" s="107">
        <f>J326</f>
        <v>0</v>
      </c>
      <c r="L73" s="104"/>
    </row>
    <row r="74" spans="2:12" s="1" customFormat="1" ht="21.75" customHeight="1">
      <c r="B74" s="33"/>
      <c r="L74" s="33"/>
    </row>
    <row r="75" spans="2:12" s="1" customFormat="1" ht="6.95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12" s="1" customFormat="1" ht="6.95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12" s="1" customFormat="1" ht="24.95" customHeight="1">
      <c r="B80" s="33"/>
      <c r="C80" s="22" t="s">
        <v>244</v>
      </c>
      <c r="L80" s="33"/>
    </row>
    <row r="81" spans="2:63" s="1" customFormat="1" ht="6.95" customHeight="1">
      <c r="B81" s="33"/>
      <c r="L81" s="33"/>
    </row>
    <row r="82" spans="2:63" s="1" customFormat="1" ht="12" customHeight="1">
      <c r="B82" s="33"/>
      <c r="C82" s="28" t="s">
        <v>16</v>
      </c>
      <c r="L82" s="33"/>
    </row>
    <row r="83" spans="2:63" s="1" customFormat="1" ht="16.5" customHeight="1">
      <c r="B83" s="33"/>
      <c r="E83" s="297" t="str">
        <f>E7</f>
        <v>Cheb, Křižovatky upgrade</v>
      </c>
      <c r="F83" s="298"/>
      <c r="G83" s="298"/>
      <c r="H83" s="298"/>
      <c r="L83" s="33"/>
    </row>
    <row r="84" spans="2:63" ht="12" customHeight="1">
      <c r="B84" s="21"/>
      <c r="C84" s="28" t="s">
        <v>227</v>
      </c>
      <c r="L84" s="21"/>
    </row>
    <row r="85" spans="2:63" s="1" customFormat="1" ht="16.5" customHeight="1">
      <c r="B85" s="33"/>
      <c r="E85" s="297" t="s">
        <v>228</v>
      </c>
      <c r="F85" s="299"/>
      <c r="G85" s="299"/>
      <c r="H85" s="299"/>
      <c r="L85" s="33"/>
    </row>
    <row r="86" spans="2:63" s="1" customFormat="1" ht="12" customHeight="1">
      <c r="B86" s="33"/>
      <c r="C86" s="28" t="s">
        <v>229</v>
      </c>
      <c r="L86" s="33"/>
    </row>
    <row r="87" spans="2:63" s="1" customFormat="1" ht="16.5" customHeight="1">
      <c r="B87" s="33"/>
      <c r="E87" s="280" t="str">
        <f>E11</f>
        <v>D.1.1.3 - Kabeláž SSZ</v>
      </c>
      <c r="F87" s="299"/>
      <c r="G87" s="299"/>
      <c r="H87" s="299"/>
      <c r="L87" s="33"/>
    </row>
    <row r="88" spans="2:63" s="1" customFormat="1" ht="6.95" customHeight="1">
      <c r="B88" s="33"/>
      <c r="L88" s="33"/>
    </row>
    <row r="89" spans="2:63" s="1" customFormat="1" ht="12" customHeight="1">
      <c r="B89" s="33"/>
      <c r="C89" s="28" t="s">
        <v>22</v>
      </c>
      <c r="F89" s="26" t="str">
        <f>F14</f>
        <v>Cheb</v>
      </c>
      <c r="I89" s="28" t="s">
        <v>24</v>
      </c>
      <c r="J89" s="50" t="str">
        <f>IF(J14="","",J14)</f>
        <v>3. 11. 2025</v>
      </c>
      <c r="L89" s="33"/>
    </row>
    <row r="90" spans="2:63" s="1" customFormat="1" ht="6.95" customHeight="1">
      <c r="B90" s="33"/>
      <c r="L90" s="33"/>
    </row>
    <row r="91" spans="2:63" s="1" customFormat="1" ht="15.2" customHeight="1">
      <c r="B91" s="33"/>
      <c r="C91" s="28" t="s">
        <v>26</v>
      </c>
      <c r="F91" s="26" t="str">
        <f>E17</f>
        <v>Město Cheb, nám. Krále Jiřího 1/14, Cheb</v>
      </c>
      <c r="I91" s="28" t="s">
        <v>34</v>
      </c>
      <c r="J91" s="31" t="str">
        <f>E23</f>
        <v>DSVA, s.r.o.</v>
      </c>
      <c r="L91" s="33"/>
    </row>
    <row r="92" spans="2:63" s="1" customFormat="1" ht="15.2" customHeight="1">
      <c r="B92" s="33"/>
      <c r="C92" s="28" t="s">
        <v>32</v>
      </c>
      <c r="F92" s="26" t="str">
        <f>IF(E20="","",E20)</f>
        <v>Vyplň údaj</v>
      </c>
      <c r="I92" s="28" t="s">
        <v>39</v>
      </c>
      <c r="J92" s="31" t="str">
        <f>E26</f>
        <v>DSVA, s.r.o.</v>
      </c>
      <c r="L92" s="33"/>
    </row>
    <row r="93" spans="2:63" s="1" customFormat="1" ht="10.35" customHeight="1">
      <c r="B93" s="33"/>
      <c r="L93" s="33"/>
    </row>
    <row r="94" spans="2:63" s="10" customFormat="1" ht="29.25" customHeight="1">
      <c r="B94" s="112"/>
      <c r="C94" s="113" t="s">
        <v>245</v>
      </c>
      <c r="D94" s="114" t="s">
        <v>61</v>
      </c>
      <c r="E94" s="114" t="s">
        <v>57</v>
      </c>
      <c r="F94" s="114" t="s">
        <v>58</v>
      </c>
      <c r="G94" s="114" t="s">
        <v>246</v>
      </c>
      <c r="H94" s="114" t="s">
        <v>247</v>
      </c>
      <c r="I94" s="114" t="s">
        <v>248</v>
      </c>
      <c r="J94" s="115" t="s">
        <v>233</v>
      </c>
      <c r="K94" s="116" t="s">
        <v>249</v>
      </c>
      <c r="L94" s="112"/>
      <c r="M94" s="57" t="s">
        <v>75</v>
      </c>
      <c r="N94" s="58" t="s">
        <v>46</v>
      </c>
      <c r="O94" s="58" t="s">
        <v>250</v>
      </c>
      <c r="P94" s="58" t="s">
        <v>251</v>
      </c>
      <c r="Q94" s="58" t="s">
        <v>252</v>
      </c>
      <c r="R94" s="58" t="s">
        <v>253</v>
      </c>
      <c r="S94" s="58" t="s">
        <v>254</v>
      </c>
      <c r="T94" s="59" t="s">
        <v>255</v>
      </c>
    </row>
    <row r="95" spans="2:63" s="1" customFormat="1" ht="22.9" customHeight="1">
      <c r="B95" s="33"/>
      <c r="C95" s="62" t="s">
        <v>256</v>
      </c>
      <c r="J95" s="117">
        <f>BK95</f>
        <v>0</v>
      </c>
      <c r="L95" s="33"/>
      <c r="M95" s="60"/>
      <c r="N95" s="51"/>
      <c r="O95" s="51"/>
      <c r="P95" s="118">
        <f>P96+P168+P186+P326</f>
        <v>0</v>
      </c>
      <c r="Q95" s="51"/>
      <c r="R95" s="118">
        <f>R96+R168+R186+R326</f>
        <v>42.730283299999996</v>
      </c>
      <c r="S95" s="51"/>
      <c r="T95" s="119">
        <f>T96+T168+T186+T326</f>
        <v>15.756690000000001</v>
      </c>
      <c r="AT95" s="18" t="s">
        <v>76</v>
      </c>
      <c r="AU95" s="18" t="s">
        <v>234</v>
      </c>
      <c r="BK95" s="120">
        <f>BK96+BK168+BK186+BK326</f>
        <v>0</v>
      </c>
    </row>
    <row r="96" spans="2:63" s="11" customFormat="1" ht="25.9" customHeight="1">
      <c r="B96" s="121"/>
      <c r="D96" s="122" t="s">
        <v>76</v>
      </c>
      <c r="E96" s="123" t="s">
        <v>260</v>
      </c>
      <c r="F96" s="123" t="s">
        <v>667</v>
      </c>
      <c r="I96" s="124"/>
      <c r="J96" s="125">
        <f>BK96</f>
        <v>0</v>
      </c>
      <c r="L96" s="121"/>
      <c r="M96" s="126"/>
      <c r="P96" s="127">
        <f>P97+P113</f>
        <v>0</v>
      </c>
      <c r="R96" s="127">
        <f>R97+R113</f>
        <v>11.375999999999999</v>
      </c>
      <c r="T96" s="128">
        <f>T97+T113</f>
        <v>15.756690000000001</v>
      </c>
      <c r="AR96" s="122" t="s">
        <v>84</v>
      </c>
      <c r="AT96" s="129" t="s">
        <v>76</v>
      </c>
      <c r="AU96" s="129" t="s">
        <v>77</v>
      </c>
      <c r="AY96" s="122" t="s">
        <v>259</v>
      </c>
      <c r="BK96" s="130">
        <f>BK97+BK113</f>
        <v>0</v>
      </c>
    </row>
    <row r="97" spans="2:65" s="11" customFormat="1" ht="22.9" customHeight="1">
      <c r="B97" s="121"/>
      <c r="D97" s="122" t="s">
        <v>76</v>
      </c>
      <c r="E97" s="131" t="s">
        <v>701</v>
      </c>
      <c r="F97" s="131" t="s">
        <v>702</v>
      </c>
      <c r="I97" s="124"/>
      <c r="J97" s="132">
        <f>BK97</f>
        <v>0</v>
      </c>
      <c r="L97" s="121"/>
      <c r="M97" s="126"/>
      <c r="P97" s="127">
        <f>SUM(P98:P112)</f>
        <v>0</v>
      </c>
      <c r="R97" s="127">
        <f>SUM(R98:R112)</f>
        <v>0</v>
      </c>
      <c r="T97" s="128">
        <f>SUM(T98:T112)</f>
        <v>3.2430900000000005</v>
      </c>
      <c r="AR97" s="122" t="s">
        <v>284</v>
      </c>
      <c r="AT97" s="129" t="s">
        <v>76</v>
      </c>
      <c r="AU97" s="129" t="s">
        <v>84</v>
      </c>
      <c r="AY97" s="122" t="s">
        <v>259</v>
      </c>
      <c r="BK97" s="130">
        <f>SUM(BK98:BK112)</f>
        <v>0</v>
      </c>
    </row>
    <row r="98" spans="2:65" s="1" customFormat="1" ht="24.2" customHeight="1">
      <c r="B98" s="33"/>
      <c r="C98" s="133" t="s">
        <v>84</v>
      </c>
      <c r="D98" s="133" t="s">
        <v>262</v>
      </c>
      <c r="E98" s="134" t="s">
        <v>950</v>
      </c>
      <c r="F98" s="135" t="s">
        <v>951</v>
      </c>
      <c r="G98" s="136" t="s">
        <v>333</v>
      </c>
      <c r="H98" s="137">
        <v>30</v>
      </c>
      <c r="I98" s="138"/>
      <c r="J98" s="139">
        <f>ROUND(I98*H98,2)</f>
        <v>0</v>
      </c>
      <c r="K98" s="140"/>
      <c r="L98" s="33"/>
      <c r="M98" s="141" t="s">
        <v>75</v>
      </c>
      <c r="N98" s="142" t="s">
        <v>47</v>
      </c>
      <c r="P98" s="143">
        <f>O98*H98</f>
        <v>0</v>
      </c>
      <c r="Q98" s="143">
        <v>0</v>
      </c>
      <c r="R98" s="143">
        <f>Q98*H98</f>
        <v>0</v>
      </c>
      <c r="S98" s="143">
        <v>2.7200000000000002E-3</v>
      </c>
      <c r="T98" s="144">
        <f>S98*H98</f>
        <v>8.1600000000000006E-2</v>
      </c>
      <c r="AR98" s="145" t="s">
        <v>706</v>
      </c>
      <c r="AT98" s="145" t="s">
        <v>262</v>
      </c>
      <c r="AU98" s="145" t="s">
        <v>86</v>
      </c>
      <c r="AY98" s="18" t="s">
        <v>259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8" t="s">
        <v>84</v>
      </c>
      <c r="BK98" s="146">
        <f>ROUND(I98*H98,2)</f>
        <v>0</v>
      </c>
      <c r="BL98" s="18" t="s">
        <v>706</v>
      </c>
      <c r="BM98" s="145" t="s">
        <v>952</v>
      </c>
    </row>
    <row r="99" spans="2:65" s="1" customFormat="1">
      <c r="B99" s="33"/>
      <c r="D99" s="147" t="s">
        <v>268</v>
      </c>
      <c r="F99" s="148" t="s">
        <v>953</v>
      </c>
      <c r="I99" s="149"/>
      <c r="L99" s="33"/>
      <c r="M99" s="150"/>
      <c r="T99" s="54"/>
      <c r="AT99" s="18" t="s">
        <v>268</v>
      </c>
      <c r="AU99" s="18" t="s">
        <v>86</v>
      </c>
    </row>
    <row r="100" spans="2:65" s="1" customFormat="1">
      <c r="B100" s="33"/>
      <c r="D100" s="151" t="s">
        <v>270</v>
      </c>
      <c r="F100" s="152" t="s">
        <v>954</v>
      </c>
      <c r="I100" s="149"/>
      <c r="L100" s="33"/>
      <c r="M100" s="150"/>
      <c r="T100" s="54"/>
      <c r="AT100" s="18" t="s">
        <v>270</v>
      </c>
      <c r="AU100" s="18" t="s">
        <v>86</v>
      </c>
    </row>
    <row r="101" spans="2:65" s="1" customFormat="1" ht="24.2" customHeight="1">
      <c r="B101" s="33"/>
      <c r="C101" s="133" t="s">
        <v>86</v>
      </c>
      <c r="D101" s="133" t="s">
        <v>262</v>
      </c>
      <c r="E101" s="134" t="s">
        <v>955</v>
      </c>
      <c r="F101" s="135" t="s">
        <v>956</v>
      </c>
      <c r="G101" s="136" t="s">
        <v>333</v>
      </c>
      <c r="H101" s="137">
        <v>93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2.4499999999999999E-3</v>
      </c>
      <c r="T101" s="144">
        <f>S101*H101</f>
        <v>0.22785</v>
      </c>
      <c r="AR101" s="145" t="s">
        <v>706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706</v>
      </c>
      <c r="BM101" s="145" t="s">
        <v>957</v>
      </c>
    </row>
    <row r="102" spans="2:65" s="1" customFormat="1">
      <c r="B102" s="33"/>
      <c r="D102" s="147" t="s">
        <v>268</v>
      </c>
      <c r="F102" s="148" t="s">
        <v>958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959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" customFormat="1" ht="24.2" customHeight="1">
      <c r="B104" s="33"/>
      <c r="C104" s="133" t="s">
        <v>284</v>
      </c>
      <c r="D104" s="133" t="s">
        <v>262</v>
      </c>
      <c r="E104" s="134" t="s">
        <v>960</v>
      </c>
      <c r="F104" s="135" t="s">
        <v>961</v>
      </c>
      <c r="G104" s="136" t="s">
        <v>333</v>
      </c>
      <c r="H104" s="137">
        <v>10</v>
      </c>
      <c r="I104" s="138"/>
      <c r="J104" s="139">
        <f>ROUND(I104*H104,2)</f>
        <v>0</v>
      </c>
      <c r="K104" s="140"/>
      <c r="L104" s="33"/>
      <c r="M104" s="141" t="s">
        <v>75</v>
      </c>
      <c r="N104" s="142" t="s">
        <v>47</v>
      </c>
      <c r="P104" s="143">
        <f>O104*H104</f>
        <v>0</v>
      </c>
      <c r="Q104" s="143">
        <v>0</v>
      </c>
      <c r="R104" s="143">
        <f>Q104*H104</f>
        <v>0</v>
      </c>
      <c r="S104" s="143">
        <v>2.8700000000000002E-3</v>
      </c>
      <c r="T104" s="144">
        <f>S104*H104</f>
        <v>2.8700000000000003E-2</v>
      </c>
      <c r="AR104" s="145" t="s">
        <v>706</v>
      </c>
      <c r="AT104" s="145" t="s">
        <v>262</v>
      </c>
      <c r="AU104" s="145" t="s">
        <v>86</v>
      </c>
      <c r="AY104" s="18" t="s">
        <v>259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8" t="s">
        <v>84</v>
      </c>
      <c r="BK104" s="146">
        <f>ROUND(I104*H104,2)</f>
        <v>0</v>
      </c>
      <c r="BL104" s="18" t="s">
        <v>706</v>
      </c>
      <c r="BM104" s="145" t="s">
        <v>962</v>
      </c>
    </row>
    <row r="105" spans="2:65" s="1" customFormat="1">
      <c r="B105" s="33"/>
      <c r="D105" s="147" t="s">
        <v>268</v>
      </c>
      <c r="F105" s="148" t="s">
        <v>963</v>
      </c>
      <c r="I105" s="149"/>
      <c r="L105" s="33"/>
      <c r="M105" s="150"/>
      <c r="T105" s="54"/>
      <c r="AT105" s="18" t="s">
        <v>268</v>
      </c>
      <c r="AU105" s="18" t="s">
        <v>86</v>
      </c>
    </row>
    <row r="106" spans="2:65" s="1" customFormat="1">
      <c r="B106" s="33"/>
      <c r="D106" s="151" t="s">
        <v>270</v>
      </c>
      <c r="F106" s="152" t="s">
        <v>964</v>
      </c>
      <c r="I106" s="149"/>
      <c r="L106" s="33"/>
      <c r="M106" s="150"/>
      <c r="T106" s="54"/>
      <c r="AT106" s="18" t="s">
        <v>270</v>
      </c>
      <c r="AU106" s="18" t="s">
        <v>86</v>
      </c>
    </row>
    <row r="107" spans="2:65" s="1" customFormat="1" ht="24.2" customHeight="1">
      <c r="B107" s="33"/>
      <c r="C107" s="133" t="s">
        <v>266</v>
      </c>
      <c r="D107" s="133" t="s">
        <v>262</v>
      </c>
      <c r="E107" s="134" t="s">
        <v>965</v>
      </c>
      <c r="F107" s="135" t="s">
        <v>966</v>
      </c>
      <c r="G107" s="136" t="s">
        <v>333</v>
      </c>
      <c r="H107" s="137">
        <v>266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3.46E-3</v>
      </c>
      <c r="T107" s="144">
        <f>S107*H107</f>
        <v>0.92035999999999996</v>
      </c>
      <c r="AR107" s="145" t="s">
        <v>706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706</v>
      </c>
      <c r="BM107" s="145" t="s">
        <v>967</v>
      </c>
    </row>
    <row r="108" spans="2:65" s="1" customFormat="1">
      <c r="B108" s="33"/>
      <c r="D108" s="147" t="s">
        <v>268</v>
      </c>
      <c r="F108" s="148" t="s">
        <v>968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>
      <c r="B109" s="33"/>
      <c r="D109" s="151" t="s">
        <v>270</v>
      </c>
      <c r="F109" s="152" t="s">
        <v>969</v>
      </c>
      <c r="I109" s="149"/>
      <c r="L109" s="33"/>
      <c r="M109" s="150"/>
      <c r="T109" s="54"/>
      <c r="AT109" s="18" t="s">
        <v>270</v>
      </c>
      <c r="AU109" s="18" t="s">
        <v>86</v>
      </c>
    </row>
    <row r="110" spans="2:65" s="1" customFormat="1" ht="24.2" customHeight="1">
      <c r="B110" s="33"/>
      <c r="C110" s="133" t="s">
        <v>300</v>
      </c>
      <c r="D110" s="133" t="s">
        <v>262</v>
      </c>
      <c r="E110" s="134" t="s">
        <v>970</v>
      </c>
      <c r="F110" s="135" t="s">
        <v>971</v>
      </c>
      <c r="G110" s="136" t="s">
        <v>333</v>
      </c>
      <c r="H110" s="137">
        <v>449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4.4200000000000003E-3</v>
      </c>
      <c r="T110" s="144">
        <f>S110*H110</f>
        <v>1.9845800000000002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972</v>
      </c>
    </row>
    <row r="111" spans="2:65" s="1" customFormat="1">
      <c r="B111" s="33"/>
      <c r="D111" s="147" t="s">
        <v>268</v>
      </c>
      <c r="F111" s="148" t="s">
        <v>973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>
      <c r="B112" s="33"/>
      <c r="D112" s="151" t="s">
        <v>270</v>
      </c>
      <c r="F112" s="152" t="s">
        <v>974</v>
      </c>
      <c r="I112" s="149"/>
      <c r="L112" s="33"/>
      <c r="M112" s="150"/>
      <c r="T112" s="54"/>
      <c r="AT112" s="18" t="s">
        <v>270</v>
      </c>
      <c r="AU112" s="18" t="s">
        <v>86</v>
      </c>
    </row>
    <row r="113" spans="2:65" s="11" customFormat="1" ht="22.9" customHeight="1">
      <c r="B113" s="121"/>
      <c r="D113" s="122" t="s">
        <v>76</v>
      </c>
      <c r="E113" s="131" t="s">
        <v>730</v>
      </c>
      <c r="F113" s="131" t="s">
        <v>731</v>
      </c>
      <c r="I113" s="124"/>
      <c r="J113" s="132">
        <f>BK113</f>
        <v>0</v>
      </c>
      <c r="L113" s="121"/>
      <c r="M113" s="126"/>
      <c r="P113" s="127">
        <f>SUM(P114:P167)</f>
        <v>0</v>
      </c>
      <c r="R113" s="127">
        <f>SUM(R114:R167)</f>
        <v>11.375999999999999</v>
      </c>
      <c r="T113" s="128">
        <f>SUM(T114:T167)</f>
        <v>12.5136</v>
      </c>
      <c r="AR113" s="122" t="s">
        <v>284</v>
      </c>
      <c r="AT113" s="129" t="s">
        <v>76</v>
      </c>
      <c r="AU113" s="129" t="s">
        <v>84</v>
      </c>
      <c r="AY113" s="122" t="s">
        <v>259</v>
      </c>
      <c r="BK113" s="130">
        <f>SUM(BK114:BK167)</f>
        <v>0</v>
      </c>
    </row>
    <row r="114" spans="2:65" s="1" customFormat="1" ht="16.5" customHeight="1">
      <c r="B114" s="33"/>
      <c r="C114" s="133" t="s">
        <v>316</v>
      </c>
      <c r="D114" s="133" t="s">
        <v>262</v>
      </c>
      <c r="E114" s="134" t="s">
        <v>975</v>
      </c>
      <c r="F114" s="135" t="s">
        <v>976</v>
      </c>
      <c r="G114" s="136" t="s">
        <v>516</v>
      </c>
      <c r="H114" s="137">
        <v>2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977</v>
      </c>
    </row>
    <row r="115" spans="2:65" s="1" customFormat="1">
      <c r="B115" s="33"/>
      <c r="D115" s="147" t="s">
        <v>268</v>
      </c>
      <c r="F115" s="148" t="s">
        <v>976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323</v>
      </c>
      <c r="D116" s="133" t="s">
        <v>262</v>
      </c>
      <c r="E116" s="134" t="s">
        <v>978</v>
      </c>
      <c r="F116" s="135" t="s">
        <v>979</v>
      </c>
      <c r="G116" s="136" t="s">
        <v>516</v>
      </c>
      <c r="H116" s="137">
        <v>3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980</v>
      </c>
    </row>
    <row r="117" spans="2:65" s="1" customFormat="1">
      <c r="B117" s="33"/>
      <c r="D117" s="147" t="s">
        <v>268</v>
      </c>
      <c r="F117" s="148" t="s">
        <v>979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330</v>
      </c>
      <c r="D118" s="133" t="s">
        <v>262</v>
      </c>
      <c r="E118" s="134" t="s">
        <v>981</v>
      </c>
      <c r="F118" s="135" t="s">
        <v>982</v>
      </c>
      <c r="G118" s="136" t="s">
        <v>516</v>
      </c>
      <c r="H118" s="137">
        <v>12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983</v>
      </c>
    </row>
    <row r="119" spans="2:65" s="1" customFormat="1">
      <c r="B119" s="33"/>
      <c r="D119" s="147" t="s">
        <v>268</v>
      </c>
      <c r="F119" s="148" t="s">
        <v>982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339</v>
      </c>
      <c r="D120" s="133" t="s">
        <v>262</v>
      </c>
      <c r="E120" s="134" t="s">
        <v>984</v>
      </c>
      <c r="F120" s="135" t="s">
        <v>985</v>
      </c>
      <c r="G120" s="136" t="s">
        <v>516</v>
      </c>
      <c r="H120" s="137">
        <v>17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986</v>
      </c>
    </row>
    <row r="121" spans="2:65" s="1" customFormat="1">
      <c r="B121" s="33"/>
      <c r="D121" s="147" t="s">
        <v>268</v>
      </c>
      <c r="F121" s="148" t="s">
        <v>985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348</v>
      </c>
      <c r="D122" s="133" t="s">
        <v>262</v>
      </c>
      <c r="E122" s="134" t="s">
        <v>987</v>
      </c>
      <c r="F122" s="135" t="s">
        <v>988</v>
      </c>
      <c r="G122" s="136" t="s">
        <v>516</v>
      </c>
      <c r="H122" s="137">
        <v>5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989</v>
      </c>
    </row>
    <row r="123" spans="2:65" s="1" customFormat="1">
      <c r="B123" s="33"/>
      <c r="D123" s="147" t="s">
        <v>268</v>
      </c>
      <c r="F123" s="148" t="s">
        <v>990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 ht="16.5" customHeight="1">
      <c r="B124" s="33"/>
      <c r="C124" s="133" t="s">
        <v>355</v>
      </c>
      <c r="D124" s="133" t="s">
        <v>262</v>
      </c>
      <c r="E124" s="134" t="s">
        <v>991</v>
      </c>
      <c r="F124" s="135" t="s">
        <v>992</v>
      </c>
      <c r="G124" s="136" t="s">
        <v>516</v>
      </c>
      <c r="H124" s="137">
        <v>8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993</v>
      </c>
    </row>
    <row r="125" spans="2:65" s="1" customFormat="1">
      <c r="B125" s="33"/>
      <c r="D125" s="147" t="s">
        <v>268</v>
      </c>
      <c r="F125" s="148" t="s">
        <v>994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 ht="16.5" customHeight="1">
      <c r="B126" s="33"/>
      <c r="C126" s="133" t="s">
        <v>8</v>
      </c>
      <c r="D126" s="133" t="s">
        <v>262</v>
      </c>
      <c r="E126" s="134" t="s">
        <v>995</v>
      </c>
      <c r="F126" s="135" t="s">
        <v>996</v>
      </c>
      <c r="G126" s="136" t="s">
        <v>516</v>
      </c>
      <c r="H126" s="137">
        <v>7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706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706</v>
      </c>
      <c r="BM126" s="145" t="s">
        <v>997</v>
      </c>
    </row>
    <row r="127" spans="2:65" s="1" customFormat="1">
      <c r="B127" s="33"/>
      <c r="D127" s="147" t="s">
        <v>268</v>
      </c>
      <c r="F127" s="148" t="s">
        <v>998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>
      <c r="B128" s="33"/>
      <c r="D128" s="151" t="s">
        <v>270</v>
      </c>
      <c r="F128" s="152" t="s">
        <v>999</v>
      </c>
      <c r="I128" s="149"/>
      <c r="L128" s="33"/>
      <c r="M128" s="150"/>
      <c r="T128" s="54"/>
      <c r="AT128" s="18" t="s">
        <v>270</v>
      </c>
      <c r="AU128" s="18" t="s">
        <v>86</v>
      </c>
    </row>
    <row r="129" spans="2:65" s="1" customFormat="1" ht="16.5" customHeight="1">
      <c r="B129" s="33"/>
      <c r="C129" s="133" t="s">
        <v>372</v>
      </c>
      <c r="D129" s="133" t="s">
        <v>262</v>
      </c>
      <c r="E129" s="134" t="s">
        <v>1000</v>
      </c>
      <c r="F129" s="135" t="s">
        <v>1001</v>
      </c>
      <c r="G129" s="136" t="s">
        <v>516</v>
      </c>
      <c r="H129" s="137">
        <v>1</v>
      </c>
      <c r="I129" s="138"/>
      <c r="J129" s="139">
        <f>ROUND(I129*H129,2)</f>
        <v>0</v>
      </c>
      <c r="K129" s="140"/>
      <c r="L129" s="33"/>
      <c r="M129" s="141" t="s">
        <v>75</v>
      </c>
      <c r="N129" s="142" t="s">
        <v>47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706</v>
      </c>
      <c r="AT129" s="145" t="s">
        <v>262</v>
      </c>
      <c r="AU129" s="145" t="s">
        <v>86</v>
      </c>
      <c r="AY129" s="18" t="s">
        <v>259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8" t="s">
        <v>84</v>
      </c>
      <c r="BK129" s="146">
        <f>ROUND(I129*H129,2)</f>
        <v>0</v>
      </c>
      <c r="BL129" s="18" t="s">
        <v>706</v>
      </c>
      <c r="BM129" s="145" t="s">
        <v>1002</v>
      </c>
    </row>
    <row r="130" spans="2:65" s="1" customFormat="1">
      <c r="B130" s="33"/>
      <c r="D130" s="147" t="s">
        <v>268</v>
      </c>
      <c r="F130" s="148" t="s">
        <v>1003</v>
      </c>
      <c r="I130" s="149"/>
      <c r="L130" s="33"/>
      <c r="M130" s="150"/>
      <c r="T130" s="54"/>
      <c r="AT130" s="18" t="s">
        <v>268</v>
      </c>
      <c r="AU130" s="18" t="s">
        <v>86</v>
      </c>
    </row>
    <row r="131" spans="2:65" s="1" customFormat="1">
      <c r="B131" s="33"/>
      <c r="D131" s="151" t="s">
        <v>270</v>
      </c>
      <c r="F131" s="152" t="s">
        <v>1004</v>
      </c>
      <c r="I131" s="149"/>
      <c r="L131" s="33"/>
      <c r="M131" s="150"/>
      <c r="T131" s="54"/>
      <c r="AT131" s="18" t="s">
        <v>270</v>
      </c>
      <c r="AU131" s="18" t="s">
        <v>86</v>
      </c>
    </row>
    <row r="132" spans="2:65" s="1" customFormat="1" ht="16.5" customHeight="1">
      <c r="B132" s="33"/>
      <c r="C132" s="133" t="s">
        <v>378</v>
      </c>
      <c r="D132" s="133" t="s">
        <v>262</v>
      </c>
      <c r="E132" s="134" t="s">
        <v>1005</v>
      </c>
      <c r="F132" s="135" t="s">
        <v>1006</v>
      </c>
      <c r="G132" s="136" t="s">
        <v>516</v>
      </c>
      <c r="H132" s="137">
        <v>1</v>
      </c>
      <c r="I132" s="138"/>
      <c r="J132" s="139">
        <f>ROUND(I132*H132,2)</f>
        <v>0</v>
      </c>
      <c r="K132" s="140"/>
      <c r="L132" s="33"/>
      <c r="M132" s="141" t="s">
        <v>75</v>
      </c>
      <c r="N132" s="142" t="s">
        <v>47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706</v>
      </c>
      <c r="AT132" s="145" t="s">
        <v>262</v>
      </c>
      <c r="AU132" s="145" t="s">
        <v>86</v>
      </c>
      <c r="AY132" s="18" t="s">
        <v>259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84</v>
      </c>
      <c r="BK132" s="146">
        <f>ROUND(I132*H132,2)</f>
        <v>0</v>
      </c>
      <c r="BL132" s="18" t="s">
        <v>706</v>
      </c>
      <c r="BM132" s="145" t="s">
        <v>1007</v>
      </c>
    </row>
    <row r="133" spans="2:65" s="1" customFormat="1">
      <c r="B133" s="33"/>
      <c r="D133" s="147" t="s">
        <v>268</v>
      </c>
      <c r="F133" s="148" t="s">
        <v>1008</v>
      </c>
      <c r="I133" s="149"/>
      <c r="L133" s="33"/>
      <c r="M133" s="150"/>
      <c r="T133" s="54"/>
      <c r="AT133" s="18" t="s">
        <v>268</v>
      </c>
      <c r="AU133" s="18" t="s">
        <v>86</v>
      </c>
    </row>
    <row r="134" spans="2:65" s="1" customFormat="1">
      <c r="B134" s="33"/>
      <c r="D134" s="151" t="s">
        <v>270</v>
      </c>
      <c r="F134" s="152" t="s">
        <v>1009</v>
      </c>
      <c r="I134" s="149"/>
      <c r="L134" s="33"/>
      <c r="M134" s="150"/>
      <c r="T134" s="54"/>
      <c r="AT134" s="18" t="s">
        <v>270</v>
      </c>
      <c r="AU134" s="18" t="s">
        <v>86</v>
      </c>
    </row>
    <row r="135" spans="2:65" s="1" customFormat="1" ht="16.5" customHeight="1">
      <c r="B135" s="33"/>
      <c r="C135" s="133" t="s">
        <v>386</v>
      </c>
      <c r="D135" s="133" t="s">
        <v>262</v>
      </c>
      <c r="E135" s="134" t="s">
        <v>1010</v>
      </c>
      <c r="F135" s="135" t="s">
        <v>1011</v>
      </c>
      <c r="G135" s="136" t="s">
        <v>265</v>
      </c>
      <c r="H135" s="137">
        <v>5.6879999999999997</v>
      </c>
      <c r="I135" s="138"/>
      <c r="J135" s="139">
        <f>ROUND(I135*H135,2)</f>
        <v>0</v>
      </c>
      <c r="K135" s="140"/>
      <c r="L135" s="33"/>
      <c r="M135" s="141" t="s">
        <v>75</v>
      </c>
      <c r="N135" s="142" t="s">
        <v>47</v>
      </c>
      <c r="P135" s="143">
        <f>O135*H135</f>
        <v>0</v>
      </c>
      <c r="Q135" s="143">
        <v>0</v>
      </c>
      <c r="R135" s="143">
        <f>Q135*H135</f>
        <v>0</v>
      </c>
      <c r="S135" s="143">
        <v>2.2000000000000002</v>
      </c>
      <c r="T135" s="144">
        <f>S135*H135</f>
        <v>12.5136</v>
      </c>
      <c r="AR135" s="145" t="s">
        <v>706</v>
      </c>
      <c r="AT135" s="145" t="s">
        <v>262</v>
      </c>
      <c r="AU135" s="145" t="s">
        <v>86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706</v>
      </c>
      <c r="BM135" s="145" t="s">
        <v>1012</v>
      </c>
    </row>
    <row r="136" spans="2:65" s="1" customFormat="1">
      <c r="B136" s="33"/>
      <c r="D136" s="147" t="s">
        <v>268</v>
      </c>
      <c r="F136" s="148" t="s">
        <v>1013</v>
      </c>
      <c r="I136" s="149"/>
      <c r="L136" s="33"/>
      <c r="M136" s="150"/>
      <c r="T136" s="54"/>
      <c r="AT136" s="18" t="s">
        <v>268</v>
      </c>
      <c r="AU136" s="18" t="s">
        <v>86</v>
      </c>
    </row>
    <row r="137" spans="2:65" s="1" customFormat="1">
      <c r="B137" s="33"/>
      <c r="D137" s="151" t="s">
        <v>270</v>
      </c>
      <c r="F137" s="152" t="s">
        <v>1014</v>
      </c>
      <c r="I137" s="149"/>
      <c r="L137" s="33"/>
      <c r="M137" s="150"/>
      <c r="T137" s="54"/>
      <c r="AT137" s="18" t="s">
        <v>270</v>
      </c>
      <c r="AU137" s="18" t="s">
        <v>86</v>
      </c>
    </row>
    <row r="138" spans="2:65" s="12" customFormat="1">
      <c r="B138" s="154"/>
      <c r="D138" s="147" t="s">
        <v>274</v>
      </c>
      <c r="E138" s="155" t="s">
        <v>75</v>
      </c>
      <c r="F138" s="156" t="s">
        <v>1015</v>
      </c>
      <c r="H138" s="157">
        <v>4.6079999999999997</v>
      </c>
      <c r="I138" s="158"/>
      <c r="L138" s="154"/>
      <c r="M138" s="159"/>
      <c r="T138" s="160"/>
      <c r="AT138" s="155" t="s">
        <v>274</v>
      </c>
      <c r="AU138" s="155" t="s">
        <v>86</v>
      </c>
      <c r="AV138" s="12" t="s">
        <v>86</v>
      </c>
      <c r="AW138" s="12" t="s">
        <v>38</v>
      </c>
      <c r="AX138" s="12" t="s">
        <v>77</v>
      </c>
      <c r="AY138" s="155" t="s">
        <v>259</v>
      </c>
    </row>
    <row r="139" spans="2:65" s="12" customFormat="1">
      <c r="B139" s="154"/>
      <c r="D139" s="147" t="s">
        <v>274</v>
      </c>
      <c r="E139" s="155" t="s">
        <v>75</v>
      </c>
      <c r="F139" s="156" t="s">
        <v>1016</v>
      </c>
      <c r="H139" s="157">
        <v>1.08</v>
      </c>
      <c r="I139" s="158"/>
      <c r="L139" s="154"/>
      <c r="M139" s="159"/>
      <c r="T139" s="160"/>
      <c r="AT139" s="155" t="s">
        <v>274</v>
      </c>
      <c r="AU139" s="155" t="s">
        <v>86</v>
      </c>
      <c r="AV139" s="12" t="s">
        <v>86</v>
      </c>
      <c r="AW139" s="12" t="s">
        <v>38</v>
      </c>
      <c r="AX139" s="12" t="s">
        <v>77</v>
      </c>
      <c r="AY139" s="155" t="s">
        <v>259</v>
      </c>
    </row>
    <row r="140" spans="2:65" s="13" customFormat="1">
      <c r="B140" s="161"/>
      <c r="D140" s="147" t="s">
        <v>274</v>
      </c>
      <c r="E140" s="162" t="s">
        <v>937</v>
      </c>
      <c r="F140" s="163" t="s">
        <v>277</v>
      </c>
      <c r="H140" s="164">
        <v>5.6879999999999997</v>
      </c>
      <c r="I140" s="165"/>
      <c r="L140" s="161"/>
      <c r="M140" s="166"/>
      <c r="T140" s="167"/>
      <c r="AT140" s="162" t="s">
        <v>274</v>
      </c>
      <c r="AU140" s="162" t="s">
        <v>86</v>
      </c>
      <c r="AV140" s="13" t="s">
        <v>266</v>
      </c>
      <c r="AW140" s="13" t="s">
        <v>38</v>
      </c>
      <c r="AX140" s="13" t="s">
        <v>84</v>
      </c>
      <c r="AY140" s="162" t="s">
        <v>259</v>
      </c>
    </row>
    <row r="141" spans="2:65" s="1" customFormat="1" ht="16.5" customHeight="1">
      <c r="B141" s="33"/>
      <c r="C141" s="133" t="s">
        <v>393</v>
      </c>
      <c r="D141" s="133" t="s">
        <v>262</v>
      </c>
      <c r="E141" s="134" t="s">
        <v>1017</v>
      </c>
      <c r="F141" s="135" t="s">
        <v>1018</v>
      </c>
      <c r="G141" s="136" t="s">
        <v>265</v>
      </c>
      <c r="H141" s="137">
        <v>5.6879999999999997</v>
      </c>
      <c r="I141" s="138"/>
      <c r="J141" s="139">
        <f>ROUND(I141*H141,2)</f>
        <v>0</v>
      </c>
      <c r="K141" s="140"/>
      <c r="L141" s="33"/>
      <c r="M141" s="141" t="s">
        <v>75</v>
      </c>
      <c r="N141" s="142" t="s">
        <v>47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706</v>
      </c>
      <c r="AT141" s="145" t="s">
        <v>262</v>
      </c>
      <c r="AU141" s="145" t="s">
        <v>86</v>
      </c>
      <c r="AY141" s="18" t="s">
        <v>259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8" t="s">
        <v>84</v>
      </c>
      <c r="BK141" s="146">
        <f>ROUND(I141*H141,2)</f>
        <v>0</v>
      </c>
      <c r="BL141" s="18" t="s">
        <v>706</v>
      </c>
      <c r="BM141" s="145" t="s">
        <v>1019</v>
      </c>
    </row>
    <row r="142" spans="2:65" s="1" customFormat="1">
      <c r="B142" s="33"/>
      <c r="D142" s="147" t="s">
        <v>268</v>
      </c>
      <c r="F142" s="148" t="s">
        <v>1020</v>
      </c>
      <c r="I142" s="149"/>
      <c r="L142" s="33"/>
      <c r="M142" s="150"/>
      <c r="T142" s="54"/>
      <c r="AT142" s="18" t="s">
        <v>268</v>
      </c>
      <c r="AU142" s="18" t="s">
        <v>86</v>
      </c>
    </row>
    <row r="143" spans="2:65" s="1" customFormat="1">
      <c r="B143" s="33"/>
      <c r="D143" s="151" t="s">
        <v>270</v>
      </c>
      <c r="F143" s="152" t="s">
        <v>1021</v>
      </c>
      <c r="I143" s="149"/>
      <c r="L143" s="33"/>
      <c r="M143" s="150"/>
      <c r="T143" s="54"/>
      <c r="AT143" s="18" t="s">
        <v>270</v>
      </c>
      <c r="AU143" s="18" t="s">
        <v>86</v>
      </c>
    </row>
    <row r="144" spans="2:65" s="1" customFormat="1" ht="16.5" customHeight="1">
      <c r="B144" s="33"/>
      <c r="C144" s="174" t="s">
        <v>406</v>
      </c>
      <c r="D144" s="174" t="s">
        <v>387</v>
      </c>
      <c r="E144" s="175" t="s">
        <v>1022</v>
      </c>
      <c r="F144" s="176" t="s">
        <v>1023</v>
      </c>
      <c r="G144" s="177" t="s">
        <v>294</v>
      </c>
      <c r="H144" s="178">
        <v>11.375999999999999</v>
      </c>
      <c r="I144" s="179"/>
      <c r="J144" s="180">
        <f>ROUND(I144*H144,2)</f>
        <v>0</v>
      </c>
      <c r="K144" s="181"/>
      <c r="L144" s="182"/>
      <c r="M144" s="183" t="s">
        <v>75</v>
      </c>
      <c r="N144" s="184" t="s">
        <v>47</v>
      </c>
      <c r="P144" s="143">
        <f>O144*H144</f>
        <v>0</v>
      </c>
      <c r="Q144" s="143">
        <v>1</v>
      </c>
      <c r="R144" s="143">
        <f>Q144*H144</f>
        <v>11.375999999999999</v>
      </c>
      <c r="S144" s="143">
        <v>0</v>
      </c>
      <c r="T144" s="144">
        <f>S144*H144</f>
        <v>0</v>
      </c>
      <c r="AR144" s="145" t="s">
        <v>705</v>
      </c>
      <c r="AT144" s="145" t="s">
        <v>387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1024</v>
      </c>
    </row>
    <row r="145" spans="2:65" s="1" customFormat="1">
      <c r="B145" s="33"/>
      <c r="D145" s="147" t="s">
        <v>268</v>
      </c>
      <c r="F145" s="148" t="s">
        <v>1023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2" customFormat="1">
      <c r="B146" s="154"/>
      <c r="D146" s="147" t="s">
        <v>274</v>
      </c>
      <c r="E146" s="155" t="s">
        <v>75</v>
      </c>
      <c r="F146" s="156" t="s">
        <v>1025</v>
      </c>
      <c r="H146" s="157">
        <v>11.375999999999999</v>
      </c>
      <c r="I146" s="158"/>
      <c r="L146" s="154"/>
      <c r="M146" s="159"/>
      <c r="T146" s="160"/>
      <c r="AT146" s="155" t="s">
        <v>274</v>
      </c>
      <c r="AU146" s="155" t="s">
        <v>86</v>
      </c>
      <c r="AV146" s="12" t="s">
        <v>86</v>
      </c>
      <c r="AW146" s="12" t="s">
        <v>38</v>
      </c>
      <c r="AX146" s="12" t="s">
        <v>84</v>
      </c>
      <c r="AY146" s="155" t="s">
        <v>259</v>
      </c>
    </row>
    <row r="147" spans="2:65" s="1" customFormat="1" ht="21.75" customHeight="1">
      <c r="B147" s="33"/>
      <c r="C147" s="133" t="s">
        <v>413</v>
      </c>
      <c r="D147" s="133" t="s">
        <v>262</v>
      </c>
      <c r="E147" s="134" t="s">
        <v>1026</v>
      </c>
      <c r="F147" s="135" t="s">
        <v>1027</v>
      </c>
      <c r="G147" s="136" t="s">
        <v>294</v>
      </c>
      <c r="H147" s="137">
        <v>11.375999999999999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706</v>
      </c>
      <c r="AT147" s="145" t="s">
        <v>262</v>
      </c>
      <c r="AU147" s="145" t="s">
        <v>86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706</v>
      </c>
      <c r="BM147" s="145" t="s">
        <v>1028</v>
      </c>
    </row>
    <row r="148" spans="2:65" s="1" customFormat="1">
      <c r="B148" s="33"/>
      <c r="D148" s="147" t="s">
        <v>268</v>
      </c>
      <c r="F148" s="148" t="s">
        <v>1029</v>
      </c>
      <c r="I148" s="149"/>
      <c r="L148" s="33"/>
      <c r="M148" s="150"/>
      <c r="T148" s="54"/>
      <c r="AT148" s="18" t="s">
        <v>268</v>
      </c>
      <c r="AU148" s="18" t="s">
        <v>86</v>
      </c>
    </row>
    <row r="149" spans="2:65" s="1" customFormat="1">
      <c r="B149" s="33"/>
      <c r="D149" s="151" t="s">
        <v>270</v>
      </c>
      <c r="F149" s="152" t="s">
        <v>1030</v>
      </c>
      <c r="I149" s="149"/>
      <c r="L149" s="33"/>
      <c r="M149" s="150"/>
      <c r="T149" s="54"/>
      <c r="AT149" s="18" t="s">
        <v>270</v>
      </c>
      <c r="AU149" s="18" t="s">
        <v>86</v>
      </c>
    </row>
    <row r="150" spans="2:65" s="12" customFormat="1">
      <c r="B150" s="154"/>
      <c r="D150" s="147" t="s">
        <v>274</v>
      </c>
      <c r="E150" s="155" t="s">
        <v>75</v>
      </c>
      <c r="F150" s="156" t="s">
        <v>1025</v>
      </c>
      <c r="H150" s="157">
        <v>11.375999999999999</v>
      </c>
      <c r="I150" s="158"/>
      <c r="L150" s="154"/>
      <c r="M150" s="159"/>
      <c r="T150" s="160"/>
      <c r="AT150" s="155" t="s">
        <v>274</v>
      </c>
      <c r="AU150" s="155" t="s">
        <v>86</v>
      </c>
      <c r="AV150" s="12" t="s">
        <v>86</v>
      </c>
      <c r="AW150" s="12" t="s">
        <v>38</v>
      </c>
      <c r="AX150" s="12" t="s">
        <v>77</v>
      </c>
      <c r="AY150" s="155" t="s">
        <v>259</v>
      </c>
    </row>
    <row r="151" spans="2:65" s="13" customFormat="1">
      <c r="B151" s="161"/>
      <c r="D151" s="147" t="s">
        <v>274</v>
      </c>
      <c r="E151" s="162" t="s">
        <v>75</v>
      </c>
      <c r="F151" s="163" t="s">
        <v>277</v>
      </c>
      <c r="H151" s="164">
        <v>11.375999999999999</v>
      </c>
      <c r="I151" s="165"/>
      <c r="L151" s="161"/>
      <c r="M151" s="166"/>
      <c r="T151" s="167"/>
      <c r="AT151" s="162" t="s">
        <v>274</v>
      </c>
      <c r="AU151" s="162" t="s">
        <v>86</v>
      </c>
      <c r="AV151" s="13" t="s">
        <v>266</v>
      </c>
      <c r="AW151" s="13" t="s">
        <v>38</v>
      </c>
      <c r="AX151" s="13" t="s">
        <v>84</v>
      </c>
      <c r="AY151" s="162" t="s">
        <v>259</v>
      </c>
    </row>
    <row r="152" spans="2:65" s="1" customFormat="1" ht="16.5" customHeight="1">
      <c r="B152" s="33"/>
      <c r="C152" s="133" t="s">
        <v>419</v>
      </c>
      <c r="D152" s="133" t="s">
        <v>262</v>
      </c>
      <c r="E152" s="134" t="s">
        <v>1031</v>
      </c>
      <c r="F152" s="135" t="s">
        <v>1032</v>
      </c>
      <c r="G152" s="136" t="s">
        <v>294</v>
      </c>
      <c r="H152" s="137">
        <v>11.375999999999999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1033</v>
      </c>
    </row>
    <row r="153" spans="2:65" s="1" customFormat="1">
      <c r="B153" s="33"/>
      <c r="D153" s="147" t="s">
        <v>268</v>
      </c>
      <c r="F153" s="148" t="s">
        <v>1034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>
      <c r="B154" s="33"/>
      <c r="D154" s="151" t="s">
        <v>270</v>
      </c>
      <c r="F154" s="152" t="s">
        <v>1035</v>
      </c>
      <c r="I154" s="149"/>
      <c r="L154" s="33"/>
      <c r="M154" s="150"/>
      <c r="T154" s="54"/>
      <c r="AT154" s="18" t="s">
        <v>270</v>
      </c>
      <c r="AU154" s="18" t="s">
        <v>86</v>
      </c>
    </row>
    <row r="155" spans="2:65" s="1" customFormat="1" ht="16.5" customHeight="1">
      <c r="B155" s="33"/>
      <c r="C155" s="133" t="s">
        <v>426</v>
      </c>
      <c r="D155" s="133" t="s">
        <v>262</v>
      </c>
      <c r="E155" s="134" t="s">
        <v>1036</v>
      </c>
      <c r="F155" s="135" t="s">
        <v>1037</v>
      </c>
      <c r="G155" s="136" t="s">
        <v>294</v>
      </c>
      <c r="H155" s="137">
        <v>79.632000000000005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706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706</v>
      </c>
      <c r="BM155" s="145" t="s">
        <v>1038</v>
      </c>
    </row>
    <row r="156" spans="2:65" s="1" customFormat="1">
      <c r="B156" s="33"/>
      <c r="D156" s="147" t="s">
        <v>268</v>
      </c>
      <c r="F156" s="148" t="s">
        <v>1039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1040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2" customFormat="1">
      <c r="B158" s="154"/>
      <c r="D158" s="147" t="s">
        <v>274</v>
      </c>
      <c r="E158" s="155" t="s">
        <v>75</v>
      </c>
      <c r="F158" s="156" t="s">
        <v>1041</v>
      </c>
      <c r="H158" s="157">
        <v>79.632000000000005</v>
      </c>
      <c r="I158" s="158"/>
      <c r="L158" s="154"/>
      <c r="M158" s="159"/>
      <c r="T158" s="160"/>
      <c r="AT158" s="155" t="s">
        <v>274</v>
      </c>
      <c r="AU158" s="155" t="s">
        <v>86</v>
      </c>
      <c r="AV158" s="12" t="s">
        <v>86</v>
      </c>
      <c r="AW158" s="12" t="s">
        <v>38</v>
      </c>
      <c r="AX158" s="12" t="s">
        <v>77</v>
      </c>
      <c r="AY158" s="155" t="s">
        <v>259</v>
      </c>
    </row>
    <row r="159" spans="2:65" s="13" customFormat="1">
      <c r="B159" s="161"/>
      <c r="D159" s="147" t="s">
        <v>274</v>
      </c>
      <c r="E159" s="162" t="s">
        <v>75</v>
      </c>
      <c r="F159" s="163" t="s">
        <v>277</v>
      </c>
      <c r="H159" s="164">
        <v>79.632000000000005</v>
      </c>
      <c r="I159" s="165"/>
      <c r="L159" s="161"/>
      <c r="M159" s="166"/>
      <c r="T159" s="167"/>
      <c r="AT159" s="162" t="s">
        <v>274</v>
      </c>
      <c r="AU159" s="162" t="s">
        <v>86</v>
      </c>
      <c r="AV159" s="13" t="s">
        <v>266</v>
      </c>
      <c r="AW159" s="13" t="s">
        <v>38</v>
      </c>
      <c r="AX159" s="13" t="s">
        <v>84</v>
      </c>
      <c r="AY159" s="162" t="s">
        <v>259</v>
      </c>
    </row>
    <row r="160" spans="2:65" s="1" customFormat="1" ht="16.5" customHeight="1">
      <c r="B160" s="33"/>
      <c r="C160" s="133" t="s">
        <v>7</v>
      </c>
      <c r="D160" s="133" t="s">
        <v>262</v>
      </c>
      <c r="E160" s="134" t="s">
        <v>1042</v>
      </c>
      <c r="F160" s="135" t="s">
        <v>1043</v>
      </c>
      <c r="G160" s="136" t="s">
        <v>390</v>
      </c>
      <c r="H160" s="137">
        <v>20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706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706</v>
      </c>
      <c r="BM160" s="145" t="s">
        <v>1044</v>
      </c>
    </row>
    <row r="161" spans="2:65" s="1" customFormat="1">
      <c r="B161" s="33"/>
      <c r="D161" s="147" t="s">
        <v>268</v>
      </c>
      <c r="F161" s="148" t="s">
        <v>1043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 ht="16.5" customHeight="1">
      <c r="B162" s="33"/>
      <c r="C162" s="133" t="s">
        <v>438</v>
      </c>
      <c r="D162" s="133" t="s">
        <v>262</v>
      </c>
      <c r="E162" s="134" t="s">
        <v>1045</v>
      </c>
      <c r="F162" s="135" t="s">
        <v>1046</v>
      </c>
      <c r="G162" s="136" t="s">
        <v>516</v>
      </c>
      <c r="H162" s="137">
        <v>13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706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706</v>
      </c>
      <c r="BM162" s="145" t="s">
        <v>1047</v>
      </c>
    </row>
    <row r="163" spans="2:65" s="1" customFormat="1">
      <c r="B163" s="33"/>
      <c r="D163" s="147" t="s">
        <v>268</v>
      </c>
      <c r="F163" s="148" t="s">
        <v>1046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>
      <c r="B164" s="33"/>
      <c r="D164" s="151" t="s">
        <v>270</v>
      </c>
      <c r="F164" s="152" t="s">
        <v>1048</v>
      </c>
      <c r="I164" s="149"/>
      <c r="L164" s="33"/>
      <c r="M164" s="150"/>
      <c r="T164" s="54"/>
      <c r="AT164" s="18" t="s">
        <v>270</v>
      </c>
      <c r="AU164" s="18" t="s">
        <v>86</v>
      </c>
    </row>
    <row r="165" spans="2:65" s="1" customFormat="1" ht="16.5" customHeight="1">
      <c r="B165" s="33"/>
      <c r="C165" s="133" t="s">
        <v>445</v>
      </c>
      <c r="D165" s="133" t="s">
        <v>262</v>
      </c>
      <c r="E165" s="134" t="s">
        <v>1049</v>
      </c>
      <c r="F165" s="135" t="s">
        <v>1050</v>
      </c>
      <c r="G165" s="136" t="s">
        <v>333</v>
      </c>
      <c r="H165" s="137">
        <v>64</v>
      </c>
      <c r="I165" s="138"/>
      <c r="J165" s="139">
        <f>ROUND(I165*H165,2)</f>
        <v>0</v>
      </c>
      <c r="K165" s="140"/>
      <c r="L165" s="33"/>
      <c r="M165" s="141" t="s">
        <v>75</v>
      </c>
      <c r="N165" s="142" t="s">
        <v>47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706</v>
      </c>
      <c r="AT165" s="145" t="s">
        <v>262</v>
      </c>
      <c r="AU165" s="145" t="s">
        <v>86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706</v>
      </c>
      <c r="BM165" s="145" t="s">
        <v>1051</v>
      </c>
    </row>
    <row r="166" spans="2:65" s="1" customFormat="1">
      <c r="B166" s="33"/>
      <c r="D166" s="147" t="s">
        <v>268</v>
      </c>
      <c r="F166" s="148" t="s">
        <v>1052</v>
      </c>
      <c r="I166" s="149"/>
      <c r="L166" s="33"/>
      <c r="M166" s="150"/>
      <c r="T166" s="54"/>
      <c r="AT166" s="18" t="s">
        <v>268</v>
      </c>
      <c r="AU166" s="18" t="s">
        <v>86</v>
      </c>
    </row>
    <row r="167" spans="2:65" s="1" customFormat="1">
      <c r="B167" s="33"/>
      <c r="D167" s="151" t="s">
        <v>270</v>
      </c>
      <c r="F167" s="152" t="s">
        <v>1053</v>
      </c>
      <c r="I167" s="149"/>
      <c r="L167" s="33"/>
      <c r="M167" s="150"/>
      <c r="T167" s="54"/>
      <c r="AT167" s="18" t="s">
        <v>270</v>
      </c>
      <c r="AU167" s="18" t="s">
        <v>86</v>
      </c>
    </row>
    <row r="168" spans="2:65" s="11" customFormat="1" ht="25.9" customHeight="1">
      <c r="B168" s="121"/>
      <c r="D168" s="122" t="s">
        <v>76</v>
      </c>
      <c r="E168" s="123" t="s">
        <v>262</v>
      </c>
      <c r="F168" s="123" t="s">
        <v>1054</v>
      </c>
      <c r="I168" s="124"/>
      <c r="J168" s="125">
        <f>BK168</f>
        <v>0</v>
      </c>
      <c r="L168" s="121"/>
      <c r="M168" s="126"/>
      <c r="P168" s="127">
        <f>P169+P179</f>
        <v>0</v>
      </c>
      <c r="R168" s="127">
        <f>R169+R179</f>
        <v>8.4036E-2</v>
      </c>
      <c r="T168" s="128">
        <f>T169+T179</f>
        <v>0</v>
      </c>
      <c r="AR168" s="122" t="s">
        <v>84</v>
      </c>
      <c r="AT168" s="129" t="s">
        <v>76</v>
      </c>
      <c r="AU168" s="129" t="s">
        <v>77</v>
      </c>
      <c r="AY168" s="122" t="s">
        <v>259</v>
      </c>
      <c r="BK168" s="130">
        <f>BK169+BK179</f>
        <v>0</v>
      </c>
    </row>
    <row r="169" spans="2:65" s="11" customFormat="1" ht="22.9" customHeight="1">
      <c r="B169" s="121"/>
      <c r="D169" s="122" t="s">
        <v>76</v>
      </c>
      <c r="E169" s="131" t="s">
        <v>1055</v>
      </c>
      <c r="F169" s="131" t="s">
        <v>1056</v>
      </c>
      <c r="I169" s="124"/>
      <c r="J169" s="132">
        <f>BK169</f>
        <v>0</v>
      </c>
      <c r="L169" s="121"/>
      <c r="M169" s="126"/>
      <c r="P169" s="127">
        <f>SUM(P170:P178)</f>
        <v>0</v>
      </c>
      <c r="R169" s="127">
        <f>SUM(R170:R178)</f>
        <v>6.5820000000000004E-2</v>
      </c>
      <c r="T169" s="128">
        <f>SUM(T170:T178)</f>
        <v>0</v>
      </c>
      <c r="AR169" s="122" t="s">
        <v>86</v>
      </c>
      <c r="AT169" s="129" t="s">
        <v>76</v>
      </c>
      <c r="AU169" s="129" t="s">
        <v>84</v>
      </c>
      <c r="AY169" s="122" t="s">
        <v>259</v>
      </c>
      <c r="BK169" s="130">
        <f>SUM(BK170:BK178)</f>
        <v>0</v>
      </c>
    </row>
    <row r="170" spans="2:65" s="1" customFormat="1" ht="16.5" customHeight="1">
      <c r="B170" s="33"/>
      <c r="C170" s="133" t="s">
        <v>451</v>
      </c>
      <c r="D170" s="133" t="s">
        <v>262</v>
      </c>
      <c r="E170" s="134" t="s">
        <v>1057</v>
      </c>
      <c r="F170" s="135" t="s">
        <v>1058</v>
      </c>
      <c r="G170" s="136" t="s">
        <v>333</v>
      </c>
      <c r="H170" s="137">
        <v>1097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393</v>
      </c>
      <c r="AT170" s="145" t="s">
        <v>262</v>
      </c>
      <c r="AU170" s="145" t="s">
        <v>86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393</v>
      </c>
      <c r="BM170" s="145" t="s">
        <v>1059</v>
      </c>
    </row>
    <row r="171" spans="2:65" s="1" customFormat="1">
      <c r="B171" s="33"/>
      <c r="D171" s="147" t="s">
        <v>268</v>
      </c>
      <c r="F171" s="148" t="s">
        <v>1058</v>
      </c>
      <c r="I171" s="149"/>
      <c r="L171" s="33"/>
      <c r="M171" s="150"/>
      <c r="T171" s="54"/>
      <c r="AT171" s="18" t="s">
        <v>268</v>
      </c>
      <c r="AU171" s="18" t="s">
        <v>86</v>
      </c>
    </row>
    <row r="172" spans="2:65" s="1" customFormat="1">
      <c r="B172" s="33"/>
      <c r="D172" s="151" t="s">
        <v>270</v>
      </c>
      <c r="F172" s="152" t="s">
        <v>1060</v>
      </c>
      <c r="I172" s="149"/>
      <c r="L172" s="33"/>
      <c r="M172" s="150"/>
      <c r="T172" s="54"/>
      <c r="AT172" s="18" t="s">
        <v>270</v>
      </c>
      <c r="AU172" s="18" t="s">
        <v>86</v>
      </c>
    </row>
    <row r="173" spans="2:65" s="1" customFormat="1" ht="16.5" customHeight="1">
      <c r="B173" s="33"/>
      <c r="C173" s="174" t="s">
        <v>457</v>
      </c>
      <c r="D173" s="174" t="s">
        <v>387</v>
      </c>
      <c r="E173" s="175" t="s">
        <v>1061</v>
      </c>
      <c r="F173" s="176" t="s">
        <v>1062</v>
      </c>
      <c r="G173" s="177" t="s">
        <v>333</v>
      </c>
      <c r="H173" s="178">
        <v>1316.4</v>
      </c>
      <c r="I173" s="179"/>
      <c r="J173" s="180">
        <f>ROUND(I173*H173,2)</f>
        <v>0</v>
      </c>
      <c r="K173" s="181"/>
      <c r="L173" s="182"/>
      <c r="M173" s="183" t="s">
        <v>75</v>
      </c>
      <c r="N173" s="184" t="s">
        <v>47</v>
      </c>
      <c r="P173" s="143">
        <f>O173*H173</f>
        <v>0</v>
      </c>
      <c r="Q173" s="143">
        <v>5.0000000000000002E-5</v>
      </c>
      <c r="R173" s="143">
        <f>Q173*H173</f>
        <v>6.5820000000000004E-2</v>
      </c>
      <c r="S173" s="143">
        <v>0</v>
      </c>
      <c r="T173" s="144">
        <f>S173*H173</f>
        <v>0</v>
      </c>
      <c r="AR173" s="145" t="s">
        <v>501</v>
      </c>
      <c r="AT173" s="145" t="s">
        <v>387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393</v>
      </c>
      <c r="BM173" s="145" t="s">
        <v>1063</v>
      </c>
    </row>
    <row r="174" spans="2:65" s="1" customFormat="1">
      <c r="B174" s="33"/>
      <c r="D174" s="147" t="s">
        <v>268</v>
      </c>
      <c r="F174" s="148" t="s">
        <v>1062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>
      <c r="B175" s="33"/>
      <c r="D175" s="147" t="s">
        <v>272</v>
      </c>
      <c r="F175" s="153" t="s">
        <v>1064</v>
      </c>
      <c r="I175" s="149"/>
      <c r="L175" s="33"/>
      <c r="M175" s="150"/>
      <c r="T175" s="54"/>
      <c r="AT175" s="18" t="s">
        <v>272</v>
      </c>
      <c r="AU175" s="18" t="s">
        <v>86</v>
      </c>
    </row>
    <row r="176" spans="2:65" s="12" customFormat="1">
      <c r="B176" s="154"/>
      <c r="D176" s="147" t="s">
        <v>274</v>
      </c>
      <c r="F176" s="156" t="s">
        <v>1065</v>
      </c>
      <c r="H176" s="157">
        <v>1316.4</v>
      </c>
      <c r="I176" s="158"/>
      <c r="L176" s="154"/>
      <c r="M176" s="159"/>
      <c r="T176" s="160"/>
      <c r="AT176" s="155" t="s">
        <v>274</v>
      </c>
      <c r="AU176" s="155" t="s">
        <v>86</v>
      </c>
      <c r="AV176" s="12" t="s">
        <v>86</v>
      </c>
      <c r="AW176" s="12" t="s">
        <v>4</v>
      </c>
      <c r="AX176" s="12" t="s">
        <v>84</v>
      </c>
      <c r="AY176" s="155" t="s">
        <v>259</v>
      </c>
    </row>
    <row r="177" spans="2:65" s="1" customFormat="1" ht="16.5" customHeight="1">
      <c r="B177" s="33"/>
      <c r="C177" s="133" t="s">
        <v>463</v>
      </c>
      <c r="D177" s="133" t="s">
        <v>262</v>
      </c>
      <c r="E177" s="134" t="s">
        <v>1066</v>
      </c>
      <c r="F177" s="135" t="s">
        <v>1067</v>
      </c>
      <c r="G177" s="136" t="s">
        <v>516</v>
      </c>
      <c r="H177" s="137">
        <v>30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86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1068</v>
      </c>
    </row>
    <row r="178" spans="2:65" s="1" customFormat="1">
      <c r="B178" s="33"/>
      <c r="D178" s="147" t="s">
        <v>268</v>
      </c>
      <c r="F178" s="148" t="s">
        <v>1067</v>
      </c>
      <c r="I178" s="149"/>
      <c r="L178" s="33"/>
      <c r="M178" s="150"/>
      <c r="T178" s="54"/>
      <c r="AT178" s="18" t="s">
        <v>268</v>
      </c>
      <c r="AU178" s="18" t="s">
        <v>86</v>
      </c>
    </row>
    <row r="179" spans="2:65" s="11" customFormat="1" ht="22.9" customHeight="1">
      <c r="B179" s="121"/>
      <c r="D179" s="122" t="s">
        <v>76</v>
      </c>
      <c r="E179" s="131" t="s">
        <v>1069</v>
      </c>
      <c r="F179" s="131" t="s">
        <v>1070</v>
      </c>
      <c r="I179" s="124"/>
      <c r="J179" s="132">
        <f>BK179</f>
        <v>0</v>
      </c>
      <c r="L179" s="121"/>
      <c r="M179" s="126"/>
      <c r="P179" s="127">
        <f>SUM(P180:P185)</f>
        <v>0</v>
      </c>
      <c r="R179" s="127">
        <f>SUM(R180:R185)</f>
        <v>1.8216000000000003E-2</v>
      </c>
      <c r="T179" s="128">
        <f>SUM(T180:T185)</f>
        <v>0</v>
      </c>
      <c r="AR179" s="122" t="s">
        <v>86</v>
      </c>
      <c r="AT179" s="129" t="s">
        <v>76</v>
      </c>
      <c r="AU179" s="129" t="s">
        <v>84</v>
      </c>
      <c r="AY179" s="122" t="s">
        <v>259</v>
      </c>
      <c r="BK179" s="130">
        <f>SUM(BK180:BK185)</f>
        <v>0</v>
      </c>
    </row>
    <row r="180" spans="2:65" s="1" customFormat="1" ht="16.5" customHeight="1">
      <c r="B180" s="33"/>
      <c r="C180" s="133" t="s">
        <v>470</v>
      </c>
      <c r="D180" s="133" t="s">
        <v>262</v>
      </c>
      <c r="E180" s="134" t="s">
        <v>1071</v>
      </c>
      <c r="F180" s="135" t="s">
        <v>1072</v>
      </c>
      <c r="G180" s="136" t="s">
        <v>333</v>
      </c>
      <c r="H180" s="137">
        <v>44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393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393</v>
      </c>
      <c r="BM180" s="145" t="s">
        <v>1073</v>
      </c>
    </row>
    <row r="181" spans="2:65" s="1" customFormat="1">
      <c r="B181" s="33"/>
      <c r="D181" s="147" t="s">
        <v>268</v>
      </c>
      <c r="F181" s="148" t="s">
        <v>1072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 ht="16.5" customHeight="1">
      <c r="B182" s="33"/>
      <c r="C182" s="174" t="s">
        <v>476</v>
      </c>
      <c r="D182" s="174" t="s">
        <v>387</v>
      </c>
      <c r="E182" s="175" t="s">
        <v>1074</v>
      </c>
      <c r="F182" s="176" t="s">
        <v>1075</v>
      </c>
      <c r="G182" s="177" t="s">
        <v>333</v>
      </c>
      <c r="H182" s="178">
        <v>50.6</v>
      </c>
      <c r="I182" s="179"/>
      <c r="J182" s="180">
        <f>ROUND(I182*H182,2)</f>
        <v>0</v>
      </c>
      <c r="K182" s="181"/>
      <c r="L182" s="182"/>
      <c r="M182" s="183" t="s">
        <v>75</v>
      </c>
      <c r="N182" s="184" t="s">
        <v>47</v>
      </c>
      <c r="P182" s="143">
        <f>O182*H182</f>
        <v>0</v>
      </c>
      <c r="Q182" s="143">
        <v>3.6000000000000002E-4</v>
      </c>
      <c r="R182" s="143">
        <f>Q182*H182</f>
        <v>1.8216000000000003E-2</v>
      </c>
      <c r="S182" s="143">
        <v>0</v>
      </c>
      <c r="T182" s="144">
        <f>S182*H182</f>
        <v>0</v>
      </c>
      <c r="AR182" s="145" t="s">
        <v>501</v>
      </c>
      <c r="AT182" s="145" t="s">
        <v>387</v>
      </c>
      <c r="AU182" s="145" t="s">
        <v>86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393</v>
      </c>
      <c r="BM182" s="145" t="s">
        <v>1076</v>
      </c>
    </row>
    <row r="183" spans="2:65" s="1" customFormat="1">
      <c r="B183" s="33"/>
      <c r="D183" s="147" t="s">
        <v>268</v>
      </c>
      <c r="F183" s="148" t="s">
        <v>1075</v>
      </c>
      <c r="I183" s="149"/>
      <c r="L183" s="33"/>
      <c r="M183" s="150"/>
      <c r="T183" s="54"/>
      <c r="AT183" s="18" t="s">
        <v>268</v>
      </c>
      <c r="AU183" s="18" t="s">
        <v>86</v>
      </c>
    </row>
    <row r="184" spans="2:65" s="1" customFormat="1">
      <c r="B184" s="33"/>
      <c r="D184" s="147" t="s">
        <v>272</v>
      </c>
      <c r="F184" s="153" t="s">
        <v>1077</v>
      </c>
      <c r="I184" s="149"/>
      <c r="L184" s="33"/>
      <c r="M184" s="150"/>
      <c r="T184" s="54"/>
      <c r="AT184" s="18" t="s">
        <v>272</v>
      </c>
      <c r="AU184" s="18" t="s">
        <v>86</v>
      </c>
    </row>
    <row r="185" spans="2:65" s="12" customFormat="1">
      <c r="B185" s="154"/>
      <c r="D185" s="147" t="s">
        <v>274</v>
      </c>
      <c r="F185" s="156" t="s">
        <v>1078</v>
      </c>
      <c r="H185" s="157">
        <v>50.6</v>
      </c>
      <c r="I185" s="158"/>
      <c r="L185" s="154"/>
      <c r="M185" s="159"/>
      <c r="T185" s="160"/>
      <c r="AT185" s="155" t="s">
        <v>274</v>
      </c>
      <c r="AU185" s="155" t="s">
        <v>86</v>
      </c>
      <c r="AV185" s="12" t="s">
        <v>86</v>
      </c>
      <c r="AW185" s="12" t="s">
        <v>4</v>
      </c>
      <c r="AX185" s="12" t="s">
        <v>84</v>
      </c>
      <c r="AY185" s="155" t="s">
        <v>259</v>
      </c>
    </row>
    <row r="186" spans="2:65" s="11" customFormat="1" ht="25.9" customHeight="1">
      <c r="B186" s="121"/>
      <c r="D186" s="122" t="s">
        <v>76</v>
      </c>
      <c r="E186" s="123" t="s">
        <v>387</v>
      </c>
      <c r="F186" s="123" t="s">
        <v>1079</v>
      </c>
      <c r="I186" s="124"/>
      <c r="J186" s="125">
        <f>BK186</f>
        <v>0</v>
      </c>
      <c r="L186" s="121"/>
      <c r="M186" s="126"/>
      <c r="P186" s="127">
        <f>P187+P313</f>
        <v>0</v>
      </c>
      <c r="R186" s="127">
        <f>R187+R313</f>
        <v>0.4262473</v>
      </c>
      <c r="T186" s="128">
        <f>T187+T313</f>
        <v>0</v>
      </c>
      <c r="AR186" s="122" t="s">
        <v>284</v>
      </c>
      <c r="AT186" s="129" t="s">
        <v>76</v>
      </c>
      <c r="AU186" s="129" t="s">
        <v>77</v>
      </c>
      <c r="AY186" s="122" t="s">
        <v>259</v>
      </c>
      <c r="BK186" s="130">
        <f>BK187+BK313</f>
        <v>0</v>
      </c>
    </row>
    <row r="187" spans="2:65" s="11" customFormat="1" ht="22.9" customHeight="1">
      <c r="B187" s="121"/>
      <c r="D187" s="122" t="s">
        <v>76</v>
      </c>
      <c r="E187" s="131" t="s">
        <v>701</v>
      </c>
      <c r="F187" s="131" t="s">
        <v>702</v>
      </c>
      <c r="I187" s="124"/>
      <c r="J187" s="132">
        <f>BK187</f>
        <v>0</v>
      </c>
      <c r="L187" s="121"/>
      <c r="M187" s="126"/>
      <c r="P187" s="127">
        <f>SUM(P188:P312)</f>
        <v>0</v>
      </c>
      <c r="R187" s="127">
        <f>SUM(R188:R312)</f>
        <v>0.4262473</v>
      </c>
      <c r="T187" s="128">
        <f>SUM(T188:T312)</f>
        <v>0</v>
      </c>
      <c r="AR187" s="122" t="s">
        <v>284</v>
      </c>
      <c r="AT187" s="129" t="s">
        <v>76</v>
      </c>
      <c r="AU187" s="129" t="s">
        <v>84</v>
      </c>
      <c r="AY187" s="122" t="s">
        <v>259</v>
      </c>
      <c r="BK187" s="130">
        <f>SUM(BK188:BK312)</f>
        <v>0</v>
      </c>
    </row>
    <row r="188" spans="2:65" s="1" customFormat="1" ht="16.5" customHeight="1">
      <c r="B188" s="33"/>
      <c r="C188" s="133" t="s">
        <v>483</v>
      </c>
      <c r="D188" s="133" t="s">
        <v>262</v>
      </c>
      <c r="E188" s="134" t="s">
        <v>1080</v>
      </c>
      <c r="F188" s="135" t="s">
        <v>1081</v>
      </c>
      <c r="G188" s="136" t="s">
        <v>516</v>
      </c>
      <c r="H188" s="137">
        <v>1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706</v>
      </c>
      <c r="AT188" s="145" t="s">
        <v>262</v>
      </c>
      <c r="AU188" s="145" t="s">
        <v>86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706</v>
      </c>
      <c r="BM188" s="145" t="s">
        <v>1082</v>
      </c>
    </row>
    <row r="189" spans="2:65" s="1" customFormat="1">
      <c r="B189" s="33"/>
      <c r="D189" s="147" t="s">
        <v>268</v>
      </c>
      <c r="F189" s="148" t="s">
        <v>1083</v>
      </c>
      <c r="I189" s="149"/>
      <c r="L189" s="33"/>
      <c r="M189" s="150"/>
      <c r="T189" s="54"/>
      <c r="AT189" s="18" t="s">
        <v>268</v>
      </c>
      <c r="AU189" s="18" t="s">
        <v>86</v>
      </c>
    </row>
    <row r="190" spans="2:65" s="1" customFormat="1">
      <c r="B190" s="33"/>
      <c r="D190" s="151" t="s">
        <v>270</v>
      </c>
      <c r="F190" s="152" t="s">
        <v>1084</v>
      </c>
      <c r="I190" s="149"/>
      <c r="L190" s="33"/>
      <c r="M190" s="150"/>
      <c r="T190" s="54"/>
      <c r="AT190" s="18" t="s">
        <v>270</v>
      </c>
      <c r="AU190" s="18" t="s">
        <v>86</v>
      </c>
    </row>
    <row r="191" spans="2:65" s="1" customFormat="1" ht="16.5" customHeight="1">
      <c r="B191" s="33"/>
      <c r="C191" s="133" t="s">
        <v>482</v>
      </c>
      <c r="D191" s="133" t="s">
        <v>262</v>
      </c>
      <c r="E191" s="134" t="s">
        <v>1085</v>
      </c>
      <c r="F191" s="135" t="s">
        <v>1086</v>
      </c>
      <c r="G191" s="136" t="s">
        <v>516</v>
      </c>
      <c r="H191" s="137">
        <v>1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1087</v>
      </c>
    </row>
    <row r="192" spans="2:65" s="1" customFormat="1">
      <c r="B192" s="33"/>
      <c r="D192" s="147" t="s">
        <v>268</v>
      </c>
      <c r="F192" s="148" t="s">
        <v>1086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 ht="16.5" customHeight="1">
      <c r="B193" s="33"/>
      <c r="C193" s="133" t="s">
        <v>495</v>
      </c>
      <c r="D193" s="133" t="s">
        <v>262</v>
      </c>
      <c r="E193" s="134" t="s">
        <v>1088</v>
      </c>
      <c r="F193" s="135" t="s">
        <v>1089</v>
      </c>
      <c r="G193" s="136" t="s">
        <v>516</v>
      </c>
      <c r="H193" s="137">
        <v>2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1090</v>
      </c>
    </row>
    <row r="194" spans="2:65" s="1" customFormat="1">
      <c r="B194" s="33"/>
      <c r="D194" s="147" t="s">
        <v>268</v>
      </c>
      <c r="F194" s="148" t="s">
        <v>1089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 ht="16.5" customHeight="1">
      <c r="B195" s="33"/>
      <c r="C195" s="133" t="s">
        <v>501</v>
      </c>
      <c r="D195" s="133" t="s">
        <v>262</v>
      </c>
      <c r="E195" s="134" t="s">
        <v>1091</v>
      </c>
      <c r="F195" s="135" t="s">
        <v>1092</v>
      </c>
      <c r="G195" s="136" t="s">
        <v>516</v>
      </c>
      <c r="H195" s="137">
        <v>1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1093</v>
      </c>
    </row>
    <row r="196" spans="2:65" s="1" customFormat="1">
      <c r="B196" s="33"/>
      <c r="D196" s="147" t="s">
        <v>268</v>
      </c>
      <c r="F196" s="148" t="s">
        <v>1092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 ht="16.5" customHeight="1">
      <c r="B197" s="33"/>
      <c r="C197" s="133" t="s">
        <v>507</v>
      </c>
      <c r="D197" s="133" t="s">
        <v>262</v>
      </c>
      <c r="E197" s="134" t="s">
        <v>1094</v>
      </c>
      <c r="F197" s="135" t="s">
        <v>1095</v>
      </c>
      <c r="G197" s="136" t="s">
        <v>516</v>
      </c>
      <c r="H197" s="137">
        <v>2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86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1096</v>
      </c>
    </row>
    <row r="198" spans="2:65" s="1" customFormat="1">
      <c r="B198" s="33"/>
      <c r="D198" s="147" t="s">
        <v>268</v>
      </c>
      <c r="F198" s="148" t="s">
        <v>1095</v>
      </c>
      <c r="I198" s="149"/>
      <c r="L198" s="33"/>
      <c r="M198" s="150"/>
      <c r="T198" s="54"/>
      <c r="AT198" s="18" t="s">
        <v>268</v>
      </c>
      <c r="AU198" s="18" t="s">
        <v>86</v>
      </c>
    </row>
    <row r="199" spans="2:65" s="1" customFormat="1" ht="16.5" customHeight="1">
      <c r="B199" s="33"/>
      <c r="C199" s="133" t="s">
        <v>513</v>
      </c>
      <c r="D199" s="133" t="s">
        <v>262</v>
      </c>
      <c r="E199" s="134" t="s">
        <v>1097</v>
      </c>
      <c r="F199" s="135" t="s">
        <v>1098</v>
      </c>
      <c r="G199" s="136" t="s">
        <v>516</v>
      </c>
      <c r="H199" s="137">
        <v>1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86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1099</v>
      </c>
    </row>
    <row r="200" spans="2:65" s="1" customFormat="1">
      <c r="B200" s="33"/>
      <c r="D200" s="147" t="s">
        <v>268</v>
      </c>
      <c r="F200" s="148" t="s">
        <v>1098</v>
      </c>
      <c r="I200" s="149"/>
      <c r="L200" s="33"/>
      <c r="M200" s="150"/>
      <c r="T200" s="54"/>
      <c r="AT200" s="18" t="s">
        <v>268</v>
      </c>
      <c r="AU200" s="18" t="s">
        <v>86</v>
      </c>
    </row>
    <row r="201" spans="2:65" s="1" customFormat="1" ht="16.5" customHeight="1">
      <c r="B201" s="33"/>
      <c r="C201" s="133" t="s">
        <v>520</v>
      </c>
      <c r="D201" s="133" t="s">
        <v>262</v>
      </c>
      <c r="E201" s="134" t="s">
        <v>1100</v>
      </c>
      <c r="F201" s="135" t="s">
        <v>1101</v>
      </c>
      <c r="G201" s="136" t="s">
        <v>516</v>
      </c>
      <c r="H201" s="137">
        <v>1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1102</v>
      </c>
    </row>
    <row r="202" spans="2:65" s="1" customFormat="1">
      <c r="B202" s="33"/>
      <c r="D202" s="147" t="s">
        <v>268</v>
      </c>
      <c r="F202" s="148" t="s">
        <v>1103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 ht="16.5" customHeight="1">
      <c r="B203" s="33"/>
      <c r="C203" s="133" t="s">
        <v>526</v>
      </c>
      <c r="D203" s="133" t="s">
        <v>262</v>
      </c>
      <c r="E203" s="134" t="s">
        <v>1104</v>
      </c>
      <c r="F203" s="135" t="s">
        <v>1105</v>
      </c>
      <c r="G203" s="136" t="s">
        <v>516</v>
      </c>
      <c r="H203" s="137">
        <v>8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1106</v>
      </c>
    </row>
    <row r="204" spans="2:65" s="1" customFormat="1">
      <c r="B204" s="33"/>
      <c r="D204" s="147" t="s">
        <v>268</v>
      </c>
      <c r="F204" s="148" t="s">
        <v>1105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 ht="16.5" customHeight="1">
      <c r="B205" s="33"/>
      <c r="C205" s="133" t="s">
        <v>532</v>
      </c>
      <c r="D205" s="133" t="s">
        <v>262</v>
      </c>
      <c r="E205" s="134" t="s">
        <v>1107</v>
      </c>
      <c r="F205" s="135" t="s">
        <v>1108</v>
      </c>
      <c r="G205" s="136" t="s">
        <v>516</v>
      </c>
      <c r="H205" s="137">
        <v>8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1109</v>
      </c>
    </row>
    <row r="206" spans="2:65" s="1" customFormat="1">
      <c r="B206" s="33"/>
      <c r="D206" s="147" t="s">
        <v>268</v>
      </c>
      <c r="F206" s="148" t="s">
        <v>1108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 ht="16.5" customHeight="1">
      <c r="B207" s="33"/>
      <c r="C207" s="133" t="s">
        <v>540</v>
      </c>
      <c r="D207" s="133" t="s">
        <v>262</v>
      </c>
      <c r="E207" s="134" t="s">
        <v>1110</v>
      </c>
      <c r="F207" s="135" t="s">
        <v>1111</v>
      </c>
      <c r="G207" s="136" t="s">
        <v>516</v>
      </c>
      <c r="H207" s="137">
        <v>2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706</v>
      </c>
      <c r="AT207" s="145" t="s">
        <v>262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1112</v>
      </c>
    </row>
    <row r="208" spans="2:65" s="1" customFormat="1">
      <c r="B208" s="33"/>
      <c r="D208" s="147" t="s">
        <v>268</v>
      </c>
      <c r="F208" s="148" t="s">
        <v>1111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 ht="16.5" customHeight="1">
      <c r="B209" s="33"/>
      <c r="C209" s="133" t="s">
        <v>545</v>
      </c>
      <c r="D209" s="133" t="s">
        <v>262</v>
      </c>
      <c r="E209" s="134" t="s">
        <v>1113</v>
      </c>
      <c r="F209" s="135" t="s">
        <v>1114</v>
      </c>
      <c r="G209" s="136" t="s">
        <v>516</v>
      </c>
      <c r="H209" s="137">
        <v>5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706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706</v>
      </c>
      <c r="BM209" s="145" t="s">
        <v>1115</v>
      </c>
    </row>
    <row r="210" spans="2:65" s="1" customFormat="1">
      <c r="B210" s="33"/>
      <c r="D210" s="147" t="s">
        <v>268</v>
      </c>
      <c r="F210" s="148" t="s">
        <v>1114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 ht="16.5" customHeight="1">
      <c r="B211" s="33"/>
      <c r="C211" s="133" t="s">
        <v>555</v>
      </c>
      <c r="D211" s="133" t="s">
        <v>262</v>
      </c>
      <c r="E211" s="134" t="s">
        <v>1116</v>
      </c>
      <c r="F211" s="135" t="s">
        <v>1117</v>
      </c>
      <c r="G211" s="136" t="s">
        <v>516</v>
      </c>
      <c r="H211" s="137">
        <v>7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1118</v>
      </c>
    </row>
    <row r="212" spans="2:65" s="1" customFormat="1">
      <c r="B212" s="33"/>
      <c r="D212" s="147" t="s">
        <v>268</v>
      </c>
      <c r="F212" s="148" t="s">
        <v>1117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 ht="16.5" customHeight="1">
      <c r="B213" s="33"/>
      <c r="C213" s="133" t="s">
        <v>562</v>
      </c>
      <c r="D213" s="133" t="s">
        <v>262</v>
      </c>
      <c r="E213" s="134" t="s">
        <v>1119</v>
      </c>
      <c r="F213" s="135" t="s">
        <v>1120</v>
      </c>
      <c r="G213" s="136" t="s">
        <v>516</v>
      </c>
      <c r="H213" s="137">
        <v>7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706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706</v>
      </c>
      <c r="BM213" s="145" t="s">
        <v>1121</v>
      </c>
    </row>
    <row r="214" spans="2:65" s="1" customFormat="1">
      <c r="B214" s="33"/>
      <c r="D214" s="147" t="s">
        <v>268</v>
      </c>
      <c r="F214" s="148" t="s">
        <v>1120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16.5" customHeight="1">
      <c r="B215" s="33"/>
      <c r="C215" s="133" t="s">
        <v>568</v>
      </c>
      <c r="D215" s="133" t="s">
        <v>262</v>
      </c>
      <c r="E215" s="134" t="s">
        <v>1122</v>
      </c>
      <c r="F215" s="135" t="s">
        <v>1123</v>
      </c>
      <c r="G215" s="136" t="s">
        <v>516</v>
      </c>
      <c r="H215" s="137">
        <v>15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1124</v>
      </c>
    </row>
    <row r="216" spans="2:65" s="1" customFormat="1">
      <c r="B216" s="33"/>
      <c r="D216" s="147" t="s">
        <v>268</v>
      </c>
      <c r="F216" s="148" t="s">
        <v>1123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 ht="16.5" customHeight="1">
      <c r="B217" s="33"/>
      <c r="C217" s="133" t="s">
        <v>573</v>
      </c>
      <c r="D217" s="133" t="s">
        <v>262</v>
      </c>
      <c r="E217" s="134" t="s">
        <v>1125</v>
      </c>
      <c r="F217" s="135" t="s">
        <v>1126</v>
      </c>
      <c r="G217" s="136" t="s">
        <v>516</v>
      </c>
      <c r="H217" s="137">
        <v>15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706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706</v>
      </c>
      <c r="BM217" s="145" t="s">
        <v>1127</v>
      </c>
    </row>
    <row r="218" spans="2:65" s="1" customFormat="1">
      <c r="B218" s="33"/>
      <c r="D218" s="147" t="s">
        <v>268</v>
      </c>
      <c r="F218" s="148" t="s">
        <v>1126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 ht="16.5" customHeight="1">
      <c r="B219" s="33"/>
      <c r="C219" s="133" t="s">
        <v>581</v>
      </c>
      <c r="D219" s="133" t="s">
        <v>262</v>
      </c>
      <c r="E219" s="134" t="s">
        <v>1128</v>
      </c>
      <c r="F219" s="135" t="s">
        <v>1129</v>
      </c>
      <c r="G219" s="136" t="s">
        <v>516</v>
      </c>
      <c r="H219" s="137">
        <v>15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706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706</v>
      </c>
      <c r="BM219" s="145" t="s">
        <v>1130</v>
      </c>
    </row>
    <row r="220" spans="2:65" s="1" customFormat="1">
      <c r="B220" s="33"/>
      <c r="D220" s="147" t="s">
        <v>268</v>
      </c>
      <c r="F220" s="148" t="s">
        <v>1129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 ht="16.5" customHeight="1">
      <c r="B221" s="33"/>
      <c r="C221" s="133" t="s">
        <v>589</v>
      </c>
      <c r="D221" s="133" t="s">
        <v>262</v>
      </c>
      <c r="E221" s="134" t="s">
        <v>1131</v>
      </c>
      <c r="F221" s="135" t="s">
        <v>1132</v>
      </c>
      <c r="G221" s="136" t="s">
        <v>516</v>
      </c>
      <c r="H221" s="137">
        <v>15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706</v>
      </c>
      <c r="AT221" s="145" t="s">
        <v>262</v>
      </c>
      <c r="AU221" s="145" t="s">
        <v>86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1133</v>
      </c>
    </row>
    <row r="222" spans="2:65" s="1" customFormat="1">
      <c r="B222" s="33"/>
      <c r="D222" s="147" t="s">
        <v>268</v>
      </c>
      <c r="F222" s="148" t="s">
        <v>1132</v>
      </c>
      <c r="I222" s="149"/>
      <c r="L222" s="33"/>
      <c r="M222" s="150"/>
      <c r="T222" s="54"/>
      <c r="AT222" s="18" t="s">
        <v>268</v>
      </c>
      <c r="AU222" s="18" t="s">
        <v>86</v>
      </c>
    </row>
    <row r="223" spans="2:65" s="1" customFormat="1" ht="16.5" customHeight="1">
      <c r="B223" s="33"/>
      <c r="C223" s="133" t="s">
        <v>595</v>
      </c>
      <c r="D223" s="133" t="s">
        <v>262</v>
      </c>
      <c r="E223" s="134" t="s">
        <v>1134</v>
      </c>
      <c r="F223" s="135" t="s">
        <v>1135</v>
      </c>
      <c r="G223" s="136" t="s">
        <v>516</v>
      </c>
      <c r="H223" s="137">
        <v>15</v>
      </c>
      <c r="I223" s="138"/>
      <c r="J223" s="139">
        <f>ROUND(I223*H223,2)</f>
        <v>0</v>
      </c>
      <c r="K223" s="140"/>
      <c r="L223" s="33"/>
      <c r="M223" s="141" t="s">
        <v>75</v>
      </c>
      <c r="N223" s="142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706</v>
      </c>
      <c r="AT223" s="145" t="s">
        <v>262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706</v>
      </c>
      <c r="BM223" s="145" t="s">
        <v>1136</v>
      </c>
    </row>
    <row r="224" spans="2:65" s="1" customFormat="1">
      <c r="B224" s="33"/>
      <c r="D224" s="147" t="s">
        <v>268</v>
      </c>
      <c r="F224" s="148" t="s">
        <v>1135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" customFormat="1" ht="16.5" customHeight="1">
      <c r="B225" s="33"/>
      <c r="C225" s="133" t="s">
        <v>603</v>
      </c>
      <c r="D225" s="133" t="s">
        <v>262</v>
      </c>
      <c r="E225" s="134" t="s">
        <v>1137</v>
      </c>
      <c r="F225" s="135" t="s">
        <v>1138</v>
      </c>
      <c r="G225" s="136" t="s">
        <v>516</v>
      </c>
      <c r="H225" s="137">
        <v>15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706</v>
      </c>
      <c r="AT225" s="145" t="s">
        <v>262</v>
      </c>
      <c r="AU225" s="145" t="s">
        <v>86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706</v>
      </c>
      <c r="BM225" s="145" t="s">
        <v>1139</v>
      </c>
    </row>
    <row r="226" spans="2:65" s="1" customFormat="1">
      <c r="B226" s="33"/>
      <c r="D226" s="147" t="s">
        <v>268</v>
      </c>
      <c r="F226" s="148" t="s">
        <v>1138</v>
      </c>
      <c r="I226" s="149"/>
      <c r="L226" s="33"/>
      <c r="M226" s="150"/>
      <c r="T226" s="54"/>
      <c r="AT226" s="18" t="s">
        <v>268</v>
      </c>
      <c r="AU226" s="18" t="s">
        <v>86</v>
      </c>
    </row>
    <row r="227" spans="2:65" s="1" customFormat="1" ht="16.5" customHeight="1">
      <c r="B227" s="33"/>
      <c r="C227" s="133" t="s">
        <v>610</v>
      </c>
      <c r="D227" s="133" t="s">
        <v>262</v>
      </c>
      <c r="E227" s="134" t="s">
        <v>1140</v>
      </c>
      <c r="F227" s="135" t="s">
        <v>1141</v>
      </c>
      <c r="G227" s="136" t="s">
        <v>516</v>
      </c>
      <c r="H227" s="137">
        <v>1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706</v>
      </c>
      <c r="AT227" s="145" t="s">
        <v>262</v>
      </c>
      <c r="AU227" s="145" t="s">
        <v>86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706</v>
      </c>
      <c r="BM227" s="145" t="s">
        <v>1142</v>
      </c>
    </row>
    <row r="228" spans="2:65" s="1" customFormat="1">
      <c r="B228" s="33"/>
      <c r="D228" s="147" t="s">
        <v>268</v>
      </c>
      <c r="F228" s="148" t="s">
        <v>1141</v>
      </c>
      <c r="I228" s="149"/>
      <c r="L228" s="33"/>
      <c r="M228" s="150"/>
      <c r="T228" s="54"/>
      <c r="AT228" s="18" t="s">
        <v>268</v>
      </c>
      <c r="AU228" s="18" t="s">
        <v>86</v>
      </c>
    </row>
    <row r="229" spans="2:65" s="1" customFormat="1" ht="16.5" customHeight="1">
      <c r="B229" s="33"/>
      <c r="C229" s="174" t="s">
        <v>619</v>
      </c>
      <c r="D229" s="174" t="s">
        <v>387</v>
      </c>
      <c r="E229" s="175" t="s">
        <v>1143</v>
      </c>
      <c r="F229" s="176" t="s">
        <v>1144</v>
      </c>
      <c r="G229" s="177" t="s">
        <v>390</v>
      </c>
      <c r="H229" s="178">
        <v>1</v>
      </c>
      <c r="I229" s="179"/>
      <c r="J229" s="180">
        <f>ROUND(I229*H229,2)</f>
        <v>0</v>
      </c>
      <c r="K229" s="181"/>
      <c r="L229" s="182"/>
      <c r="M229" s="183" t="s">
        <v>75</v>
      </c>
      <c r="N229" s="184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705</v>
      </c>
      <c r="AT229" s="145" t="s">
        <v>387</v>
      </c>
      <c r="AU229" s="145" t="s">
        <v>86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706</v>
      </c>
      <c r="BM229" s="145" t="s">
        <v>1145</v>
      </c>
    </row>
    <row r="230" spans="2:65" s="1" customFormat="1">
      <c r="B230" s="33"/>
      <c r="D230" s="147" t="s">
        <v>268</v>
      </c>
      <c r="F230" s="148" t="s">
        <v>1144</v>
      </c>
      <c r="I230" s="149"/>
      <c r="L230" s="33"/>
      <c r="M230" s="150"/>
      <c r="T230" s="54"/>
      <c r="AT230" s="18" t="s">
        <v>268</v>
      </c>
      <c r="AU230" s="18" t="s">
        <v>86</v>
      </c>
    </row>
    <row r="231" spans="2:65" s="1" customFormat="1" ht="16.5" customHeight="1">
      <c r="B231" s="33"/>
      <c r="C231" s="133" t="s">
        <v>625</v>
      </c>
      <c r="D231" s="133" t="s">
        <v>262</v>
      </c>
      <c r="E231" s="134" t="s">
        <v>1146</v>
      </c>
      <c r="F231" s="135" t="s">
        <v>1147</v>
      </c>
      <c r="G231" s="136" t="s">
        <v>390</v>
      </c>
      <c r="H231" s="137">
        <v>1</v>
      </c>
      <c r="I231" s="138"/>
      <c r="J231" s="139">
        <f>ROUND(I231*H231,2)</f>
        <v>0</v>
      </c>
      <c r="K231" s="140"/>
      <c r="L231" s="33"/>
      <c r="M231" s="141" t="s">
        <v>75</v>
      </c>
      <c r="N231" s="142" t="s">
        <v>47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706</v>
      </c>
      <c r="AT231" s="145" t="s">
        <v>262</v>
      </c>
      <c r="AU231" s="145" t="s">
        <v>86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706</v>
      </c>
      <c r="BM231" s="145" t="s">
        <v>1148</v>
      </c>
    </row>
    <row r="232" spans="2:65" s="1" customFormat="1">
      <c r="B232" s="33"/>
      <c r="D232" s="147" t="s">
        <v>268</v>
      </c>
      <c r="F232" s="148" t="s">
        <v>1147</v>
      </c>
      <c r="I232" s="149"/>
      <c r="L232" s="33"/>
      <c r="M232" s="150"/>
      <c r="T232" s="54"/>
      <c r="AT232" s="18" t="s">
        <v>268</v>
      </c>
      <c r="AU232" s="18" t="s">
        <v>86</v>
      </c>
    </row>
    <row r="233" spans="2:65" s="1" customFormat="1" ht="21.75" customHeight="1">
      <c r="B233" s="33"/>
      <c r="C233" s="174" t="s">
        <v>632</v>
      </c>
      <c r="D233" s="174" t="s">
        <v>387</v>
      </c>
      <c r="E233" s="175" t="s">
        <v>1149</v>
      </c>
      <c r="F233" s="176" t="s">
        <v>1150</v>
      </c>
      <c r="G233" s="177" t="s">
        <v>516</v>
      </c>
      <c r="H233" s="178">
        <v>1</v>
      </c>
      <c r="I233" s="179"/>
      <c r="J233" s="180">
        <f>ROUND(I233*H233,2)</f>
        <v>0</v>
      </c>
      <c r="K233" s="181"/>
      <c r="L233" s="182"/>
      <c r="M233" s="183" t="s">
        <v>75</v>
      </c>
      <c r="N233" s="184" t="s">
        <v>47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330</v>
      </c>
      <c r="AT233" s="145" t="s">
        <v>387</v>
      </c>
      <c r="AU233" s="145" t="s">
        <v>86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266</v>
      </c>
      <c r="BM233" s="145" t="s">
        <v>1151</v>
      </c>
    </row>
    <row r="234" spans="2:65" s="1" customFormat="1">
      <c r="B234" s="33"/>
      <c r="D234" s="147" t="s">
        <v>268</v>
      </c>
      <c r="F234" s="148" t="s">
        <v>1150</v>
      </c>
      <c r="I234" s="149"/>
      <c r="L234" s="33"/>
      <c r="M234" s="150"/>
      <c r="T234" s="54"/>
      <c r="AT234" s="18" t="s">
        <v>268</v>
      </c>
      <c r="AU234" s="18" t="s">
        <v>86</v>
      </c>
    </row>
    <row r="235" spans="2:65" s="1" customFormat="1" ht="16.5" customHeight="1">
      <c r="B235" s="33"/>
      <c r="C235" s="133" t="s">
        <v>638</v>
      </c>
      <c r="D235" s="133" t="s">
        <v>262</v>
      </c>
      <c r="E235" s="134" t="s">
        <v>1152</v>
      </c>
      <c r="F235" s="135" t="s">
        <v>1153</v>
      </c>
      <c r="G235" s="136" t="s">
        <v>516</v>
      </c>
      <c r="H235" s="137">
        <v>1</v>
      </c>
      <c r="I235" s="138"/>
      <c r="J235" s="139">
        <f>ROUND(I235*H235,2)</f>
        <v>0</v>
      </c>
      <c r="K235" s="140"/>
      <c r="L235" s="33"/>
      <c r="M235" s="141" t="s">
        <v>75</v>
      </c>
      <c r="N235" s="142" t="s">
        <v>47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266</v>
      </c>
      <c r="AT235" s="145" t="s">
        <v>262</v>
      </c>
      <c r="AU235" s="145" t="s">
        <v>86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266</v>
      </c>
      <c r="BM235" s="145" t="s">
        <v>1154</v>
      </c>
    </row>
    <row r="236" spans="2:65" s="1" customFormat="1">
      <c r="B236" s="33"/>
      <c r="D236" s="147" t="s">
        <v>268</v>
      </c>
      <c r="F236" s="148" t="s">
        <v>1153</v>
      </c>
      <c r="I236" s="149"/>
      <c r="L236" s="33"/>
      <c r="M236" s="150"/>
      <c r="T236" s="54"/>
      <c r="AT236" s="18" t="s">
        <v>268</v>
      </c>
      <c r="AU236" s="18" t="s">
        <v>86</v>
      </c>
    </row>
    <row r="237" spans="2:65" s="1" customFormat="1" ht="16.5" customHeight="1">
      <c r="B237" s="33"/>
      <c r="C237" s="133" t="s">
        <v>645</v>
      </c>
      <c r="D237" s="133" t="s">
        <v>262</v>
      </c>
      <c r="E237" s="134" t="s">
        <v>1155</v>
      </c>
      <c r="F237" s="135" t="s">
        <v>1156</v>
      </c>
      <c r="G237" s="136" t="s">
        <v>516</v>
      </c>
      <c r="H237" s="137">
        <v>64</v>
      </c>
      <c r="I237" s="138"/>
      <c r="J237" s="139">
        <f>ROUND(I237*H237,2)</f>
        <v>0</v>
      </c>
      <c r="K237" s="140"/>
      <c r="L237" s="33"/>
      <c r="M237" s="141" t="s">
        <v>75</v>
      </c>
      <c r="N237" s="142" t="s">
        <v>47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706</v>
      </c>
      <c r="AT237" s="145" t="s">
        <v>262</v>
      </c>
      <c r="AU237" s="145" t="s">
        <v>86</v>
      </c>
      <c r="AY237" s="18" t="s">
        <v>259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8" t="s">
        <v>84</v>
      </c>
      <c r="BK237" s="146">
        <f>ROUND(I237*H237,2)</f>
        <v>0</v>
      </c>
      <c r="BL237" s="18" t="s">
        <v>706</v>
      </c>
      <c r="BM237" s="145" t="s">
        <v>1157</v>
      </c>
    </row>
    <row r="238" spans="2:65" s="1" customFormat="1">
      <c r="B238" s="33"/>
      <c r="D238" s="147" t="s">
        <v>268</v>
      </c>
      <c r="F238" s="148" t="s">
        <v>1156</v>
      </c>
      <c r="I238" s="149"/>
      <c r="L238" s="33"/>
      <c r="M238" s="150"/>
      <c r="T238" s="54"/>
      <c r="AT238" s="18" t="s">
        <v>268</v>
      </c>
      <c r="AU238" s="18" t="s">
        <v>86</v>
      </c>
    </row>
    <row r="239" spans="2:65" s="1" customFormat="1" ht="16.5" customHeight="1">
      <c r="B239" s="33"/>
      <c r="C239" s="133" t="s">
        <v>654</v>
      </c>
      <c r="D239" s="133" t="s">
        <v>262</v>
      </c>
      <c r="E239" s="134" t="s">
        <v>1158</v>
      </c>
      <c r="F239" s="135" t="s">
        <v>1159</v>
      </c>
      <c r="G239" s="136" t="s">
        <v>516</v>
      </c>
      <c r="H239" s="137">
        <v>64</v>
      </c>
      <c r="I239" s="138"/>
      <c r="J239" s="139">
        <f>ROUND(I239*H239,2)</f>
        <v>0</v>
      </c>
      <c r="K239" s="140"/>
      <c r="L239" s="33"/>
      <c r="M239" s="141" t="s">
        <v>75</v>
      </c>
      <c r="N239" s="142" t="s">
        <v>47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706</v>
      </c>
      <c r="AT239" s="145" t="s">
        <v>262</v>
      </c>
      <c r="AU239" s="145" t="s">
        <v>86</v>
      </c>
      <c r="AY239" s="18" t="s">
        <v>259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8" t="s">
        <v>84</v>
      </c>
      <c r="BK239" s="146">
        <f>ROUND(I239*H239,2)</f>
        <v>0</v>
      </c>
      <c r="BL239" s="18" t="s">
        <v>706</v>
      </c>
      <c r="BM239" s="145" t="s">
        <v>1160</v>
      </c>
    </row>
    <row r="240" spans="2:65" s="1" customFormat="1">
      <c r="B240" s="33"/>
      <c r="D240" s="147" t="s">
        <v>268</v>
      </c>
      <c r="F240" s="148" t="s">
        <v>1159</v>
      </c>
      <c r="I240" s="149"/>
      <c r="L240" s="33"/>
      <c r="M240" s="150"/>
      <c r="T240" s="54"/>
      <c r="AT240" s="18" t="s">
        <v>268</v>
      </c>
      <c r="AU240" s="18" t="s">
        <v>86</v>
      </c>
    </row>
    <row r="241" spans="2:65" s="1" customFormat="1" ht="16.5" customHeight="1">
      <c r="B241" s="33"/>
      <c r="C241" s="133" t="s">
        <v>872</v>
      </c>
      <c r="D241" s="133" t="s">
        <v>262</v>
      </c>
      <c r="E241" s="134" t="s">
        <v>1161</v>
      </c>
      <c r="F241" s="135" t="s">
        <v>1162</v>
      </c>
      <c r="G241" s="136" t="s">
        <v>516</v>
      </c>
      <c r="H241" s="137">
        <v>13</v>
      </c>
      <c r="I241" s="138"/>
      <c r="J241" s="139">
        <f>ROUND(I241*H241,2)</f>
        <v>0</v>
      </c>
      <c r="K241" s="140"/>
      <c r="L241" s="33"/>
      <c r="M241" s="141" t="s">
        <v>75</v>
      </c>
      <c r="N241" s="142" t="s">
        <v>47</v>
      </c>
      <c r="P241" s="143">
        <f>O241*H241</f>
        <v>0</v>
      </c>
      <c r="Q241" s="143">
        <v>0</v>
      </c>
      <c r="R241" s="143">
        <f>Q241*H241</f>
        <v>0</v>
      </c>
      <c r="S241" s="143">
        <v>0</v>
      </c>
      <c r="T241" s="144">
        <f>S241*H241</f>
        <v>0</v>
      </c>
      <c r="AR241" s="145" t="s">
        <v>706</v>
      </c>
      <c r="AT241" s="145" t="s">
        <v>262</v>
      </c>
      <c r="AU241" s="145" t="s">
        <v>86</v>
      </c>
      <c r="AY241" s="18" t="s">
        <v>259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8" t="s">
        <v>84</v>
      </c>
      <c r="BK241" s="146">
        <f>ROUND(I241*H241,2)</f>
        <v>0</v>
      </c>
      <c r="BL241" s="18" t="s">
        <v>706</v>
      </c>
      <c r="BM241" s="145" t="s">
        <v>1163</v>
      </c>
    </row>
    <row r="242" spans="2:65" s="1" customFormat="1">
      <c r="B242" s="33"/>
      <c r="D242" s="147" t="s">
        <v>268</v>
      </c>
      <c r="F242" s="148" t="s">
        <v>1162</v>
      </c>
      <c r="I242" s="149"/>
      <c r="L242" s="33"/>
      <c r="M242" s="150"/>
      <c r="T242" s="54"/>
      <c r="AT242" s="18" t="s">
        <v>268</v>
      </c>
      <c r="AU242" s="18" t="s">
        <v>86</v>
      </c>
    </row>
    <row r="243" spans="2:65" s="1" customFormat="1" ht="16.5" customHeight="1">
      <c r="B243" s="33"/>
      <c r="C243" s="133" t="s">
        <v>876</v>
      </c>
      <c r="D243" s="133" t="s">
        <v>262</v>
      </c>
      <c r="E243" s="134" t="s">
        <v>1164</v>
      </c>
      <c r="F243" s="135" t="s">
        <v>1165</v>
      </c>
      <c r="G243" s="136" t="s">
        <v>516</v>
      </c>
      <c r="H243" s="137">
        <v>12</v>
      </c>
      <c r="I243" s="138"/>
      <c r="J243" s="139">
        <f>ROUND(I243*H243,2)</f>
        <v>0</v>
      </c>
      <c r="K243" s="140"/>
      <c r="L243" s="33"/>
      <c r="M243" s="141" t="s">
        <v>75</v>
      </c>
      <c r="N243" s="142" t="s">
        <v>47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706</v>
      </c>
      <c r="AT243" s="145" t="s">
        <v>262</v>
      </c>
      <c r="AU243" s="145" t="s">
        <v>86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706</v>
      </c>
      <c r="BM243" s="145" t="s">
        <v>1166</v>
      </c>
    </row>
    <row r="244" spans="2:65" s="1" customFormat="1">
      <c r="B244" s="33"/>
      <c r="D244" s="147" t="s">
        <v>268</v>
      </c>
      <c r="F244" s="148" t="s">
        <v>1165</v>
      </c>
      <c r="I244" s="149"/>
      <c r="L244" s="33"/>
      <c r="M244" s="150"/>
      <c r="T244" s="54"/>
      <c r="AT244" s="18" t="s">
        <v>268</v>
      </c>
      <c r="AU244" s="18" t="s">
        <v>86</v>
      </c>
    </row>
    <row r="245" spans="2:65" s="1" customFormat="1" ht="21.75" customHeight="1">
      <c r="B245" s="33"/>
      <c r="C245" s="133" t="s">
        <v>880</v>
      </c>
      <c r="D245" s="133" t="s">
        <v>262</v>
      </c>
      <c r="E245" s="134" t="s">
        <v>1167</v>
      </c>
      <c r="F245" s="135" t="s">
        <v>1168</v>
      </c>
      <c r="G245" s="136" t="s">
        <v>333</v>
      </c>
      <c r="H245" s="137">
        <v>255.7</v>
      </c>
      <c r="I245" s="138"/>
      <c r="J245" s="139">
        <f>ROUND(I245*H245,2)</f>
        <v>0</v>
      </c>
      <c r="K245" s="140"/>
      <c r="L245" s="33"/>
      <c r="M245" s="141" t="s">
        <v>75</v>
      </c>
      <c r="N245" s="142" t="s">
        <v>47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706</v>
      </c>
      <c r="AT245" s="145" t="s">
        <v>262</v>
      </c>
      <c r="AU245" s="145" t="s">
        <v>86</v>
      </c>
      <c r="AY245" s="18" t="s">
        <v>259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8" t="s">
        <v>84</v>
      </c>
      <c r="BK245" s="146">
        <f>ROUND(I245*H245,2)</f>
        <v>0</v>
      </c>
      <c r="BL245" s="18" t="s">
        <v>706</v>
      </c>
      <c r="BM245" s="145" t="s">
        <v>1169</v>
      </c>
    </row>
    <row r="246" spans="2:65" s="1" customFormat="1">
      <c r="B246" s="33"/>
      <c r="D246" s="147" t="s">
        <v>268</v>
      </c>
      <c r="F246" s="148" t="s">
        <v>1170</v>
      </c>
      <c r="I246" s="149"/>
      <c r="L246" s="33"/>
      <c r="M246" s="150"/>
      <c r="T246" s="54"/>
      <c r="AT246" s="18" t="s">
        <v>268</v>
      </c>
      <c r="AU246" s="18" t="s">
        <v>86</v>
      </c>
    </row>
    <row r="247" spans="2:65" s="1" customFormat="1">
      <c r="B247" s="33"/>
      <c r="D247" s="151" t="s">
        <v>270</v>
      </c>
      <c r="F247" s="152" t="s">
        <v>1171</v>
      </c>
      <c r="I247" s="149"/>
      <c r="L247" s="33"/>
      <c r="M247" s="150"/>
      <c r="T247" s="54"/>
      <c r="AT247" s="18" t="s">
        <v>270</v>
      </c>
      <c r="AU247" s="18" t="s">
        <v>86</v>
      </c>
    </row>
    <row r="248" spans="2:65" s="1" customFormat="1" ht="16.5" customHeight="1">
      <c r="B248" s="33"/>
      <c r="C248" s="174" t="s">
        <v>884</v>
      </c>
      <c r="D248" s="174" t="s">
        <v>387</v>
      </c>
      <c r="E248" s="175" t="s">
        <v>1172</v>
      </c>
      <c r="F248" s="176" t="s">
        <v>1173</v>
      </c>
      <c r="G248" s="177" t="s">
        <v>390</v>
      </c>
      <c r="H248" s="178">
        <v>255.7</v>
      </c>
      <c r="I248" s="179"/>
      <c r="J248" s="180">
        <f>ROUND(I248*H248,2)</f>
        <v>0</v>
      </c>
      <c r="K248" s="181"/>
      <c r="L248" s="182"/>
      <c r="M248" s="183" t="s">
        <v>75</v>
      </c>
      <c r="N248" s="184" t="s">
        <v>47</v>
      </c>
      <c r="P248" s="143">
        <f>O248*H248</f>
        <v>0</v>
      </c>
      <c r="Q248" s="143">
        <v>1E-3</v>
      </c>
      <c r="R248" s="143">
        <f>Q248*H248</f>
        <v>0.25569999999999998</v>
      </c>
      <c r="S248" s="143">
        <v>0</v>
      </c>
      <c r="T248" s="144">
        <f>S248*H248</f>
        <v>0</v>
      </c>
      <c r="AR248" s="145" t="s">
        <v>1174</v>
      </c>
      <c r="AT248" s="145" t="s">
        <v>387</v>
      </c>
      <c r="AU248" s="145" t="s">
        <v>86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1174</v>
      </c>
      <c r="BM248" s="145" t="s">
        <v>1175</v>
      </c>
    </row>
    <row r="249" spans="2:65" s="1" customFormat="1">
      <c r="B249" s="33"/>
      <c r="D249" s="147" t="s">
        <v>268</v>
      </c>
      <c r="F249" s="148" t="s">
        <v>1173</v>
      </c>
      <c r="I249" s="149"/>
      <c r="L249" s="33"/>
      <c r="M249" s="150"/>
      <c r="T249" s="54"/>
      <c r="AT249" s="18" t="s">
        <v>268</v>
      </c>
      <c r="AU249" s="18" t="s">
        <v>86</v>
      </c>
    </row>
    <row r="250" spans="2:65" s="1" customFormat="1" ht="16.5" customHeight="1">
      <c r="B250" s="33"/>
      <c r="C250" s="133" t="s">
        <v>888</v>
      </c>
      <c r="D250" s="133" t="s">
        <v>262</v>
      </c>
      <c r="E250" s="134" t="s">
        <v>1176</v>
      </c>
      <c r="F250" s="135" t="s">
        <v>1177</v>
      </c>
      <c r="G250" s="136" t="s">
        <v>333</v>
      </c>
      <c r="H250" s="137">
        <v>216</v>
      </c>
      <c r="I250" s="138"/>
      <c r="J250" s="139">
        <f>ROUND(I250*H250,2)</f>
        <v>0</v>
      </c>
      <c r="K250" s="140"/>
      <c r="L250" s="33"/>
      <c r="M250" s="141" t="s">
        <v>75</v>
      </c>
      <c r="N250" s="142" t="s">
        <v>47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706</v>
      </c>
      <c r="AT250" s="145" t="s">
        <v>262</v>
      </c>
      <c r="AU250" s="145" t="s">
        <v>86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706</v>
      </c>
      <c r="BM250" s="145" t="s">
        <v>1178</v>
      </c>
    </row>
    <row r="251" spans="2:65" s="1" customFormat="1">
      <c r="B251" s="33"/>
      <c r="D251" s="147" t="s">
        <v>268</v>
      </c>
      <c r="F251" s="148" t="s">
        <v>1179</v>
      </c>
      <c r="I251" s="149"/>
      <c r="L251" s="33"/>
      <c r="M251" s="150"/>
      <c r="T251" s="54"/>
      <c r="AT251" s="18" t="s">
        <v>268</v>
      </c>
      <c r="AU251" s="18" t="s">
        <v>86</v>
      </c>
    </row>
    <row r="252" spans="2:65" s="1" customFormat="1">
      <c r="B252" s="33"/>
      <c r="D252" s="151" t="s">
        <v>270</v>
      </c>
      <c r="F252" s="152" t="s">
        <v>1180</v>
      </c>
      <c r="I252" s="149"/>
      <c r="L252" s="33"/>
      <c r="M252" s="150"/>
      <c r="T252" s="54"/>
      <c r="AT252" s="18" t="s">
        <v>270</v>
      </c>
      <c r="AU252" s="18" t="s">
        <v>86</v>
      </c>
    </row>
    <row r="253" spans="2:65" s="1" customFormat="1" ht="16.5" customHeight="1">
      <c r="B253" s="33"/>
      <c r="C253" s="174" t="s">
        <v>892</v>
      </c>
      <c r="D253" s="174" t="s">
        <v>387</v>
      </c>
      <c r="E253" s="175" t="s">
        <v>1181</v>
      </c>
      <c r="F253" s="176" t="s">
        <v>1182</v>
      </c>
      <c r="G253" s="177" t="s">
        <v>333</v>
      </c>
      <c r="H253" s="178">
        <v>226.8</v>
      </c>
      <c r="I253" s="179"/>
      <c r="J253" s="180">
        <f>ROUND(I253*H253,2)</f>
        <v>0</v>
      </c>
      <c r="K253" s="181"/>
      <c r="L253" s="182"/>
      <c r="M253" s="183" t="s">
        <v>75</v>
      </c>
      <c r="N253" s="184" t="s">
        <v>47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1174</v>
      </c>
      <c r="AT253" s="145" t="s">
        <v>387</v>
      </c>
      <c r="AU253" s="145" t="s">
        <v>86</v>
      </c>
      <c r="AY253" s="18" t="s">
        <v>259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8" t="s">
        <v>84</v>
      </c>
      <c r="BK253" s="146">
        <f>ROUND(I253*H253,2)</f>
        <v>0</v>
      </c>
      <c r="BL253" s="18" t="s">
        <v>1174</v>
      </c>
      <c r="BM253" s="145" t="s">
        <v>1183</v>
      </c>
    </row>
    <row r="254" spans="2:65" s="1" customFormat="1">
      <c r="B254" s="33"/>
      <c r="D254" s="147" t="s">
        <v>268</v>
      </c>
      <c r="F254" s="148" t="s">
        <v>1182</v>
      </c>
      <c r="I254" s="149"/>
      <c r="L254" s="33"/>
      <c r="M254" s="150"/>
      <c r="T254" s="54"/>
      <c r="AT254" s="18" t="s">
        <v>268</v>
      </c>
      <c r="AU254" s="18" t="s">
        <v>86</v>
      </c>
    </row>
    <row r="255" spans="2:65" s="12" customFormat="1">
      <c r="B255" s="154"/>
      <c r="D255" s="147" t="s">
        <v>274</v>
      </c>
      <c r="F255" s="156" t="s">
        <v>1184</v>
      </c>
      <c r="H255" s="157">
        <v>226.8</v>
      </c>
      <c r="I255" s="158"/>
      <c r="L255" s="154"/>
      <c r="M255" s="159"/>
      <c r="T255" s="160"/>
      <c r="AT255" s="155" t="s">
        <v>274</v>
      </c>
      <c r="AU255" s="155" t="s">
        <v>86</v>
      </c>
      <c r="AV255" s="12" t="s">
        <v>86</v>
      </c>
      <c r="AW255" s="12" t="s">
        <v>4</v>
      </c>
      <c r="AX255" s="12" t="s">
        <v>84</v>
      </c>
      <c r="AY255" s="155" t="s">
        <v>259</v>
      </c>
    </row>
    <row r="256" spans="2:65" s="1" customFormat="1" ht="16.5" customHeight="1">
      <c r="B256" s="33"/>
      <c r="C256" s="133" t="s">
        <v>897</v>
      </c>
      <c r="D256" s="133" t="s">
        <v>262</v>
      </c>
      <c r="E256" s="134" t="s">
        <v>1185</v>
      </c>
      <c r="F256" s="135" t="s">
        <v>1186</v>
      </c>
      <c r="G256" s="136" t="s">
        <v>333</v>
      </c>
      <c r="H256" s="137">
        <v>235.4</v>
      </c>
      <c r="I256" s="138"/>
      <c r="J256" s="139">
        <f>ROUND(I256*H256,2)</f>
        <v>0</v>
      </c>
      <c r="K256" s="140"/>
      <c r="L256" s="33"/>
      <c r="M256" s="141" t="s">
        <v>75</v>
      </c>
      <c r="N256" s="142" t="s">
        <v>47</v>
      </c>
      <c r="P256" s="143">
        <f>O256*H256</f>
        <v>0</v>
      </c>
      <c r="Q256" s="143">
        <v>0</v>
      </c>
      <c r="R256" s="143">
        <f>Q256*H256</f>
        <v>0</v>
      </c>
      <c r="S256" s="143">
        <v>0</v>
      </c>
      <c r="T256" s="144">
        <f>S256*H256</f>
        <v>0</v>
      </c>
      <c r="AR256" s="145" t="s">
        <v>706</v>
      </c>
      <c r="AT256" s="145" t="s">
        <v>262</v>
      </c>
      <c r="AU256" s="145" t="s">
        <v>86</v>
      </c>
      <c r="AY256" s="18" t="s">
        <v>259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8" t="s">
        <v>84</v>
      </c>
      <c r="BK256" s="146">
        <f>ROUND(I256*H256,2)</f>
        <v>0</v>
      </c>
      <c r="BL256" s="18" t="s">
        <v>706</v>
      </c>
      <c r="BM256" s="145" t="s">
        <v>1187</v>
      </c>
    </row>
    <row r="257" spans="2:65" s="1" customFormat="1">
      <c r="B257" s="33"/>
      <c r="D257" s="147" t="s">
        <v>268</v>
      </c>
      <c r="F257" s="148" t="s">
        <v>1188</v>
      </c>
      <c r="I257" s="149"/>
      <c r="L257" s="33"/>
      <c r="M257" s="150"/>
      <c r="T257" s="54"/>
      <c r="AT257" s="18" t="s">
        <v>268</v>
      </c>
      <c r="AU257" s="18" t="s">
        <v>86</v>
      </c>
    </row>
    <row r="258" spans="2:65" s="1" customFormat="1">
      <c r="B258" s="33"/>
      <c r="D258" s="151" t="s">
        <v>270</v>
      </c>
      <c r="F258" s="152" t="s">
        <v>1189</v>
      </c>
      <c r="I258" s="149"/>
      <c r="L258" s="33"/>
      <c r="M258" s="150"/>
      <c r="T258" s="54"/>
      <c r="AT258" s="18" t="s">
        <v>270</v>
      </c>
      <c r="AU258" s="18" t="s">
        <v>86</v>
      </c>
    </row>
    <row r="259" spans="2:65" s="1" customFormat="1" ht="16.5" customHeight="1">
      <c r="B259" s="33"/>
      <c r="C259" s="174" t="s">
        <v>901</v>
      </c>
      <c r="D259" s="174" t="s">
        <v>387</v>
      </c>
      <c r="E259" s="175" t="s">
        <v>1190</v>
      </c>
      <c r="F259" s="176" t="s">
        <v>1191</v>
      </c>
      <c r="G259" s="177" t="s">
        <v>333</v>
      </c>
      <c r="H259" s="178">
        <v>247.17</v>
      </c>
      <c r="I259" s="179"/>
      <c r="J259" s="180">
        <f>ROUND(I259*H259,2)</f>
        <v>0</v>
      </c>
      <c r="K259" s="181"/>
      <c r="L259" s="182"/>
      <c r="M259" s="183" t="s">
        <v>75</v>
      </c>
      <c r="N259" s="184" t="s">
        <v>47</v>
      </c>
      <c r="P259" s="143">
        <f>O259*H259</f>
        <v>0</v>
      </c>
      <c r="Q259" s="143">
        <v>6.8999999999999997E-4</v>
      </c>
      <c r="R259" s="143">
        <f>Q259*H259</f>
        <v>0.17054729999999999</v>
      </c>
      <c r="S259" s="143">
        <v>0</v>
      </c>
      <c r="T259" s="144">
        <f>S259*H259</f>
        <v>0</v>
      </c>
      <c r="AR259" s="145" t="s">
        <v>1174</v>
      </c>
      <c r="AT259" s="145" t="s">
        <v>387</v>
      </c>
      <c r="AU259" s="145" t="s">
        <v>86</v>
      </c>
      <c r="AY259" s="18" t="s">
        <v>259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8" t="s">
        <v>84</v>
      </c>
      <c r="BK259" s="146">
        <f>ROUND(I259*H259,2)</f>
        <v>0</v>
      </c>
      <c r="BL259" s="18" t="s">
        <v>1174</v>
      </c>
      <c r="BM259" s="145" t="s">
        <v>1192</v>
      </c>
    </row>
    <row r="260" spans="2:65" s="1" customFormat="1">
      <c r="B260" s="33"/>
      <c r="D260" s="147" t="s">
        <v>268</v>
      </c>
      <c r="F260" s="148" t="s">
        <v>1191</v>
      </c>
      <c r="I260" s="149"/>
      <c r="L260" s="33"/>
      <c r="M260" s="150"/>
      <c r="T260" s="54"/>
      <c r="AT260" s="18" t="s">
        <v>268</v>
      </c>
      <c r="AU260" s="18" t="s">
        <v>86</v>
      </c>
    </row>
    <row r="261" spans="2:65" s="12" customFormat="1">
      <c r="B261" s="154"/>
      <c r="D261" s="147" t="s">
        <v>274</v>
      </c>
      <c r="F261" s="156" t="s">
        <v>1193</v>
      </c>
      <c r="H261" s="157">
        <v>247.17</v>
      </c>
      <c r="I261" s="158"/>
      <c r="L261" s="154"/>
      <c r="M261" s="159"/>
      <c r="T261" s="160"/>
      <c r="AT261" s="155" t="s">
        <v>274</v>
      </c>
      <c r="AU261" s="155" t="s">
        <v>86</v>
      </c>
      <c r="AV261" s="12" t="s">
        <v>86</v>
      </c>
      <c r="AW261" s="12" t="s">
        <v>4</v>
      </c>
      <c r="AX261" s="12" t="s">
        <v>84</v>
      </c>
      <c r="AY261" s="155" t="s">
        <v>259</v>
      </c>
    </row>
    <row r="262" spans="2:65" s="1" customFormat="1" ht="24.2" customHeight="1">
      <c r="B262" s="33"/>
      <c r="C262" s="133" t="s">
        <v>905</v>
      </c>
      <c r="D262" s="133" t="s">
        <v>262</v>
      </c>
      <c r="E262" s="134" t="s">
        <v>1194</v>
      </c>
      <c r="F262" s="135" t="s">
        <v>1195</v>
      </c>
      <c r="G262" s="136" t="s">
        <v>333</v>
      </c>
      <c r="H262" s="137">
        <v>93</v>
      </c>
      <c r="I262" s="138"/>
      <c r="J262" s="139">
        <f>ROUND(I262*H262,2)</f>
        <v>0</v>
      </c>
      <c r="K262" s="140"/>
      <c r="L262" s="33"/>
      <c r="M262" s="141" t="s">
        <v>75</v>
      </c>
      <c r="N262" s="142" t="s">
        <v>47</v>
      </c>
      <c r="P262" s="143">
        <f>O262*H262</f>
        <v>0</v>
      </c>
      <c r="Q262" s="143">
        <v>0</v>
      </c>
      <c r="R262" s="143">
        <f>Q262*H262</f>
        <v>0</v>
      </c>
      <c r="S262" s="143">
        <v>0</v>
      </c>
      <c r="T262" s="144">
        <f>S262*H262</f>
        <v>0</v>
      </c>
      <c r="AR262" s="145" t="s">
        <v>706</v>
      </c>
      <c r="AT262" s="145" t="s">
        <v>262</v>
      </c>
      <c r="AU262" s="145" t="s">
        <v>86</v>
      </c>
      <c r="AY262" s="18" t="s">
        <v>259</v>
      </c>
      <c r="BE262" s="146">
        <f>IF(N262="základní",J262,0)</f>
        <v>0</v>
      </c>
      <c r="BF262" s="146">
        <f>IF(N262="snížená",J262,0)</f>
        <v>0</v>
      </c>
      <c r="BG262" s="146">
        <f>IF(N262="zákl. přenesená",J262,0)</f>
        <v>0</v>
      </c>
      <c r="BH262" s="146">
        <f>IF(N262="sníž. přenesená",J262,0)</f>
        <v>0</v>
      </c>
      <c r="BI262" s="146">
        <f>IF(N262="nulová",J262,0)</f>
        <v>0</v>
      </c>
      <c r="BJ262" s="18" t="s">
        <v>84</v>
      </c>
      <c r="BK262" s="146">
        <f>ROUND(I262*H262,2)</f>
        <v>0</v>
      </c>
      <c r="BL262" s="18" t="s">
        <v>706</v>
      </c>
      <c r="BM262" s="145" t="s">
        <v>1196</v>
      </c>
    </row>
    <row r="263" spans="2:65" s="1" customFormat="1">
      <c r="B263" s="33"/>
      <c r="D263" s="147" t="s">
        <v>268</v>
      </c>
      <c r="F263" s="148" t="s">
        <v>1197</v>
      </c>
      <c r="I263" s="149"/>
      <c r="L263" s="33"/>
      <c r="M263" s="150"/>
      <c r="T263" s="54"/>
      <c r="AT263" s="18" t="s">
        <v>268</v>
      </c>
      <c r="AU263" s="18" t="s">
        <v>86</v>
      </c>
    </row>
    <row r="264" spans="2:65" s="1" customFormat="1">
      <c r="B264" s="33"/>
      <c r="D264" s="151" t="s">
        <v>270</v>
      </c>
      <c r="F264" s="152" t="s">
        <v>1198</v>
      </c>
      <c r="I264" s="149"/>
      <c r="L264" s="33"/>
      <c r="M264" s="150"/>
      <c r="T264" s="54"/>
      <c r="AT264" s="18" t="s">
        <v>270</v>
      </c>
      <c r="AU264" s="18" t="s">
        <v>86</v>
      </c>
    </row>
    <row r="265" spans="2:65" s="1" customFormat="1" ht="16.5" customHeight="1">
      <c r="B265" s="33"/>
      <c r="C265" s="174" t="s">
        <v>706</v>
      </c>
      <c r="D265" s="174" t="s">
        <v>387</v>
      </c>
      <c r="E265" s="175" t="s">
        <v>1199</v>
      </c>
      <c r="F265" s="176" t="s">
        <v>1200</v>
      </c>
      <c r="G265" s="177" t="s">
        <v>333</v>
      </c>
      <c r="H265" s="178">
        <v>106.95</v>
      </c>
      <c r="I265" s="179"/>
      <c r="J265" s="180">
        <f>ROUND(I265*H265,2)</f>
        <v>0</v>
      </c>
      <c r="K265" s="181"/>
      <c r="L265" s="182"/>
      <c r="M265" s="183" t="s">
        <v>75</v>
      </c>
      <c r="N265" s="184" t="s">
        <v>47</v>
      </c>
      <c r="P265" s="143">
        <f>O265*H265</f>
        <v>0</v>
      </c>
      <c r="Q265" s="143">
        <v>0</v>
      </c>
      <c r="R265" s="143">
        <f>Q265*H265</f>
        <v>0</v>
      </c>
      <c r="S265" s="143">
        <v>0</v>
      </c>
      <c r="T265" s="144">
        <f>S265*H265</f>
        <v>0</v>
      </c>
      <c r="AR265" s="145" t="s">
        <v>1174</v>
      </c>
      <c r="AT265" s="145" t="s">
        <v>387</v>
      </c>
      <c r="AU265" s="145" t="s">
        <v>86</v>
      </c>
      <c r="AY265" s="18" t="s">
        <v>259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8" t="s">
        <v>84</v>
      </c>
      <c r="BK265" s="146">
        <f>ROUND(I265*H265,2)</f>
        <v>0</v>
      </c>
      <c r="BL265" s="18" t="s">
        <v>1174</v>
      </c>
      <c r="BM265" s="145" t="s">
        <v>1201</v>
      </c>
    </row>
    <row r="266" spans="2:65" s="1" customFormat="1">
      <c r="B266" s="33"/>
      <c r="D266" s="147" t="s">
        <v>268</v>
      </c>
      <c r="F266" s="148" t="s">
        <v>1200</v>
      </c>
      <c r="I266" s="149"/>
      <c r="L266" s="33"/>
      <c r="M266" s="150"/>
      <c r="T266" s="54"/>
      <c r="AT266" s="18" t="s">
        <v>268</v>
      </c>
      <c r="AU266" s="18" t="s">
        <v>86</v>
      </c>
    </row>
    <row r="267" spans="2:65" s="1" customFormat="1">
      <c r="B267" s="33"/>
      <c r="D267" s="147" t="s">
        <v>272</v>
      </c>
      <c r="F267" s="153" t="s">
        <v>1202</v>
      </c>
      <c r="I267" s="149"/>
      <c r="L267" s="33"/>
      <c r="M267" s="150"/>
      <c r="T267" s="54"/>
      <c r="AT267" s="18" t="s">
        <v>272</v>
      </c>
      <c r="AU267" s="18" t="s">
        <v>86</v>
      </c>
    </row>
    <row r="268" spans="2:65" s="12" customFormat="1">
      <c r="B268" s="154"/>
      <c r="D268" s="147" t="s">
        <v>274</v>
      </c>
      <c r="F268" s="156" t="s">
        <v>1203</v>
      </c>
      <c r="H268" s="157">
        <v>106.95</v>
      </c>
      <c r="I268" s="158"/>
      <c r="L268" s="154"/>
      <c r="M268" s="159"/>
      <c r="T268" s="160"/>
      <c r="AT268" s="155" t="s">
        <v>274</v>
      </c>
      <c r="AU268" s="155" t="s">
        <v>86</v>
      </c>
      <c r="AV268" s="12" t="s">
        <v>86</v>
      </c>
      <c r="AW268" s="12" t="s">
        <v>4</v>
      </c>
      <c r="AX268" s="12" t="s">
        <v>84</v>
      </c>
      <c r="AY268" s="155" t="s">
        <v>259</v>
      </c>
    </row>
    <row r="269" spans="2:65" s="1" customFormat="1" ht="16.5" customHeight="1">
      <c r="B269" s="33"/>
      <c r="C269" s="133" t="s">
        <v>914</v>
      </c>
      <c r="D269" s="133" t="s">
        <v>262</v>
      </c>
      <c r="E269" s="134" t="s">
        <v>1204</v>
      </c>
      <c r="F269" s="135" t="s">
        <v>1205</v>
      </c>
      <c r="G269" s="136" t="s">
        <v>516</v>
      </c>
      <c r="H269" s="137">
        <v>6</v>
      </c>
      <c r="I269" s="138"/>
      <c r="J269" s="139">
        <f>ROUND(I269*H269,2)</f>
        <v>0</v>
      </c>
      <c r="K269" s="140"/>
      <c r="L269" s="33"/>
      <c r="M269" s="141" t="s">
        <v>75</v>
      </c>
      <c r="N269" s="142" t="s">
        <v>47</v>
      </c>
      <c r="P269" s="143">
        <f>O269*H269</f>
        <v>0</v>
      </c>
      <c r="Q269" s="143">
        <v>0</v>
      </c>
      <c r="R269" s="143">
        <f>Q269*H269</f>
        <v>0</v>
      </c>
      <c r="S269" s="143">
        <v>0</v>
      </c>
      <c r="T269" s="144">
        <f>S269*H269</f>
        <v>0</v>
      </c>
      <c r="AR269" s="145" t="s">
        <v>706</v>
      </c>
      <c r="AT269" s="145" t="s">
        <v>262</v>
      </c>
      <c r="AU269" s="145" t="s">
        <v>86</v>
      </c>
      <c r="AY269" s="18" t="s">
        <v>259</v>
      </c>
      <c r="BE269" s="146">
        <f>IF(N269="základní",J269,0)</f>
        <v>0</v>
      </c>
      <c r="BF269" s="146">
        <f>IF(N269="snížená",J269,0)</f>
        <v>0</v>
      </c>
      <c r="BG269" s="146">
        <f>IF(N269="zákl. přenesená",J269,0)</f>
        <v>0</v>
      </c>
      <c r="BH269" s="146">
        <f>IF(N269="sníž. přenesená",J269,0)</f>
        <v>0</v>
      </c>
      <c r="BI269" s="146">
        <f>IF(N269="nulová",J269,0)</f>
        <v>0</v>
      </c>
      <c r="BJ269" s="18" t="s">
        <v>84</v>
      </c>
      <c r="BK269" s="146">
        <f>ROUND(I269*H269,2)</f>
        <v>0</v>
      </c>
      <c r="BL269" s="18" t="s">
        <v>706</v>
      </c>
      <c r="BM269" s="145" t="s">
        <v>1206</v>
      </c>
    </row>
    <row r="270" spans="2:65" s="1" customFormat="1">
      <c r="B270" s="33"/>
      <c r="D270" s="147" t="s">
        <v>268</v>
      </c>
      <c r="F270" s="148" t="s">
        <v>1205</v>
      </c>
      <c r="I270" s="149"/>
      <c r="L270" s="33"/>
      <c r="M270" s="150"/>
      <c r="T270" s="54"/>
      <c r="AT270" s="18" t="s">
        <v>268</v>
      </c>
      <c r="AU270" s="18" t="s">
        <v>86</v>
      </c>
    </row>
    <row r="271" spans="2:65" s="1" customFormat="1" ht="16.5" customHeight="1">
      <c r="B271" s="33"/>
      <c r="C271" s="133" t="s">
        <v>918</v>
      </c>
      <c r="D271" s="133" t="s">
        <v>262</v>
      </c>
      <c r="E271" s="134" t="s">
        <v>1207</v>
      </c>
      <c r="F271" s="135" t="s">
        <v>1208</v>
      </c>
      <c r="G271" s="136" t="s">
        <v>516</v>
      </c>
      <c r="H271" s="137">
        <v>3</v>
      </c>
      <c r="I271" s="138"/>
      <c r="J271" s="139">
        <f>ROUND(I271*H271,2)</f>
        <v>0</v>
      </c>
      <c r="K271" s="140"/>
      <c r="L271" s="33"/>
      <c r="M271" s="141" t="s">
        <v>75</v>
      </c>
      <c r="N271" s="142" t="s">
        <v>47</v>
      </c>
      <c r="P271" s="143">
        <f>O271*H271</f>
        <v>0</v>
      </c>
      <c r="Q271" s="143">
        <v>0</v>
      </c>
      <c r="R271" s="143">
        <f>Q271*H271</f>
        <v>0</v>
      </c>
      <c r="S271" s="143">
        <v>0</v>
      </c>
      <c r="T271" s="144">
        <f>S271*H271</f>
        <v>0</v>
      </c>
      <c r="AR271" s="145" t="s">
        <v>706</v>
      </c>
      <c r="AT271" s="145" t="s">
        <v>262</v>
      </c>
      <c r="AU271" s="145" t="s">
        <v>86</v>
      </c>
      <c r="AY271" s="18" t="s">
        <v>259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8" t="s">
        <v>84</v>
      </c>
      <c r="BK271" s="146">
        <f>ROUND(I271*H271,2)</f>
        <v>0</v>
      </c>
      <c r="BL271" s="18" t="s">
        <v>706</v>
      </c>
      <c r="BM271" s="145" t="s">
        <v>1209</v>
      </c>
    </row>
    <row r="272" spans="2:65" s="1" customFormat="1">
      <c r="B272" s="33"/>
      <c r="D272" s="147" t="s">
        <v>268</v>
      </c>
      <c r="F272" s="148" t="s">
        <v>1208</v>
      </c>
      <c r="I272" s="149"/>
      <c r="L272" s="33"/>
      <c r="M272" s="150"/>
      <c r="T272" s="54"/>
      <c r="AT272" s="18" t="s">
        <v>268</v>
      </c>
      <c r="AU272" s="18" t="s">
        <v>86</v>
      </c>
    </row>
    <row r="273" spans="2:65" s="1" customFormat="1" ht="24.2" customHeight="1">
      <c r="B273" s="33"/>
      <c r="C273" s="133" t="s">
        <v>922</v>
      </c>
      <c r="D273" s="133" t="s">
        <v>262</v>
      </c>
      <c r="E273" s="134" t="s">
        <v>1210</v>
      </c>
      <c r="F273" s="135" t="s">
        <v>1211</v>
      </c>
      <c r="G273" s="136" t="s">
        <v>333</v>
      </c>
      <c r="H273" s="137">
        <v>10</v>
      </c>
      <c r="I273" s="138"/>
      <c r="J273" s="139">
        <f>ROUND(I273*H273,2)</f>
        <v>0</v>
      </c>
      <c r="K273" s="140"/>
      <c r="L273" s="33"/>
      <c r="M273" s="141" t="s">
        <v>75</v>
      </c>
      <c r="N273" s="142" t="s">
        <v>47</v>
      </c>
      <c r="P273" s="143">
        <f>O273*H273</f>
        <v>0</v>
      </c>
      <c r="Q273" s="143">
        <v>0</v>
      </c>
      <c r="R273" s="143">
        <f>Q273*H273</f>
        <v>0</v>
      </c>
      <c r="S273" s="143">
        <v>0</v>
      </c>
      <c r="T273" s="144">
        <f>S273*H273</f>
        <v>0</v>
      </c>
      <c r="AR273" s="145" t="s">
        <v>706</v>
      </c>
      <c r="AT273" s="145" t="s">
        <v>262</v>
      </c>
      <c r="AU273" s="145" t="s">
        <v>86</v>
      </c>
      <c r="AY273" s="18" t="s">
        <v>259</v>
      </c>
      <c r="BE273" s="146">
        <f>IF(N273="základní",J273,0)</f>
        <v>0</v>
      </c>
      <c r="BF273" s="146">
        <f>IF(N273="snížená",J273,0)</f>
        <v>0</v>
      </c>
      <c r="BG273" s="146">
        <f>IF(N273="zákl. přenesená",J273,0)</f>
        <v>0</v>
      </c>
      <c r="BH273" s="146">
        <f>IF(N273="sníž. přenesená",J273,0)</f>
        <v>0</v>
      </c>
      <c r="BI273" s="146">
        <f>IF(N273="nulová",J273,0)</f>
        <v>0</v>
      </c>
      <c r="BJ273" s="18" t="s">
        <v>84</v>
      </c>
      <c r="BK273" s="146">
        <f>ROUND(I273*H273,2)</f>
        <v>0</v>
      </c>
      <c r="BL273" s="18" t="s">
        <v>706</v>
      </c>
      <c r="BM273" s="145" t="s">
        <v>1212</v>
      </c>
    </row>
    <row r="274" spans="2:65" s="1" customFormat="1">
      <c r="B274" s="33"/>
      <c r="D274" s="147" t="s">
        <v>268</v>
      </c>
      <c r="F274" s="148" t="s">
        <v>1213</v>
      </c>
      <c r="I274" s="149"/>
      <c r="L274" s="33"/>
      <c r="M274" s="150"/>
      <c r="T274" s="54"/>
      <c r="AT274" s="18" t="s">
        <v>268</v>
      </c>
      <c r="AU274" s="18" t="s">
        <v>86</v>
      </c>
    </row>
    <row r="275" spans="2:65" s="1" customFormat="1">
      <c r="B275" s="33"/>
      <c r="D275" s="151" t="s">
        <v>270</v>
      </c>
      <c r="F275" s="152" t="s">
        <v>1214</v>
      </c>
      <c r="I275" s="149"/>
      <c r="L275" s="33"/>
      <c r="M275" s="150"/>
      <c r="T275" s="54"/>
      <c r="AT275" s="18" t="s">
        <v>270</v>
      </c>
      <c r="AU275" s="18" t="s">
        <v>86</v>
      </c>
    </row>
    <row r="276" spans="2:65" s="1" customFormat="1" ht="16.5" customHeight="1">
      <c r="B276" s="33"/>
      <c r="C276" s="174" t="s">
        <v>926</v>
      </c>
      <c r="D276" s="174" t="s">
        <v>387</v>
      </c>
      <c r="E276" s="175" t="s">
        <v>1215</v>
      </c>
      <c r="F276" s="176" t="s">
        <v>1216</v>
      </c>
      <c r="G276" s="177" t="s">
        <v>333</v>
      </c>
      <c r="H276" s="178">
        <v>11.5</v>
      </c>
      <c r="I276" s="179"/>
      <c r="J276" s="180">
        <f>ROUND(I276*H276,2)</f>
        <v>0</v>
      </c>
      <c r="K276" s="181"/>
      <c r="L276" s="182"/>
      <c r="M276" s="183" t="s">
        <v>75</v>
      </c>
      <c r="N276" s="184" t="s">
        <v>47</v>
      </c>
      <c r="P276" s="143">
        <f>O276*H276</f>
        <v>0</v>
      </c>
      <c r="Q276" s="143">
        <v>0</v>
      </c>
      <c r="R276" s="143">
        <f>Q276*H276</f>
        <v>0</v>
      </c>
      <c r="S276" s="143">
        <v>0</v>
      </c>
      <c r="T276" s="144">
        <f>S276*H276</f>
        <v>0</v>
      </c>
      <c r="AR276" s="145" t="s">
        <v>1174</v>
      </c>
      <c r="AT276" s="145" t="s">
        <v>387</v>
      </c>
      <c r="AU276" s="145" t="s">
        <v>86</v>
      </c>
      <c r="AY276" s="18" t="s">
        <v>259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8" t="s">
        <v>84</v>
      </c>
      <c r="BK276" s="146">
        <f>ROUND(I276*H276,2)</f>
        <v>0</v>
      </c>
      <c r="BL276" s="18" t="s">
        <v>1174</v>
      </c>
      <c r="BM276" s="145" t="s">
        <v>1217</v>
      </c>
    </row>
    <row r="277" spans="2:65" s="1" customFormat="1">
      <c r="B277" s="33"/>
      <c r="D277" s="147" t="s">
        <v>268</v>
      </c>
      <c r="F277" s="148" t="s">
        <v>1216</v>
      </c>
      <c r="I277" s="149"/>
      <c r="L277" s="33"/>
      <c r="M277" s="150"/>
      <c r="T277" s="54"/>
      <c r="AT277" s="18" t="s">
        <v>268</v>
      </c>
      <c r="AU277" s="18" t="s">
        <v>86</v>
      </c>
    </row>
    <row r="278" spans="2:65" s="1" customFormat="1">
      <c r="B278" s="33"/>
      <c r="D278" s="147" t="s">
        <v>272</v>
      </c>
      <c r="F278" s="153" t="s">
        <v>1218</v>
      </c>
      <c r="I278" s="149"/>
      <c r="L278" s="33"/>
      <c r="M278" s="150"/>
      <c r="T278" s="54"/>
      <c r="AT278" s="18" t="s">
        <v>272</v>
      </c>
      <c r="AU278" s="18" t="s">
        <v>86</v>
      </c>
    </row>
    <row r="279" spans="2:65" s="12" customFormat="1">
      <c r="B279" s="154"/>
      <c r="D279" s="147" t="s">
        <v>274</v>
      </c>
      <c r="F279" s="156" t="s">
        <v>1219</v>
      </c>
      <c r="H279" s="157">
        <v>11.5</v>
      </c>
      <c r="I279" s="158"/>
      <c r="L279" s="154"/>
      <c r="M279" s="159"/>
      <c r="T279" s="160"/>
      <c r="AT279" s="155" t="s">
        <v>274</v>
      </c>
      <c r="AU279" s="155" t="s">
        <v>86</v>
      </c>
      <c r="AV279" s="12" t="s">
        <v>86</v>
      </c>
      <c r="AW279" s="12" t="s">
        <v>4</v>
      </c>
      <c r="AX279" s="12" t="s">
        <v>84</v>
      </c>
      <c r="AY279" s="155" t="s">
        <v>259</v>
      </c>
    </row>
    <row r="280" spans="2:65" s="1" customFormat="1" ht="24.2" customHeight="1">
      <c r="B280" s="33"/>
      <c r="C280" s="133" t="s">
        <v>930</v>
      </c>
      <c r="D280" s="133" t="s">
        <v>262</v>
      </c>
      <c r="E280" s="134" t="s">
        <v>1220</v>
      </c>
      <c r="F280" s="135" t="s">
        <v>1221</v>
      </c>
      <c r="G280" s="136" t="s">
        <v>333</v>
      </c>
      <c r="H280" s="137">
        <v>266</v>
      </c>
      <c r="I280" s="138"/>
      <c r="J280" s="139">
        <f>ROUND(I280*H280,2)</f>
        <v>0</v>
      </c>
      <c r="K280" s="140"/>
      <c r="L280" s="33"/>
      <c r="M280" s="141" t="s">
        <v>75</v>
      </c>
      <c r="N280" s="142" t="s">
        <v>47</v>
      </c>
      <c r="P280" s="143">
        <f>O280*H280</f>
        <v>0</v>
      </c>
      <c r="Q280" s="143">
        <v>0</v>
      </c>
      <c r="R280" s="143">
        <f>Q280*H280</f>
        <v>0</v>
      </c>
      <c r="S280" s="143">
        <v>0</v>
      </c>
      <c r="T280" s="144">
        <f>S280*H280</f>
        <v>0</v>
      </c>
      <c r="AR280" s="145" t="s">
        <v>706</v>
      </c>
      <c r="AT280" s="145" t="s">
        <v>262</v>
      </c>
      <c r="AU280" s="145" t="s">
        <v>86</v>
      </c>
      <c r="AY280" s="18" t="s">
        <v>259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8" t="s">
        <v>84</v>
      </c>
      <c r="BK280" s="146">
        <f>ROUND(I280*H280,2)</f>
        <v>0</v>
      </c>
      <c r="BL280" s="18" t="s">
        <v>706</v>
      </c>
      <c r="BM280" s="145" t="s">
        <v>1222</v>
      </c>
    </row>
    <row r="281" spans="2:65" s="1" customFormat="1">
      <c r="B281" s="33"/>
      <c r="D281" s="147" t="s">
        <v>268</v>
      </c>
      <c r="F281" s="148" t="s">
        <v>1223</v>
      </c>
      <c r="I281" s="149"/>
      <c r="L281" s="33"/>
      <c r="M281" s="150"/>
      <c r="T281" s="54"/>
      <c r="AT281" s="18" t="s">
        <v>268</v>
      </c>
      <c r="AU281" s="18" t="s">
        <v>86</v>
      </c>
    </row>
    <row r="282" spans="2:65" s="1" customFormat="1">
      <c r="B282" s="33"/>
      <c r="D282" s="151" t="s">
        <v>270</v>
      </c>
      <c r="F282" s="152" t="s">
        <v>1224</v>
      </c>
      <c r="I282" s="149"/>
      <c r="L282" s="33"/>
      <c r="M282" s="150"/>
      <c r="T282" s="54"/>
      <c r="AT282" s="18" t="s">
        <v>270</v>
      </c>
      <c r="AU282" s="18" t="s">
        <v>86</v>
      </c>
    </row>
    <row r="283" spans="2:65" s="1" customFormat="1" ht="16.5" customHeight="1">
      <c r="B283" s="33"/>
      <c r="C283" s="174" t="s">
        <v>933</v>
      </c>
      <c r="D283" s="174" t="s">
        <v>387</v>
      </c>
      <c r="E283" s="175" t="s">
        <v>1225</v>
      </c>
      <c r="F283" s="176" t="s">
        <v>1226</v>
      </c>
      <c r="G283" s="177" t="s">
        <v>333</v>
      </c>
      <c r="H283" s="178">
        <v>305.89999999999998</v>
      </c>
      <c r="I283" s="179"/>
      <c r="J283" s="180">
        <f>ROUND(I283*H283,2)</f>
        <v>0</v>
      </c>
      <c r="K283" s="181"/>
      <c r="L283" s="182"/>
      <c r="M283" s="183" t="s">
        <v>75</v>
      </c>
      <c r="N283" s="184" t="s">
        <v>47</v>
      </c>
      <c r="P283" s="143">
        <f>O283*H283</f>
        <v>0</v>
      </c>
      <c r="Q283" s="143">
        <v>0</v>
      </c>
      <c r="R283" s="143">
        <f>Q283*H283</f>
        <v>0</v>
      </c>
      <c r="S283" s="143">
        <v>0</v>
      </c>
      <c r="T283" s="144">
        <f>S283*H283</f>
        <v>0</v>
      </c>
      <c r="AR283" s="145" t="s">
        <v>1174</v>
      </c>
      <c r="AT283" s="145" t="s">
        <v>387</v>
      </c>
      <c r="AU283" s="145" t="s">
        <v>86</v>
      </c>
      <c r="AY283" s="18" t="s">
        <v>259</v>
      </c>
      <c r="BE283" s="146">
        <f>IF(N283="základní",J283,0)</f>
        <v>0</v>
      </c>
      <c r="BF283" s="146">
        <f>IF(N283="snížená",J283,0)</f>
        <v>0</v>
      </c>
      <c r="BG283" s="146">
        <f>IF(N283="zákl. přenesená",J283,0)</f>
        <v>0</v>
      </c>
      <c r="BH283" s="146">
        <f>IF(N283="sníž. přenesená",J283,0)</f>
        <v>0</v>
      </c>
      <c r="BI283" s="146">
        <f>IF(N283="nulová",J283,0)</f>
        <v>0</v>
      </c>
      <c r="BJ283" s="18" t="s">
        <v>84</v>
      </c>
      <c r="BK283" s="146">
        <f>ROUND(I283*H283,2)</f>
        <v>0</v>
      </c>
      <c r="BL283" s="18" t="s">
        <v>1174</v>
      </c>
      <c r="BM283" s="145" t="s">
        <v>1227</v>
      </c>
    </row>
    <row r="284" spans="2:65" s="1" customFormat="1">
      <c r="B284" s="33"/>
      <c r="D284" s="147" t="s">
        <v>268</v>
      </c>
      <c r="F284" s="148" t="s">
        <v>1226</v>
      </c>
      <c r="I284" s="149"/>
      <c r="L284" s="33"/>
      <c r="M284" s="150"/>
      <c r="T284" s="54"/>
      <c r="AT284" s="18" t="s">
        <v>268</v>
      </c>
      <c r="AU284" s="18" t="s">
        <v>86</v>
      </c>
    </row>
    <row r="285" spans="2:65" s="1" customFormat="1">
      <c r="B285" s="33"/>
      <c r="D285" s="147" t="s">
        <v>272</v>
      </c>
      <c r="F285" s="153" t="s">
        <v>1228</v>
      </c>
      <c r="I285" s="149"/>
      <c r="L285" s="33"/>
      <c r="M285" s="150"/>
      <c r="T285" s="54"/>
      <c r="AT285" s="18" t="s">
        <v>272</v>
      </c>
      <c r="AU285" s="18" t="s">
        <v>86</v>
      </c>
    </row>
    <row r="286" spans="2:65" s="12" customFormat="1">
      <c r="B286" s="154"/>
      <c r="D286" s="147" t="s">
        <v>274</v>
      </c>
      <c r="F286" s="156" t="s">
        <v>1229</v>
      </c>
      <c r="H286" s="157">
        <v>305.89999999999998</v>
      </c>
      <c r="I286" s="158"/>
      <c r="L286" s="154"/>
      <c r="M286" s="159"/>
      <c r="T286" s="160"/>
      <c r="AT286" s="155" t="s">
        <v>274</v>
      </c>
      <c r="AU286" s="155" t="s">
        <v>86</v>
      </c>
      <c r="AV286" s="12" t="s">
        <v>86</v>
      </c>
      <c r="AW286" s="12" t="s">
        <v>4</v>
      </c>
      <c r="AX286" s="12" t="s">
        <v>84</v>
      </c>
      <c r="AY286" s="155" t="s">
        <v>259</v>
      </c>
    </row>
    <row r="287" spans="2:65" s="1" customFormat="1" ht="16.5" customHeight="1">
      <c r="B287" s="33"/>
      <c r="C287" s="133" t="s">
        <v>1230</v>
      </c>
      <c r="D287" s="133" t="s">
        <v>262</v>
      </c>
      <c r="E287" s="134" t="s">
        <v>1231</v>
      </c>
      <c r="F287" s="135" t="s">
        <v>1232</v>
      </c>
      <c r="G287" s="136" t="s">
        <v>516</v>
      </c>
      <c r="H287" s="137">
        <v>24</v>
      </c>
      <c r="I287" s="138"/>
      <c r="J287" s="139">
        <f>ROUND(I287*H287,2)</f>
        <v>0</v>
      </c>
      <c r="K287" s="140"/>
      <c r="L287" s="33"/>
      <c r="M287" s="141" t="s">
        <v>75</v>
      </c>
      <c r="N287" s="142" t="s">
        <v>47</v>
      </c>
      <c r="P287" s="143">
        <f>O287*H287</f>
        <v>0</v>
      </c>
      <c r="Q287" s="143">
        <v>0</v>
      </c>
      <c r="R287" s="143">
        <f>Q287*H287</f>
        <v>0</v>
      </c>
      <c r="S287" s="143">
        <v>0</v>
      </c>
      <c r="T287" s="144">
        <f>S287*H287</f>
        <v>0</v>
      </c>
      <c r="AR287" s="145" t="s">
        <v>706</v>
      </c>
      <c r="AT287" s="145" t="s">
        <v>262</v>
      </c>
      <c r="AU287" s="145" t="s">
        <v>86</v>
      </c>
      <c r="AY287" s="18" t="s">
        <v>259</v>
      </c>
      <c r="BE287" s="146">
        <f>IF(N287="základní",J287,0)</f>
        <v>0</v>
      </c>
      <c r="BF287" s="146">
        <f>IF(N287="snížená",J287,0)</f>
        <v>0</v>
      </c>
      <c r="BG287" s="146">
        <f>IF(N287="zákl. přenesená",J287,0)</f>
        <v>0</v>
      </c>
      <c r="BH287" s="146">
        <f>IF(N287="sníž. přenesená",J287,0)</f>
        <v>0</v>
      </c>
      <c r="BI287" s="146">
        <f>IF(N287="nulová",J287,0)</f>
        <v>0</v>
      </c>
      <c r="BJ287" s="18" t="s">
        <v>84</v>
      </c>
      <c r="BK287" s="146">
        <f>ROUND(I287*H287,2)</f>
        <v>0</v>
      </c>
      <c r="BL287" s="18" t="s">
        <v>706</v>
      </c>
      <c r="BM287" s="145" t="s">
        <v>1233</v>
      </c>
    </row>
    <row r="288" spans="2:65" s="1" customFormat="1">
      <c r="B288" s="33"/>
      <c r="D288" s="147" t="s">
        <v>268</v>
      </c>
      <c r="F288" s="148" t="s">
        <v>1232</v>
      </c>
      <c r="I288" s="149"/>
      <c r="L288" s="33"/>
      <c r="M288" s="150"/>
      <c r="T288" s="54"/>
      <c r="AT288" s="18" t="s">
        <v>268</v>
      </c>
      <c r="AU288" s="18" t="s">
        <v>86</v>
      </c>
    </row>
    <row r="289" spans="2:65" s="1" customFormat="1" ht="16.5" customHeight="1">
      <c r="B289" s="33"/>
      <c r="C289" s="133" t="s">
        <v>1234</v>
      </c>
      <c r="D289" s="133" t="s">
        <v>262</v>
      </c>
      <c r="E289" s="134" t="s">
        <v>1235</v>
      </c>
      <c r="F289" s="135" t="s">
        <v>1236</v>
      </c>
      <c r="G289" s="136" t="s">
        <v>516</v>
      </c>
      <c r="H289" s="137">
        <v>12</v>
      </c>
      <c r="I289" s="138"/>
      <c r="J289" s="139">
        <f>ROUND(I289*H289,2)</f>
        <v>0</v>
      </c>
      <c r="K289" s="140"/>
      <c r="L289" s="33"/>
      <c r="M289" s="141" t="s">
        <v>75</v>
      </c>
      <c r="N289" s="142" t="s">
        <v>47</v>
      </c>
      <c r="P289" s="143">
        <f>O289*H289</f>
        <v>0</v>
      </c>
      <c r="Q289" s="143">
        <v>0</v>
      </c>
      <c r="R289" s="143">
        <f>Q289*H289</f>
        <v>0</v>
      </c>
      <c r="S289" s="143">
        <v>0</v>
      </c>
      <c r="T289" s="144">
        <f>S289*H289</f>
        <v>0</v>
      </c>
      <c r="AR289" s="145" t="s">
        <v>706</v>
      </c>
      <c r="AT289" s="145" t="s">
        <v>262</v>
      </c>
      <c r="AU289" s="145" t="s">
        <v>86</v>
      </c>
      <c r="AY289" s="18" t="s">
        <v>259</v>
      </c>
      <c r="BE289" s="146">
        <f>IF(N289="základní",J289,0)</f>
        <v>0</v>
      </c>
      <c r="BF289" s="146">
        <f>IF(N289="snížená",J289,0)</f>
        <v>0</v>
      </c>
      <c r="BG289" s="146">
        <f>IF(N289="zákl. přenesená",J289,0)</f>
        <v>0</v>
      </c>
      <c r="BH289" s="146">
        <f>IF(N289="sníž. přenesená",J289,0)</f>
        <v>0</v>
      </c>
      <c r="BI289" s="146">
        <f>IF(N289="nulová",J289,0)</f>
        <v>0</v>
      </c>
      <c r="BJ289" s="18" t="s">
        <v>84</v>
      </c>
      <c r="BK289" s="146">
        <f>ROUND(I289*H289,2)</f>
        <v>0</v>
      </c>
      <c r="BL289" s="18" t="s">
        <v>706</v>
      </c>
      <c r="BM289" s="145" t="s">
        <v>1237</v>
      </c>
    </row>
    <row r="290" spans="2:65" s="1" customFormat="1">
      <c r="B290" s="33"/>
      <c r="D290" s="147" t="s">
        <v>268</v>
      </c>
      <c r="F290" s="148" t="s">
        <v>1236</v>
      </c>
      <c r="I290" s="149"/>
      <c r="L290" s="33"/>
      <c r="M290" s="150"/>
      <c r="T290" s="54"/>
      <c r="AT290" s="18" t="s">
        <v>268</v>
      </c>
      <c r="AU290" s="18" t="s">
        <v>86</v>
      </c>
    </row>
    <row r="291" spans="2:65" s="1" customFormat="1" ht="24.2" customHeight="1">
      <c r="B291" s="33"/>
      <c r="C291" s="133" t="s">
        <v>1238</v>
      </c>
      <c r="D291" s="133" t="s">
        <v>262</v>
      </c>
      <c r="E291" s="134" t="s">
        <v>1239</v>
      </c>
      <c r="F291" s="135" t="s">
        <v>1240</v>
      </c>
      <c r="G291" s="136" t="s">
        <v>333</v>
      </c>
      <c r="H291" s="137">
        <v>449</v>
      </c>
      <c r="I291" s="138"/>
      <c r="J291" s="139">
        <f>ROUND(I291*H291,2)</f>
        <v>0</v>
      </c>
      <c r="K291" s="140"/>
      <c r="L291" s="33"/>
      <c r="M291" s="141" t="s">
        <v>75</v>
      </c>
      <c r="N291" s="142" t="s">
        <v>47</v>
      </c>
      <c r="P291" s="143">
        <f>O291*H291</f>
        <v>0</v>
      </c>
      <c r="Q291" s="143">
        <v>0</v>
      </c>
      <c r="R291" s="143">
        <f>Q291*H291</f>
        <v>0</v>
      </c>
      <c r="S291" s="143">
        <v>0</v>
      </c>
      <c r="T291" s="144">
        <f>S291*H291</f>
        <v>0</v>
      </c>
      <c r="AR291" s="145" t="s">
        <v>706</v>
      </c>
      <c r="AT291" s="145" t="s">
        <v>262</v>
      </c>
      <c r="AU291" s="145" t="s">
        <v>86</v>
      </c>
      <c r="AY291" s="18" t="s">
        <v>259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8" t="s">
        <v>84</v>
      </c>
      <c r="BK291" s="146">
        <f>ROUND(I291*H291,2)</f>
        <v>0</v>
      </c>
      <c r="BL291" s="18" t="s">
        <v>706</v>
      </c>
      <c r="BM291" s="145" t="s">
        <v>1241</v>
      </c>
    </row>
    <row r="292" spans="2:65" s="1" customFormat="1">
      <c r="B292" s="33"/>
      <c r="D292" s="147" t="s">
        <v>268</v>
      </c>
      <c r="F292" s="148" t="s">
        <v>1242</v>
      </c>
      <c r="I292" s="149"/>
      <c r="L292" s="33"/>
      <c r="M292" s="150"/>
      <c r="T292" s="54"/>
      <c r="AT292" s="18" t="s">
        <v>268</v>
      </c>
      <c r="AU292" s="18" t="s">
        <v>86</v>
      </c>
    </row>
    <row r="293" spans="2:65" s="1" customFormat="1">
      <c r="B293" s="33"/>
      <c r="D293" s="151" t="s">
        <v>270</v>
      </c>
      <c r="F293" s="152" t="s">
        <v>1243</v>
      </c>
      <c r="I293" s="149"/>
      <c r="L293" s="33"/>
      <c r="M293" s="150"/>
      <c r="T293" s="54"/>
      <c r="AT293" s="18" t="s">
        <v>270</v>
      </c>
      <c r="AU293" s="18" t="s">
        <v>86</v>
      </c>
    </row>
    <row r="294" spans="2:65" s="1" customFormat="1" ht="16.5" customHeight="1">
      <c r="B294" s="33"/>
      <c r="C294" s="174" t="s">
        <v>1244</v>
      </c>
      <c r="D294" s="174" t="s">
        <v>387</v>
      </c>
      <c r="E294" s="175" t="s">
        <v>1245</v>
      </c>
      <c r="F294" s="176" t="s">
        <v>1246</v>
      </c>
      <c r="G294" s="177" t="s">
        <v>333</v>
      </c>
      <c r="H294" s="178">
        <v>516.35</v>
      </c>
      <c r="I294" s="179"/>
      <c r="J294" s="180">
        <f>ROUND(I294*H294,2)</f>
        <v>0</v>
      </c>
      <c r="K294" s="181"/>
      <c r="L294" s="182"/>
      <c r="M294" s="183" t="s">
        <v>75</v>
      </c>
      <c r="N294" s="184" t="s">
        <v>47</v>
      </c>
      <c r="P294" s="143">
        <f>O294*H294</f>
        <v>0</v>
      </c>
      <c r="Q294" s="143">
        <v>0</v>
      </c>
      <c r="R294" s="143">
        <f>Q294*H294</f>
        <v>0</v>
      </c>
      <c r="S294" s="143">
        <v>0</v>
      </c>
      <c r="T294" s="144">
        <f>S294*H294</f>
        <v>0</v>
      </c>
      <c r="AR294" s="145" t="s">
        <v>1174</v>
      </c>
      <c r="AT294" s="145" t="s">
        <v>387</v>
      </c>
      <c r="AU294" s="145" t="s">
        <v>86</v>
      </c>
      <c r="AY294" s="18" t="s">
        <v>259</v>
      </c>
      <c r="BE294" s="146">
        <f>IF(N294="základní",J294,0)</f>
        <v>0</v>
      </c>
      <c r="BF294" s="146">
        <f>IF(N294="snížená",J294,0)</f>
        <v>0</v>
      </c>
      <c r="BG294" s="146">
        <f>IF(N294="zákl. přenesená",J294,0)</f>
        <v>0</v>
      </c>
      <c r="BH294" s="146">
        <f>IF(N294="sníž. přenesená",J294,0)</f>
        <v>0</v>
      </c>
      <c r="BI294" s="146">
        <f>IF(N294="nulová",J294,0)</f>
        <v>0</v>
      </c>
      <c r="BJ294" s="18" t="s">
        <v>84</v>
      </c>
      <c r="BK294" s="146">
        <f>ROUND(I294*H294,2)</f>
        <v>0</v>
      </c>
      <c r="BL294" s="18" t="s">
        <v>1174</v>
      </c>
      <c r="BM294" s="145" t="s">
        <v>1247</v>
      </c>
    </row>
    <row r="295" spans="2:65" s="1" customFormat="1">
      <c r="B295" s="33"/>
      <c r="D295" s="147" t="s">
        <v>268</v>
      </c>
      <c r="F295" s="148" t="s">
        <v>1246</v>
      </c>
      <c r="I295" s="149"/>
      <c r="L295" s="33"/>
      <c r="M295" s="150"/>
      <c r="T295" s="54"/>
      <c r="AT295" s="18" t="s">
        <v>268</v>
      </c>
      <c r="AU295" s="18" t="s">
        <v>86</v>
      </c>
    </row>
    <row r="296" spans="2:65" s="1" customFormat="1">
      <c r="B296" s="33"/>
      <c r="D296" s="147" t="s">
        <v>272</v>
      </c>
      <c r="F296" s="153" t="s">
        <v>1248</v>
      </c>
      <c r="I296" s="149"/>
      <c r="L296" s="33"/>
      <c r="M296" s="150"/>
      <c r="T296" s="54"/>
      <c r="AT296" s="18" t="s">
        <v>272</v>
      </c>
      <c r="AU296" s="18" t="s">
        <v>86</v>
      </c>
    </row>
    <row r="297" spans="2:65" s="12" customFormat="1">
      <c r="B297" s="154"/>
      <c r="D297" s="147" t="s">
        <v>274</v>
      </c>
      <c r="F297" s="156" t="s">
        <v>1249</v>
      </c>
      <c r="H297" s="157">
        <v>516.35</v>
      </c>
      <c r="I297" s="158"/>
      <c r="L297" s="154"/>
      <c r="M297" s="159"/>
      <c r="T297" s="160"/>
      <c r="AT297" s="155" t="s">
        <v>274</v>
      </c>
      <c r="AU297" s="155" t="s">
        <v>86</v>
      </c>
      <c r="AV297" s="12" t="s">
        <v>86</v>
      </c>
      <c r="AW297" s="12" t="s">
        <v>4</v>
      </c>
      <c r="AX297" s="12" t="s">
        <v>84</v>
      </c>
      <c r="AY297" s="155" t="s">
        <v>259</v>
      </c>
    </row>
    <row r="298" spans="2:65" s="1" customFormat="1" ht="24.2" customHeight="1">
      <c r="B298" s="33"/>
      <c r="C298" s="133" t="s">
        <v>1250</v>
      </c>
      <c r="D298" s="133" t="s">
        <v>262</v>
      </c>
      <c r="E298" s="134" t="s">
        <v>1251</v>
      </c>
      <c r="F298" s="135" t="s">
        <v>1252</v>
      </c>
      <c r="G298" s="136" t="s">
        <v>333</v>
      </c>
      <c r="H298" s="137">
        <v>30</v>
      </c>
      <c r="I298" s="138"/>
      <c r="J298" s="139">
        <f>ROUND(I298*H298,2)</f>
        <v>0</v>
      </c>
      <c r="K298" s="140"/>
      <c r="L298" s="33"/>
      <c r="M298" s="141" t="s">
        <v>75</v>
      </c>
      <c r="N298" s="142" t="s">
        <v>47</v>
      </c>
      <c r="P298" s="143">
        <f>O298*H298</f>
        <v>0</v>
      </c>
      <c r="Q298" s="143">
        <v>0</v>
      </c>
      <c r="R298" s="143">
        <f>Q298*H298</f>
        <v>0</v>
      </c>
      <c r="S298" s="143">
        <v>0</v>
      </c>
      <c r="T298" s="144">
        <f>S298*H298</f>
        <v>0</v>
      </c>
      <c r="AR298" s="145" t="s">
        <v>706</v>
      </c>
      <c r="AT298" s="145" t="s">
        <v>262</v>
      </c>
      <c r="AU298" s="145" t="s">
        <v>86</v>
      </c>
      <c r="AY298" s="18" t="s">
        <v>259</v>
      </c>
      <c r="BE298" s="146">
        <f>IF(N298="základní",J298,0)</f>
        <v>0</v>
      </c>
      <c r="BF298" s="146">
        <f>IF(N298="snížená",J298,0)</f>
        <v>0</v>
      </c>
      <c r="BG298" s="146">
        <f>IF(N298="zákl. přenesená",J298,0)</f>
        <v>0</v>
      </c>
      <c r="BH298" s="146">
        <f>IF(N298="sníž. přenesená",J298,0)</f>
        <v>0</v>
      </c>
      <c r="BI298" s="146">
        <f>IF(N298="nulová",J298,0)</f>
        <v>0</v>
      </c>
      <c r="BJ298" s="18" t="s">
        <v>84</v>
      </c>
      <c r="BK298" s="146">
        <f>ROUND(I298*H298,2)</f>
        <v>0</v>
      </c>
      <c r="BL298" s="18" t="s">
        <v>706</v>
      </c>
      <c r="BM298" s="145" t="s">
        <v>1253</v>
      </c>
    </row>
    <row r="299" spans="2:65" s="1" customFormat="1">
      <c r="B299" s="33"/>
      <c r="D299" s="147" t="s">
        <v>268</v>
      </c>
      <c r="F299" s="148" t="s">
        <v>1254</v>
      </c>
      <c r="I299" s="149"/>
      <c r="L299" s="33"/>
      <c r="M299" s="150"/>
      <c r="T299" s="54"/>
      <c r="AT299" s="18" t="s">
        <v>268</v>
      </c>
      <c r="AU299" s="18" t="s">
        <v>86</v>
      </c>
    </row>
    <row r="300" spans="2:65" s="1" customFormat="1">
      <c r="B300" s="33"/>
      <c r="D300" s="151" t="s">
        <v>270</v>
      </c>
      <c r="F300" s="152" t="s">
        <v>1255</v>
      </c>
      <c r="I300" s="149"/>
      <c r="L300" s="33"/>
      <c r="M300" s="150"/>
      <c r="T300" s="54"/>
      <c r="AT300" s="18" t="s">
        <v>270</v>
      </c>
      <c r="AU300" s="18" t="s">
        <v>86</v>
      </c>
    </row>
    <row r="301" spans="2:65" s="1" customFormat="1" ht="16.5" customHeight="1">
      <c r="B301" s="33"/>
      <c r="C301" s="174" t="s">
        <v>1256</v>
      </c>
      <c r="D301" s="174" t="s">
        <v>387</v>
      </c>
      <c r="E301" s="175" t="s">
        <v>1257</v>
      </c>
      <c r="F301" s="176" t="s">
        <v>1258</v>
      </c>
      <c r="G301" s="177" t="s">
        <v>333</v>
      </c>
      <c r="H301" s="178">
        <v>34.5</v>
      </c>
      <c r="I301" s="179"/>
      <c r="J301" s="180">
        <f>ROUND(I301*H301,2)</f>
        <v>0</v>
      </c>
      <c r="K301" s="181"/>
      <c r="L301" s="182"/>
      <c r="M301" s="183" t="s">
        <v>75</v>
      </c>
      <c r="N301" s="184" t="s">
        <v>47</v>
      </c>
      <c r="P301" s="143">
        <f>O301*H301</f>
        <v>0</v>
      </c>
      <c r="Q301" s="143">
        <v>0</v>
      </c>
      <c r="R301" s="143">
        <f>Q301*H301</f>
        <v>0</v>
      </c>
      <c r="S301" s="143">
        <v>0</v>
      </c>
      <c r="T301" s="144">
        <f>S301*H301</f>
        <v>0</v>
      </c>
      <c r="AR301" s="145" t="s">
        <v>1174</v>
      </c>
      <c r="AT301" s="145" t="s">
        <v>387</v>
      </c>
      <c r="AU301" s="145" t="s">
        <v>86</v>
      </c>
      <c r="AY301" s="18" t="s">
        <v>259</v>
      </c>
      <c r="BE301" s="146">
        <f>IF(N301="základní",J301,0)</f>
        <v>0</v>
      </c>
      <c r="BF301" s="146">
        <f>IF(N301="snížená",J301,0)</f>
        <v>0</v>
      </c>
      <c r="BG301" s="146">
        <f>IF(N301="zákl. přenesená",J301,0)</f>
        <v>0</v>
      </c>
      <c r="BH301" s="146">
        <f>IF(N301="sníž. přenesená",J301,0)</f>
        <v>0</v>
      </c>
      <c r="BI301" s="146">
        <f>IF(N301="nulová",J301,0)</f>
        <v>0</v>
      </c>
      <c r="BJ301" s="18" t="s">
        <v>84</v>
      </c>
      <c r="BK301" s="146">
        <f>ROUND(I301*H301,2)</f>
        <v>0</v>
      </c>
      <c r="BL301" s="18" t="s">
        <v>1174</v>
      </c>
      <c r="BM301" s="145" t="s">
        <v>1259</v>
      </c>
    </row>
    <row r="302" spans="2:65" s="1" customFormat="1">
      <c r="B302" s="33"/>
      <c r="D302" s="147" t="s">
        <v>268</v>
      </c>
      <c r="F302" s="148" t="s">
        <v>1258</v>
      </c>
      <c r="I302" s="149"/>
      <c r="L302" s="33"/>
      <c r="M302" s="150"/>
      <c r="T302" s="54"/>
      <c r="AT302" s="18" t="s">
        <v>268</v>
      </c>
      <c r="AU302" s="18" t="s">
        <v>86</v>
      </c>
    </row>
    <row r="303" spans="2:65" s="1" customFormat="1">
      <c r="B303" s="33"/>
      <c r="D303" s="147" t="s">
        <v>272</v>
      </c>
      <c r="F303" s="153" t="s">
        <v>1260</v>
      </c>
      <c r="I303" s="149"/>
      <c r="L303" s="33"/>
      <c r="M303" s="150"/>
      <c r="T303" s="54"/>
      <c r="AT303" s="18" t="s">
        <v>272</v>
      </c>
      <c r="AU303" s="18" t="s">
        <v>86</v>
      </c>
    </row>
    <row r="304" spans="2:65" s="12" customFormat="1">
      <c r="B304" s="154"/>
      <c r="D304" s="147" t="s">
        <v>274</v>
      </c>
      <c r="F304" s="156" t="s">
        <v>1261</v>
      </c>
      <c r="H304" s="157">
        <v>34.5</v>
      </c>
      <c r="I304" s="158"/>
      <c r="L304" s="154"/>
      <c r="M304" s="159"/>
      <c r="T304" s="160"/>
      <c r="AT304" s="155" t="s">
        <v>274</v>
      </c>
      <c r="AU304" s="155" t="s">
        <v>86</v>
      </c>
      <c r="AV304" s="12" t="s">
        <v>86</v>
      </c>
      <c r="AW304" s="12" t="s">
        <v>4</v>
      </c>
      <c r="AX304" s="12" t="s">
        <v>84</v>
      </c>
      <c r="AY304" s="155" t="s">
        <v>259</v>
      </c>
    </row>
    <row r="305" spans="2:65" s="1" customFormat="1" ht="16.5" customHeight="1">
      <c r="B305" s="33"/>
      <c r="C305" s="133" t="s">
        <v>1262</v>
      </c>
      <c r="D305" s="133" t="s">
        <v>262</v>
      </c>
      <c r="E305" s="134" t="s">
        <v>1263</v>
      </c>
      <c r="F305" s="135" t="s">
        <v>1264</v>
      </c>
      <c r="G305" s="136" t="s">
        <v>516</v>
      </c>
      <c r="H305" s="137">
        <v>2</v>
      </c>
      <c r="I305" s="138"/>
      <c r="J305" s="139">
        <f>ROUND(I305*H305,2)</f>
        <v>0</v>
      </c>
      <c r="K305" s="140"/>
      <c r="L305" s="33"/>
      <c r="M305" s="141" t="s">
        <v>75</v>
      </c>
      <c r="N305" s="142" t="s">
        <v>47</v>
      </c>
      <c r="P305" s="143">
        <f>O305*H305</f>
        <v>0</v>
      </c>
      <c r="Q305" s="143">
        <v>0</v>
      </c>
      <c r="R305" s="143">
        <f>Q305*H305</f>
        <v>0</v>
      </c>
      <c r="S305" s="143">
        <v>0</v>
      </c>
      <c r="T305" s="144">
        <f>S305*H305</f>
        <v>0</v>
      </c>
      <c r="AR305" s="145" t="s">
        <v>706</v>
      </c>
      <c r="AT305" s="145" t="s">
        <v>262</v>
      </c>
      <c r="AU305" s="145" t="s">
        <v>86</v>
      </c>
      <c r="AY305" s="18" t="s">
        <v>259</v>
      </c>
      <c r="BE305" s="146">
        <f>IF(N305="základní",J305,0)</f>
        <v>0</v>
      </c>
      <c r="BF305" s="146">
        <f>IF(N305="snížená",J305,0)</f>
        <v>0</v>
      </c>
      <c r="BG305" s="146">
        <f>IF(N305="zákl. přenesená",J305,0)</f>
        <v>0</v>
      </c>
      <c r="BH305" s="146">
        <f>IF(N305="sníž. přenesená",J305,0)</f>
        <v>0</v>
      </c>
      <c r="BI305" s="146">
        <f>IF(N305="nulová",J305,0)</f>
        <v>0</v>
      </c>
      <c r="BJ305" s="18" t="s">
        <v>84</v>
      </c>
      <c r="BK305" s="146">
        <f>ROUND(I305*H305,2)</f>
        <v>0</v>
      </c>
      <c r="BL305" s="18" t="s">
        <v>706</v>
      </c>
      <c r="BM305" s="145" t="s">
        <v>1265</v>
      </c>
    </row>
    <row r="306" spans="2:65" s="1" customFormat="1">
      <c r="B306" s="33"/>
      <c r="D306" s="147" t="s">
        <v>268</v>
      </c>
      <c r="F306" s="148" t="s">
        <v>1264</v>
      </c>
      <c r="I306" s="149"/>
      <c r="L306" s="33"/>
      <c r="M306" s="150"/>
      <c r="T306" s="54"/>
      <c r="AT306" s="18" t="s">
        <v>268</v>
      </c>
      <c r="AU306" s="18" t="s">
        <v>86</v>
      </c>
    </row>
    <row r="307" spans="2:65" s="1" customFormat="1" ht="16.5" customHeight="1">
      <c r="B307" s="33"/>
      <c r="C307" s="133" t="s">
        <v>1266</v>
      </c>
      <c r="D307" s="133" t="s">
        <v>262</v>
      </c>
      <c r="E307" s="134" t="s">
        <v>1267</v>
      </c>
      <c r="F307" s="135" t="s">
        <v>1268</v>
      </c>
      <c r="G307" s="136" t="s">
        <v>516</v>
      </c>
      <c r="H307" s="137">
        <v>2</v>
      </c>
      <c r="I307" s="138"/>
      <c r="J307" s="139">
        <f>ROUND(I307*H307,2)</f>
        <v>0</v>
      </c>
      <c r="K307" s="140"/>
      <c r="L307" s="33"/>
      <c r="M307" s="141" t="s">
        <v>75</v>
      </c>
      <c r="N307" s="142" t="s">
        <v>47</v>
      </c>
      <c r="P307" s="143">
        <f>O307*H307</f>
        <v>0</v>
      </c>
      <c r="Q307" s="143">
        <v>0</v>
      </c>
      <c r="R307" s="143">
        <f>Q307*H307</f>
        <v>0</v>
      </c>
      <c r="S307" s="143">
        <v>0</v>
      </c>
      <c r="T307" s="144">
        <f>S307*H307</f>
        <v>0</v>
      </c>
      <c r="AR307" s="145" t="s">
        <v>706</v>
      </c>
      <c r="AT307" s="145" t="s">
        <v>262</v>
      </c>
      <c r="AU307" s="145" t="s">
        <v>86</v>
      </c>
      <c r="AY307" s="18" t="s">
        <v>259</v>
      </c>
      <c r="BE307" s="146">
        <f>IF(N307="základní",J307,0)</f>
        <v>0</v>
      </c>
      <c r="BF307" s="146">
        <f>IF(N307="snížená",J307,0)</f>
        <v>0</v>
      </c>
      <c r="BG307" s="146">
        <f>IF(N307="zákl. přenesená",J307,0)</f>
        <v>0</v>
      </c>
      <c r="BH307" s="146">
        <f>IF(N307="sníž. přenesená",J307,0)</f>
        <v>0</v>
      </c>
      <c r="BI307" s="146">
        <f>IF(N307="nulová",J307,0)</f>
        <v>0</v>
      </c>
      <c r="BJ307" s="18" t="s">
        <v>84</v>
      </c>
      <c r="BK307" s="146">
        <f>ROUND(I307*H307,2)</f>
        <v>0</v>
      </c>
      <c r="BL307" s="18" t="s">
        <v>706</v>
      </c>
      <c r="BM307" s="145" t="s">
        <v>1269</v>
      </c>
    </row>
    <row r="308" spans="2:65" s="1" customFormat="1">
      <c r="B308" s="33"/>
      <c r="D308" s="147" t="s">
        <v>268</v>
      </c>
      <c r="F308" s="148" t="s">
        <v>1268</v>
      </c>
      <c r="I308" s="149"/>
      <c r="L308" s="33"/>
      <c r="M308" s="150"/>
      <c r="T308" s="54"/>
      <c r="AT308" s="18" t="s">
        <v>268</v>
      </c>
      <c r="AU308" s="18" t="s">
        <v>86</v>
      </c>
    </row>
    <row r="309" spans="2:65" s="1" customFormat="1" ht="16.5" customHeight="1">
      <c r="B309" s="33"/>
      <c r="C309" s="133" t="s">
        <v>1270</v>
      </c>
      <c r="D309" s="133" t="s">
        <v>262</v>
      </c>
      <c r="E309" s="134" t="s">
        <v>1271</v>
      </c>
      <c r="F309" s="135" t="s">
        <v>1272</v>
      </c>
      <c r="G309" s="136" t="s">
        <v>516</v>
      </c>
      <c r="H309" s="137">
        <v>3</v>
      </c>
      <c r="I309" s="138"/>
      <c r="J309" s="139">
        <f>ROUND(I309*H309,2)</f>
        <v>0</v>
      </c>
      <c r="K309" s="140"/>
      <c r="L309" s="33"/>
      <c r="M309" s="141" t="s">
        <v>75</v>
      </c>
      <c r="N309" s="142" t="s">
        <v>47</v>
      </c>
      <c r="P309" s="143">
        <f>O309*H309</f>
        <v>0</v>
      </c>
      <c r="Q309" s="143">
        <v>0</v>
      </c>
      <c r="R309" s="143">
        <f>Q309*H309</f>
        <v>0</v>
      </c>
      <c r="S309" s="143">
        <v>0</v>
      </c>
      <c r="T309" s="144">
        <f>S309*H309</f>
        <v>0</v>
      </c>
      <c r="AR309" s="145" t="s">
        <v>706</v>
      </c>
      <c r="AT309" s="145" t="s">
        <v>262</v>
      </c>
      <c r="AU309" s="145" t="s">
        <v>86</v>
      </c>
      <c r="AY309" s="18" t="s">
        <v>259</v>
      </c>
      <c r="BE309" s="146">
        <f>IF(N309="základní",J309,0)</f>
        <v>0</v>
      </c>
      <c r="BF309" s="146">
        <f>IF(N309="snížená",J309,0)</f>
        <v>0</v>
      </c>
      <c r="BG309" s="146">
        <f>IF(N309="zákl. přenesená",J309,0)</f>
        <v>0</v>
      </c>
      <c r="BH309" s="146">
        <f>IF(N309="sníž. přenesená",J309,0)</f>
        <v>0</v>
      </c>
      <c r="BI309" s="146">
        <f>IF(N309="nulová",J309,0)</f>
        <v>0</v>
      </c>
      <c r="BJ309" s="18" t="s">
        <v>84</v>
      </c>
      <c r="BK309" s="146">
        <f>ROUND(I309*H309,2)</f>
        <v>0</v>
      </c>
      <c r="BL309" s="18" t="s">
        <v>706</v>
      </c>
      <c r="BM309" s="145" t="s">
        <v>1273</v>
      </c>
    </row>
    <row r="310" spans="2:65" s="1" customFormat="1">
      <c r="B310" s="33"/>
      <c r="D310" s="147" t="s">
        <v>268</v>
      </c>
      <c r="F310" s="148" t="s">
        <v>1272</v>
      </c>
      <c r="I310" s="149"/>
      <c r="L310" s="33"/>
      <c r="M310" s="150"/>
      <c r="T310" s="54"/>
      <c r="AT310" s="18" t="s">
        <v>268</v>
      </c>
      <c r="AU310" s="18" t="s">
        <v>86</v>
      </c>
    </row>
    <row r="311" spans="2:65" s="1" customFormat="1" ht="16.5" customHeight="1">
      <c r="B311" s="33"/>
      <c r="C311" s="133" t="s">
        <v>1274</v>
      </c>
      <c r="D311" s="133" t="s">
        <v>262</v>
      </c>
      <c r="E311" s="134" t="s">
        <v>1275</v>
      </c>
      <c r="F311" s="135" t="s">
        <v>1276</v>
      </c>
      <c r="G311" s="136" t="s">
        <v>516</v>
      </c>
      <c r="H311" s="137">
        <v>12</v>
      </c>
      <c r="I311" s="138"/>
      <c r="J311" s="139">
        <f>ROUND(I311*H311,2)</f>
        <v>0</v>
      </c>
      <c r="K311" s="140"/>
      <c r="L311" s="33"/>
      <c r="M311" s="141" t="s">
        <v>75</v>
      </c>
      <c r="N311" s="142" t="s">
        <v>47</v>
      </c>
      <c r="P311" s="143">
        <f>O311*H311</f>
        <v>0</v>
      </c>
      <c r="Q311" s="143">
        <v>0</v>
      </c>
      <c r="R311" s="143">
        <f>Q311*H311</f>
        <v>0</v>
      </c>
      <c r="S311" s="143">
        <v>0</v>
      </c>
      <c r="T311" s="144">
        <f>S311*H311</f>
        <v>0</v>
      </c>
      <c r="AR311" s="145" t="s">
        <v>706</v>
      </c>
      <c r="AT311" s="145" t="s">
        <v>262</v>
      </c>
      <c r="AU311" s="145" t="s">
        <v>86</v>
      </c>
      <c r="AY311" s="18" t="s">
        <v>259</v>
      </c>
      <c r="BE311" s="146">
        <f>IF(N311="základní",J311,0)</f>
        <v>0</v>
      </c>
      <c r="BF311" s="146">
        <f>IF(N311="snížená",J311,0)</f>
        <v>0</v>
      </c>
      <c r="BG311" s="146">
        <f>IF(N311="zákl. přenesená",J311,0)</f>
        <v>0</v>
      </c>
      <c r="BH311" s="146">
        <f>IF(N311="sníž. přenesená",J311,0)</f>
        <v>0</v>
      </c>
      <c r="BI311" s="146">
        <f>IF(N311="nulová",J311,0)</f>
        <v>0</v>
      </c>
      <c r="BJ311" s="18" t="s">
        <v>84</v>
      </c>
      <c r="BK311" s="146">
        <f>ROUND(I311*H311,2)</f>
        <v>0</v>
      </c>
      <c r="BL311" s="18" t="s">
        <v>706</v>
      </c>
      <c r="BM311" s="145" t="s">
        <v>1277</v>
      </c>
    </row>
    <row r="312" spans="2:65" s="1" customFormat="1">
      <c r="B312" s="33"/>
      <c r="D312" s="147" t="s">
        <v>268</v>
      </c>
      <c r="F312" s="148" t="s">
        <v>1276</v>
      </c>
      <c r="I312" s="149"/>
      <c r="L312" s="33"/>
      <c r="M312" s="150"/>
      <c r="T312" s="54"/>
      <c r="AT312" s="18" t="s">
        <v>268</v>
      </c>
      <c r="AU312" s="18" t="s">
        <v>86</v>
      </c>
    </row>
    <row r="313" spans="2:65" s="11" customFormat="1" ht="22.9" customHeight="1">
      <c r="B313" s="121"/>
      <c r="D313" s="122" t="s">
        <v>76</v>
      </c>
      <c r="E313" s="131" t="s">
        <v>730</v>
      </c>
      <c r="F313" s="131" t="s">
        <v>731</v>
      </c>
      <c r="I313" s="124"/>
      <c r="J313" s="132">
        <f>BK313</f>
        <v>0</v>
      </c>
      <c r="L313" s="121"/>
      <c r="M313" s="126"/>
      <c r="P313" s="127">
        <f>SUM(P314:P325)</f>
        <v>0</v>
      </c>
      <c r="R313" s="127">
        <f>SUM(R314:R325)</f>
        <v>0</v>
      </c>
      <c r="T313" s="128">
        <f>SUM(T314:T325)</f>
        <v>0</v>
      </c>
      <c r="AR313" s="122" t="s">
        <v>284</v>
      </c>
      <c r="AT313" s="129" t="s">
        <v>76</v>
      </c>
      <c r="AU313" s="129" t="s">
        <v>84</v>
      </c>
      <c r="AY313" s="122" t="s">
        <v>259</v>
      </c>
      <c r="BK313" s="130">
        <f>SUM(BK314:BK325)</f>
        <v>0</v>
      </c>
    </row>
    <row r="314" spans="2:65" s="1" customFormat="1" ht="16.5" customHeight="1">
      <c r="B314" s="33"/>
      <c r="C314" s="174" t="s">
        <v>1278</v>
      </c>
      <c r="D314" s="174" t="s">
        <v>387</v>
      </c>
      <c r="E314" s="175" t="s">
        <v>1279</v>
      </c>
      <c r="F314" s="176" t="s">
        <v>1280</v>
      </c>
      <c r="G314" s="177" t="s">
        <v>333</v>
      </c>
      <c r="H314" s="178">
        <v>255.7</v>
      </c>
      <c r="I314" s="179"/>
      <c r="J314" s="180">
        <f>ROUND(I314*H314,2)</f>
        <v>0</v>
      </c>
      <c r="K314" s="181"/>
      <c r="L314" s="182"/>
      <c r="M314" s="183" t="s">
        <v>75</v>
      </c>
      <c r="N314" s="184" t="s">
        <v>47</v>
      </c>
      <c r="P314" s="143">
        <f>O314*H314</f>
        <v>0</v>
      </c>
      <c r="Q314" s="143">
        <v>0</v>
      </c>
      <c r="R314" s="143">
        <f>Q314*H314</f>
        <v>0</v>
      </c>
      <c r="S314" s="143">
        <v>0</v>
      </c>
      <c r="T314" s="144">
        <f>S314*H314</f>
        <v>0</v>
      </c>
      <c r="AR314" s="145" t="s">
        <v>705</v>
      </c>
      <c r="AT314" s="145" t="s">
        <v>387</v>
      </c>
      <c r="AU314" s="145" t="s">
        <v>86</v>
      </c>
      <c r="AY314" s="18" t="s">
        <v>259</v>
      </c>
      <c r="BE314" s="146">
        <f>IF(N314="základní",J314,0)</f>
        <v>0</v>
      </c>
      <c r="BF314" s="146">
        <f>IF(N314="snížená",J314,0)</f>
        <v>0</v>
      </c>
      <c r="BG314" s="146">
        <f>IF(N314="zákl. přenesená",J314,0)</f>
        <v>0</v>
      </c>
      <c r="BH314" s="146">
        <f>IF(N314="sníž. přenesená",J314,0)</f>
        <v>0</v>
      </c>
      <c r="BI314" s="146">
        <f>IF(N314="nulová",J314,0)</f>
        <v>0</v>
      </c>
      <c r="BJ314" s="18" t="s">
        <v>84</v>
      </c>
      <c r="BK314" s="146">
        <f>ROUND(I314*H314,2)</f>
        <v>0</v>
      </c>
      <c r="BL314" s="18" t="s">
        <v>706</v>
      </c>
      <c r="BM314" s="145" t="s">
        <v>1281</v>
      </c>
    </row>
    <row r="315" spans="2:65" s="1" customFormat="1">
      <c r="B315" s="33"/>
      <c r="D315" s="147" t="s">
        <v>268</v>
      </c>
      <c r="F315" s="148" t="s">
        <v>1280</v>
      </c>
      <c r="I315" s="149"/>
      <c r="L315" s="33"/>
      <c r="M315" s="150"/>
      <c r="T315" s="54"/>
      <c r="AT315" s="18" t="s">
        <v>268</v>
      </c>
      <c r="AU315" s="18" t="s">
        <v>86</v>
      </c>
    </row>
    <row r="316" spans="2:65" s="1" customFormat="1" ht="16.5" customHeight="1">
      <c r="B316" s="33"/>
      <c r="C316" s="133" t="s">
        <v>1282</v>
      </c>
      <c r="D316" s="133" t="s">
        <v>262</v>
      </c>
      <c r="E316" s="134" t="s">
        <v>1283</v>
      </c>
      <c r="F316" s="135" t="s">
        <v>1284</v>
      </c>
      <c r="G316" s="136" t="s">
        <v>333</v>
      </c>
      <c r="H316" s="137">
        <v>255.7</v>
      </c>
      <c r="I316" s="138"/>
      <c r="J316" s="139">
        <f>ROUND(I316*H316,2)</f>
        <v>0</v>
      </c>
      <c r="K316" s="140"/>
      <c r="L316" s="33"/>
      <c r="M316" s="141" t="s">
        <v>75</v>
      </c>
      <c r="N316" s="142" t="s">
        <v>47</v>
      </c>
      <c r="P316" s="143">
        <f>O316*H316</f>
        <v>0</v>
      </c>
      <c r="Q316" s="143">
        <v>0</v>
      </c>
      <c r="R316" s="143">
        <f>Q316*H316</f>
        <v>0</v>
      </c>
      <c r="S316" s="143">
        <v>0</v>
      </c>
      <c r="T316" s="144">
        <f>S316*H316</f>
        <v>0</v>
      </c>
      <c r="AR316" s="145" t="s">
        <v>706</v>
      </c>
      <c r="AT316" s="145" t="s">
        <v>262</v>
      </c>
      <c r="AU316" s="145" t="s">
        <v>86</v>
      </c>
      <c r="AY316" s="18" t="s">
        <v>259</v>
      </c>
      <c r="BE316" s="146">
        <f>IF(N316="základní",J316,0)</f>
        <v>0</v>
      </c>
      <c r="BF316" s="146">
        <f>IF(N316="snížená",J316,0)</f>
        <v>0</v>
      </c>
      <c r="BG316" s="146">
        <f>IF(N316="zákl. přenesená",J316,0)</f>
        <v>0</v>
      </c>
      <c r="BH316" s="146">
        <f>IF(N316="sníž. přenesená",J316,0)</f>
        <v>0</v>
      </c>
      <c r="BI316" s="146">
        <f>IF(N316="nulová",J316,0)</f>
        <v>0</v>
      </c>
      <c r="BJ316" s="18" t="s">
        <v>84</v>
      </c>
      <c r="BK316" s="146">
        <f>ROUND(I316*H316,2)</f>
        <v>0</v>
      </c>
      <c r="BL316" s="18" t="s">
        <v>706</v>
      </c>
      <c r="BM316" s="145" t="s">
        <v>1285</v>
      </c>
    </row>
    <row r="317" spans="2:65" s="1" customFormat="1">
      <c r="B317" s="33"/>
      <c r="D317" s="147" t="s">
        <v>268</v>
      </c>
      <c r="F317" s="148" t="s">
        <v>1284</v>
      </c>
      <c r="I317" s="149"/>
      <c r="L317" s="33"/>
      <c r="M317" s="150"/>
      <c r="T317" s="54"/>
      <c r="AT317" s="18" t="s">
        <v>268</v>
      </c>
      <c r="AU317" s="18" t="s">
        <v>86</v>
      </c>
    </row>
    <row r="318" spans="2:65" s="1" customFormat="1" ht="16.5" customHeight="1">
      <c r="B318" s="33"/>
      <c r="C318" s="174" t="s">
        <v>1286</v>
      </c>
      <c r="D318" s="174" t="s">
        <v>387</v>
      </c>
      <c r="E318" s="175" t="s">
        <v>1287</v>
      </c>
      <c r="F318" s="176" t="s">
        <v>1288</v>
      </c>
      <c r="G318" s="177" t="s">
        <v>333</v>
      </c>
      <c r="H318" s="178">
        <v>1537</v>
      </c>
      <c r="I318" s="179"/>
      <c r="J318" s="180">
        <f>ROUND(I318*H318,2)</f>
        <v>0</v>
      </c>
      <c r="K318" s="181"/>
      <c r="L318" s="182"/>
      <c r="M318" s="183" t="s">
        <v>75</v>
      </c>
      <c r="N318" s="184" t="s">
        <v>47</v>
      </c>
      <c r="P318" s="143">
        <f>O318*H318</f>
        <v>0</v>
      </c>
      <c r="Q318" s="143">
        <v>0</v>
      </c>
      <c r="R318" s="143">
        <f>Q318*H318</f>
        <v>0</v>
      </c>
      <c r="S318" s="143">
        <v>0</v>
      </c>
      <c r="T318" s="144">
        <f>S318*H318</f>
        <v>0</v>
      </c>
      <c r="AR318" s="145" t="s">
        <v>705</v>
      </c>
      <c r="AT318" s="145" t="s">
        <v>387</v>
      </c>
      <c r="AU318" s="145" t="s">
        <v>86</v>
      </c>
      <c r="AY318" s="18" t="s">
        <v>259</v>
      </c>
      <c r="BE318" s="146">
        <f>IF(N318="základní",J318,0)</f>
        <v>0</v>
      </c>
      <c r="BF318" s="146">
        <f>IF(N318="snížená",J318,0)</f>
        <v>0</v>
      </c>
      <c r="BG318" s="146">
        <f>IF(N318="zákl. přenesená",J318,0)</f>
        <v>0</v>
      </c>
      <c r="BH318" s="146">
        <f>IF(N318="sníž. přenesená",J318,0)</f>
        <v>0</v>
      </c>
      <c r="BI318" s="146">
        <f>IF(N318="nulová",J318,0)</f>
        <v>0</v>
      </c>
      <c r="BJ318" s="18" t="s">
        <v>84</v>
      </c>
      <c r="BK318" s="146">
        <f>ROUND(I318*H318,2)</f>
        <v>0</v>
      </c>
      <c r="BL318" s="18" t="s">
        <v>706</v>
      </c>
      <c r="BM318" s="145" t="s">
        <v>1289</v>
      </c>
    </row>
    <row r="319" spans="2:65" s="1" customFormat="1">
      <c r="B319" s="33"/>
      <c r="D319" s="147" t="s">
        <v>268</v>
      </c>
      <c r="F319" s="148" t="s">
        <v>1288</v>
      </c>
      <c r="I319" s="149"/>
      <c r="L319" s="33"/>
      <c r="M319" s="150"/>
      <c r="T319" s="54"/>
      <c r="AT319" s="18" t="s">
        <v>268</v>
      </c>
      <c r="AU319" s="18" t="s">
        <v>86</v>
      </c>
    </row>
    <row r="320" spans="2:65" s="1" customFormat="1" ht="16.5" customHeight="1">
      <c r="B320" s="33"/>
      <c r="C320" s="133" t="s">
        <v>1290</v>
      </c>
      <c r="D320" s="133" t="s">
        <v>262</v>
      </c>
      <c r="E320" s="134" t="s">
        <v>1291</v>
      </c>
      <c r="F320" s="135" t="s">
        <v>1292</v>
      </c>
      <c r="G320" s="136" t="s">
        <v>333</v>
      </c>
      <c r="H320" s="137">
        <v>1537</v>
      </c>
      <c r="I320" s="138"/>
      <c r="J320" s="139">
        <f>ROUND(I320*H320,2)</f>
        <v>0</v>
      </c>
      <c r="K320" s="140"/>
      <c r="L320" s="33"/>
      <c r="M320" s="141" t="s">
        <v>75</v>
      </c>
      <c r="N320" s="142" t="s">
        <v>47</v>
      </c>
      <c r="P320" s="143">
        <f>O320*H320</f>
        <v>0</v>
      </c>
      <c r="Q320" s="143">
        <v>0</v>
      </c>
      <c r="R320" s="143">
        <f>Q320*H320</f>
        <v>0</v>
      </c>
      <c r="S320" s="143">
        <v>0</v>
      </c>
      <c r="T320" s="144">
        <f>S320*H320</f>
        <v>0</v>
      </c>
      <c r="AR320" s="145" t="s">
        <v>706</v>
      </c>
      <c r="AT320" s="145" t="s">
        <v>262</v>
      </c>
      <c r="AU320" s="145" t="s">
        <v>86</v>
      </c>
      <c r="AY320" s="18" t="s">
        <v>259</v>
      </c>
      <c r="BE320" s="146">
        <f>IF(N320="základní",J320,0)</f>
        <v>0</v>
      </c>
      <c r="BF320" s="146">
        <f>IF(N320="snížená",J320,0)</f>
        <v>0</v>
      </c>
      <c r="BG320" s="146">
        <f>IF(N320="zákl. přenesená",J320,0)</f>
        <v>0</v>
      </c>
      <c r="BH320" s="146">
        <f>IF(N320="sníž. přenesená",J320,0)</f>
        <v>0</v>
      </c>
      <c r="BI320" s="146">
        <f>IF(N320="nulová",J320,0)</f>
        <v>0</v>
      </c>
      <c r="BJ320" s="18" t="s">
        <v>84</v>
      </c>
      <c r="BK320" s="146">
        <f>ROUND(I320*H320,2)</f>
        <v>0</v>
      </c>
      <c r="BL320" s="18" t="s">
        <v>706</v>
      </c>
      <c r="BM320" s="145" t="s">
        <v>1293</v>
      </c>
    </row>
    <row r="321" spans="2:65" s="1" customFormat="1">
      <c r="B321" s="33"/>
      <c r="D321" s="147" t="s">
        <v>268</v>
      </c>
      <c r="F321" s="148" t="s">
        <v>1292</v>
      </c>
      <c r="I321" s="149"/>
      <c r="L321" s="33"/>
      <c r="M321" s="150"/>
      <c r="T321" s="54"/>
      <c r="AT321" s="18" t="s">
        <v>268</v>
      </c>
      <c r="AU321" s="18" t="s">
        <v>86</v>
      </c>
    </row>
    <row r="322" spans="2:65" s="1" customFormat="1" ht="16.5" customHeight="1">
      <c r="B322" s="33"/>
      <c r="C322" s="174" t="s">
        <v>1294</v>
      </c>
      <c r="D322" s="174" t="s">
        <v>387</v>
      </c>
      <c r="E322" s="175" t="s">
        <v>1295</v>
      </c>
      <c r="F322" s="176" t="s">
        <v>1296</v>
      </c>
      <c r="G322" s="177" t="s">
        <v>516</v>
      </c>
      <c r="H322" s="178">
        <v>48</v>
      </c>
      <c r="I322" s="179"/>
      <c r="J322" s="180">
        <f>ROUND(I322*H322,2)</f>
        <v>0</v>
      </c>
      <c r="K322" s="181"/>
      <c r="L322" s="182"/>
      <c r="M322" s="183" t="s">
        <v>75</v>
      </c>
      <c r="N322" s="184" t="s">
        <v>47</v>
      </c>
      <c r="P322" s="143">
        <f>O322*H322</f>
        <v>0</v>
      </c>
      <c r="Q322" s="143">
        <v>0</v>
      </c>
      <c r="R322" s="143">
        <f>Q322*H322</f>
        <v>0</v>
      </c>
      <c r="S322" s="143">
        <v>0</v>
      </c>
      <c r="T322" s="144">
        <f>S322*H322</f>
        <v>0</v>
      </c>
      <c r="AR322" s="145" t="s">
        <v>705</v>
      </c>
      <c r="AT322" s="145" t="s">
        <v>387</v>
      </c>
      <c r="AU322" s="145" t="s">
        <v>86</v>
      </c>
      <c r="AY322" s="18" t="s">
        <v>259</v>
      </c>
      <c r="BE322" s="146">
        <f>IF(N322="základní",J322,0)</f>
        <v>0</v>
      </c>
      <c r="BF322" s="146">
        <f>IF(N322="snížená",J322,0)</f>
        <v>0</v>
      </c>
      <c r="BG322" s="146">
        <f>IF(N322="zákl. přenesená",J322,0)</f>
        <v>0</v>
      </c>
      <c r="BH322" s="146">
        <f>IF(N322="sníž. přenesená",J322,0)</f>
        <v>0</v>
      </c>
      <c r="BI322" s="146">
        <f>IF(N322="nulová",J322,0)</f>
        <v>0</v>
      </c>
      <c r="BJ322" s="18" t="s">
        <v>84</v>
      </c>
      <c r="BK322" s="146">
        <f>ROUND(I322*H322,2)</f>
        <v>0</v>
      </c>
      <c r="BL322" s="18" t="s">
        <v>706</v>
      </c>
      <c r="BM322" s="145" t="s">
        <v>1297</v>
      </c>
    </row>
    <row r="323" spans="2:65" s="1" customFormat="1">
      <c r="B323" s="33"/>
      <c r="D323" s="147" t="s">
        <v>268</v>
      </c>
      <c r="F323" s="148" t="s">
        <v>1296</v>
      </c>
      <c r="I323" s="149"/>
      <c r="L323" s="33"/>
      <c r="M323" s="150"/>
      <c r="T323" s="54"/>
      <c r="AT323" s="18" t="s">
        <v>268</v>
      </c>
      <c r="AU323" s="18" t="s">
        <v>86</v>
      </c>
    </row>
    <row r="324" spans="2:65" s="1" customFormat="1" ht="16.5" customHeight="1">
      <c r="B324" s="33"/>
      <c r="C324" s="133" t="s">
        <v>1298</v>
      </c>
      <c r="D324" s="133" t="s">
        <v>262</v>
      </c>
      <c r="E324" s="134" t="s">
        <v>1299</v>
      </c>
      <c r="F324" s="135" t="s">
        <v>1300</v>
      </c>
      <c r="G324" s="136" t="s">
        <v>516</v>
      </c>
      <c r="H324" s="137">
        <v>48</v>
      </c>
      <c r="I324" s="138"/>
      <c r="J324" s="139">
        <f>ROUND(I324*H324,2)</f>
        <v>0</v>
      </c>
      <c r="K324" s="140"/>
      <c r="L324" s="33"/>
      <c r="M324" s="141" t="s">
        <v>75</v>
      </c>
      <c r="N324" s="142" t="s">
        <v>47</v>
      </c>
      <c r="P324" s="143">
        <f>O324*H324</f>
        <v>0</v>
      </c>
      <c r="Q324" s="143">
        <v>0</v>
      </c>
      <c r="R324" s="143">
        <f>Q324*H324</f>
        <v>0</v>
      </c>
      <c r="S324" s="143">
        <v>0</v>
      </c>
      <c r="T324" s="144">
        <f>S324*H324</f>
        <v>0</v>
      </c>
      <c r="AR324" s="145" t="s">
        <v>706</v>
      </c>
      <c r="AT324" s="145" t="s">
        <v>262</v>
      </c>
      <c r="AU324" s="145" t="s">
        <v>86</v>
      </c>
      <c r="AY324" s="18" t="s">
        <v>259</v>
      </c>
      <c r="BE324" s="146">
        <f>IF(N324="základní",J324,0)</f>
        <v>0</v>
      </c>
      <c r="BF324" s="146">
        <f>IF(N324="snížená",J324,0)</f>
        <v>0</v>
      </c>
      <c r="BG324" s="146">
        <f>IF(N324="zákl. přenesená",J324,0)</f>
        <v>0</v>
      </c>
      <c r="BH324" s="146">
        <f>IF(N324="sníž. přenesená",J324,0)</f>
        <v>0</v>
      </c>
      <c r="BI324" s="146">
        <f>IF(N324="nulová",J324,0)</f>
        <v>0</v>
      </c>
      <c r="BJ324" s="18" t="s">
        <v>84</v>
      </c>
      <c r="BK324" s="146">
        <f>ROUND(I324*H324,2)</f>
        <v>0</v>
      </c>
      <c r="BL324" s="18" t="s">
        <v>706</v>
      </c>
      <c r="BM324" s="145" t="s">
        <v>1301</v>
      </c>
    </row>
    <row r="325" spans="2:65" s="1" customFormat="1">
      <c r="B325" s="33"/>
      <c r="D325" s="147" t="s">
        <v>268</v>
      </c>
      <c r="F325" s="148" t="s">
        <v>1300</v>
      </c>
      <c r="I325" s="149"/>
      <c r="L325" s="33"/>
      <c r="M325" s="150"/>
      <c r="T325" s="54"/>
      <c r="AT325" s="18" t="s">
        <v>268</v>
      </c>
      <c r="AU325" s="18" t="s">
        <v>86</v>
      </c>
    </row>
    <row r="326" spans="2:65" s="11" customFormat="1" ht="25.9" customHeight="1">
      <c r="B326" s="121"/>
      <c r="D326" s="122" t="s">
        <v>76</v>
      </c>
      <c r="E326" s="123" t="s">
        <v>1302</v>
      </c>
      <c r="F326" s="123" t="s">
        <v>1303</v>
      </c>
      <c r="I326" s="124"/>
      <c r="J326" s="125">
        <f>BK326</f>
        <v>0</v>
      </c>
      <c r="L326" s="121"/>
      <c r="M326" s="126"/>
      <c r="P326" s="127">
        <f>SUM(P327:P393)</f>
        <v>0</v>
      </c>
      <c r="R326" s="127">
        <f>SUM(R327:R393)</f>
        <v>30.844000000000001</v>
      </c>
      <c r="T326" s="128">
        <f>SUM(T327:T393)</f>
        <v>0</v>
      </c>
      <c r="AR326" s="122" t="s">
        <v>84</v>
      </c>
      <c r="AT326" s="129" t="s">
        <v>76</v>
      </c>
      <c r="AU326" s="129" t="s">
        <v>77</v>
      </c>
      <c r="AY326" s="122" t="s">
        <v>259</v>
      </c>
      <c r="BK326" s="130">
        <f>SUM(BK327:BK393)</f>
        <v>0</v>
      </c>
    </row>
    <row r="327" spans="2:65" s="1" customFormat="1" ht="16.5" customHeight="1">
      <c r="B327" s="33"/>
      <c r="C327" s="133" t="s">
        <v>1304</v>
      </c>
      <c r="D327" s="133" t="s">
        <v>262</v>
      </c>
      <c r="E327" s="134" t="s">
        <v>1305</v>
      </c>
      <c r="F327" s="135" t="s">
        <v>1306</v>
      </c>
      <c r="G327" s="136" t="s">
        <v>333</v>
      </c>
      <c r="H327" s="137">
        <v>222.6</v>
      </c>
      <c r="I327" s="138"/>
      <c r="J327" s="139">
        <f>ROUND(I327*H327,2)</f>
        <v>0</v>
      </c>
      <c r="K327" s="140"/>
      <c r="L327" s="33"/>
      <c r="M327" s="141" t="s">
        <v>75</v>
      </c>
      <c r="N327" s="142" t="s">
        <v>47</v>
      </c>
      <c r="P327" s="143">
        <f>O327*H327</f>
        <v>0</v>
      </c>
      <c r="Q327" s="143">
        <v>0</v>
      </c>
      <c r="R327" s="143">
        <f>Q327*H327</f>
        <v>0</v>
      </c>
      <c r="S327" s="143">
        <v>0</v>
      </c>
      <c r="T327" s="144">
        <f>S327*H327</f>
        <v>0</v>
      </c>
      <c r="AR327" s="145" t="s">
        <v>266</v>
      </c>
      <c r="AT327" s="145" t="s">
        <v>262</v>
      </c>
      <c r="AU327" s="145" t="s">
        <v>84</v>
      </c>
      <c r="AY327" s="18" t="s">
        <v>259</v>
      </c>
      <c r="BE327" s="146">
        <f>IF(N327="základní",J327,0)</f>
        <v>0</v>
      </c>
      <c r="BF327" s="146">
        <f>IF(N327="snížená",J327,0)</f>
        <v>0</v>
      </c>
      <c r="BG327" s="146">
        <f>IF(N327="zákl. přenesená",J327,0)</f>
        <v>0</v>
      </c>
      <c r="BH327" s="146">
        <f>IF(N327="sníž. přenesená",J327,0)</f>
        <v>0</v>
      </c>
      <c r="BI327" s="146">
        <f>IF(N327="nulová",J327,0)</f>
        <v>0</v>
      </c>
      <c r="BJ327" s="18" t="s">
        <v>84</v>
      </c>
      <c r="BK327" s="146">
        <f>ROUND(I327*H327,2)</f>
        <v>0</v>
      </c>
      <c r="BL327" s="18" t="s">
        <v>266</v>
      </c>
      <c r="BM327" s="145" t="s">
        <v>1307</v>
      </c>
    </row>
    <row r="328" spans="2:65" s="1" customFormat="1">
      <c r="B328" s="33"/>
      <c r="D328" s="147" t="s">
        <v>268</v>
      </c>
      <c r="F328" s="148" t="s">
        <v>1306</v>
      </c>
      <c r="I328" s="149"/>
      <c r="L328" s="33"/>
      <c r="M328" s="150"/>
      <c r="T328" s="54"/>
      <c r="AT328" s="18" t="s">
        <v>268</v>
      </c>
      <c r="AU328" s="18" t="s">
        <v>84</v>
      </c>
    </row>
    <row r="329" spans="2:65" s="1" customFormat="1" ht="16.5" customHeight="1">
      <c r="B329" s="33"/>
      <c r="C329" s="133" t="s">
        <v>1308</v>
      </c>
      <c r="D329" s="133" t="s">
        <v>262</v>
      </c>
      <c r="E329" s="134" t="s">
        <v>1309</v>
      </c>
      <c r="F329" s="135" t="s">
        <v>1310</v>
      </c>
      <c r="G329" s="136" t="s">
        <v>333</v>
      </c>
      <c r="H329" s="137">
        <v>684.84</v>
      </c>
      <c r="I329" s="138"/>
      <c r="J329" s="139">
        <f>ROUND(I329*H329,2)</f>
        <v>0</v>
      </c>
      <c r="K329" s="140"/>
      <c r="L329" s="33"/>
      <c r="M329" s="141" t="s">
        <v>75</v>
      </c>
      <c r="N329" s="142" t="s">
        <v>47</v>
      </c>
      <c r="P329" s="143">
        <f>O329*H329</f>
        <v>0</v>
      </c>
      <c r="Q329" s="143">
        <v>0</v>
      </c>
      <c r="R329" s="143">
        <f>Q329*H329</f>
        <v>0</v>
      </c>
      <c r="S329" s="143">
        <v>0</v>
      </c>
      <c r="T329" s="144">
        <f>S329*H329</f>
        <v>0</v>
      </c>
      <c r="AR329" s="145" t="s">
        <v>706</v>
      </c>
      <c r="AT329" s="145" t="s">
        <v>262</v>
      </c>
      <c r="AU329" s="145" t="s">
        <v>84</v>
      </c>
      <c r="AY329" s="18" t="s">
        <v>259</v>
      </c>
      <c r="BE329" s="146">
        <f>IF(N329="základní",J329,0)</f>
        <v>0</v>
      </c>
      <c r="BF329" s="146">
        <f>IF(N329="snížená",J329,0)</f>
        <v>0</v>
      </c>
      <c r="BG329" s="146">
        <f>IF(N329="zákl. přenesená",J329,0)</f>
        <v>0</v>
      </c>
      <c r="BH329" s="146">
        <f>IF(N329="sníž. přenesená",J329,0)</f>
        <v>0</v>
      </c>
      <c r="BI329" s="146">
        <f>IF(N329="nulová",J329,0)</f>
        <v>0</v>
      </c>
      <c r="BJ329" s="18" t="s">
        <v>84</v>
      </c>
      <c r="BK329" s="146">
        <f>ROUND(I329*H329,2)</f>
        <v>0</v>
      </c>
      <c r="BL329" s="18" t="s">
        <v>706</v>
      </c>
      <c r="BM329" s="145" t="s">
        <v>1311</v>
      </c>
    </row>
    <row r="330" spans="2:65" s="1" customFormat="1">
      <c r="B330" s="33"/>
      <c r="D330" s="147" t="s">
        <v>268</v>
      </c>
      <c r="F330" s="148" t="s">
        <v>1310</v>
      </c>
      <c r="I330" s="149"/>
      <c r="L330" s="33"/>
      <c r="M330" s="150"/>
      <c r="T330" s="54"/>
      <c r="AT330" s="18" t="s">
        <v>268</v>
      </c>
      <c r="AU330" s="18" t="s">
        <v>84</v>
      </c>
    </row>
    <row r="331" spans="2:65" s="1" customFormat="1" ht="16.5" customHeight="1">
      <c r="B331" s="33"/>
      <c r="C331" s="133" t="s">
        <v>1312</v>
      </c>
      <c r="D331" s="133" t="s">
        <v>262</v>
      </c>
      <c r="E331" s="134" t="s">
        <v>1313</v>
      </c>
      <c r="F331" s="135" t="s">
        <v>1314</v>
      </c>
      <c r="G331" s="136" t="s">
        <v>1315</v>
      </c>
      <c r="H331" s="137">
        <v>0.25600000000000001</v>
      </c>
      <c r="I331" s="138"/>
      <c r="J331" s="139">
        <f>ROUND(I331*H331,2)</f>
        <v>0</v>
      </c>
      <c r="K331" s="140"/>
      <c r="L331" s="33"/>
      <c r="M331" s="141" t="s">
        <v>75</v>
      </c>
      <c r="N331" s="142" t="s">
        <v>47</v>
      </c>
      <c r="P331" s="143">
        <f>O331*H331</f>
        <v>0</v>
      </c>
      <c r="Q331" s="143">
        <v>0</v>
      </c>
      <c r="R331" s="143">
        <f>Q331*H331</f>
        <v>0</v>
      </c>
      <c r="S331" s="143">
        <v>0</v>
      </c>
      <c r="T331" s="144">
        <f>S331*H331</f>
        <v>0</v>
      </c>
      <c r="AR331" s="145" t="s">
        <v>706</v>
      </c>
      <c r="AT331" s="145" t="s">
        <v>262</v>
      </c>
      <c r="AU331" s="145" t="s">
        <v>84</v>
      </c>
      <c r="AY331" s="18" t="s">
        <v>259</v>
      </c>
      <c r="BE331" s="146">
        <f>IF(N331="základní",J331,0)</f>
        <v>0</v>
      </c>
      <c r="BF331" s="146">
        <f>IF(N331="snížená",J331,0)</f>
        <v>0</v>
      </c>
      <c r="BG331" s="146">
        <f>IF(N331="zákl. přenesená",J331,0)</f>
        <v>0</v>
      </c>
      <c r="BH331" s="146">
        <f>IF(N331="sníž. přenesená",J331,0)</f>
        <v>0</v>
      </c>
      <c r="BI331" s="146">
        <f>IF(N331="nulová",J331,0)</f>
        <v>0</v>
      </c>
      <c r="BJ331" s="18" t="s">
        <v>84</v>
      </c>
      <c r="BK331" s="146">
        <f>ROUND(I331*H331,2)</f>
        <v>0</v>
      </c>
      <c r="BL331" s="18" t="s">
        <v>706</v>
      </c>
      <c r="BM331" s="145" t="s">
        <v>1316</v>
      </c>
    </row>
    <row r="332" spans="2:65" s="1" customFormat="1">
      <c r="B332" s="33"/>
      <c r="D332" s="147" t="s">
        <v>268</v>
      </c>
      <c r="F332" s="148" t="s">
        <v>1314</v>
      </c>
      <c r="I332" s="149"/>
      <c r="L332" s="33"/>
      <c r="M332" s="150"/>
      <c r="T332" s="54"/>
      <c r="AT332" s="18" t="s">
        <v>268</v>
      </c>
      <c r="AU332" s="18" t="s">
        <v>84</v>
      </c>
    </row>
    <row r="333" spans="2:65" s="1" customFormat="1" ht="16.5" customHeight="1">
      <c r="B333" s="33"/>
      <c r="C333" s="133" t="s">
        <v>1317</v>
      </c>
      <c r="D333" s="133" t="s">
        <v>262</v>
      </c>
      <c r="E333" s="134" t="s">
        <v>1318</v>
      </c>
      <c r="F333" s="135" t="s">
        <v>1319</v>
      </c>
      <c r="G333" s="136" t="s">
        <v>265</v>
      </c>
      <c r="H333" s="137">
        <v>7.9560000000000004</v>
      </c>
      <c r="I333" s="138"/>
      <c r="J333" s="139">
        <f>ROUND(I333*H333,2)</f>
        <v>0</v>
      </c>
      <c r="K333" s="140"/>
      <c r="L333" s="33"/>
      <c r="M333" s="141" t="s">
        <v>75</v>
      </c>
      <c r="N333" s="142" t="s">
        <v>47</v>
      </c>
      <c r="P333" s="143">
        <f>O333*H333</f>
        <v>0</v>
      </c>
      <c r="Q333" s="143">
        <v>0</v>
      </c>
      <c r="R333" s="143">
        <f>Q333*H333</f>
        <v>0</v>
      </c>
      <c r="S333" s="143">
        <v>0</v>
      </c>
      <c r="T333" s="144">
        <f>S333*H333</f>
        <v>0</v>
      </c>
      <c r="AR333" s="145" t="s">
        <v>706</v>
      </c>
      <c r="AT333" s="145" t="s">
        <v>262</v>
      </c>
      <c r="AU333" s="145" t="s">
        <v>84</v>
      </c>
      <c r="AY333" s="18" t="s">
        <v>259</v>
      </c>
      <c r="BE333" s="146">
        <f>IF(N333="základní",J333,0)</f>
        <v>0</v>
      </c>
      <c r="BF333" s="146">
        <f>IF(N333="snížená",J333,0)</f>
        <v>0</v>
      </c>
      <c r="BG333" s="146">
        <f>IF(N333="zákl. přenesená",J333,0)</f>
        <v>0</v>
      </c>
      <c r="BH333" s="146">
        <f>IF(N333="sníž. přenesená",J333,0)</f>
        <v>0</v>
      </c>
      <c r="BI333" s="146">
        <f>IF(N333="nulová",J333,0)</f>
        <v>0</v>
      </c>
      <c r="BJ333" s="18" t="s">
        <v>84</v>
      </c>
      <c r="BK333" s="146">
        <f>ROUND(I333*H333,2)</f>
        <v>0</v>
      </c>
      <c r="BL333" s="18" t="s">
        <v>706</v>
      </c>
      <c r="BM333" s="145" t="s">
        <v>1320</v>
      </c>
    </row>
    <row r="334" spans="2:65" s="1" customFormat="1">
      <c r="B334" s="33"/>
      <c r="D334" s="147" t="s">
        <v>268</v>
      </c>
      <c r="F334" s="148" t="s">
        <v>1321</v>
      </c>
      <c r="I334" s="149"/>
      <c r="L334" s="33"/>
      <c r="M334" s="150"/>
      <c r="T334" s="54"/>
      <c r="AT334" s="18" t="s">
        <v>268</v>
      </c>
      <c r="AU334" s="18" t="s">
        <v>84</v>
      </c>
    </row>
    <row r="335" spans="2:65" s="1" customFormat="1">
      <c r="B335" s="33"/>
      <c r="D335" s="151" t="s">
        <v>270</v>
      </c>
      <c r="F335" s="152" t="s">
        <v>1322</v>
      </c>
      <c r="I335" s="149"/>
      <c r="L335" s="33"/>
      <c r="M335" s="150"/>
      <c r="T335" s="54"/>
      <c r="AT335" s="18" t="s">
        <v>270</v>
      </c>
      <c r="AU335" s="18" t="s">
        <v>84</v>
      </c>
    </row>
    <row r="336" spans="2:65" s="12" customFormat="1">
      <c r="B336" s="154"/>
      <c r="D336" s="147" t="s">
        <v>274</v>
      </c>
      <c r="E336" s="155" t="s">
        <v>75</v>
      </c>
      <c r="F336" s="156" t="s">
        <v>1323</v>
      </c>
      <c r="H336" s="157">
        <v>1.9656</v>
      </c>
      <c r="I336" s="158"/>
      <c r="L336" s="154"/>
      <c r="M336" s="159"/>
      <c r="T336" s="160"/>
      <c r="AT336" s="155" t="s">
        <v>274</v>
      </c>
      <c r="AU336" s="155" t="s">
        <v>84</v>
      </c>
      <c r="AV336" s="12" t="s">
        <v>86</v>
      </c>
      <c r="AW336" s="12" t="s">
        <v>38</v>
      </c>
      <c r="AX336" s="12" t="s">
        <v>77</v>
      </c>
      <c r="AY336" s="155" t="s">
        <v>259</v>
      </c>
    </row>
    <row r="337" spans="2:65" s="12" customFormat="1">
      <c r="B337" s="154"/>
      <c r="D337" s="147" t="s">
        <v>274</v>
      </c>
      <c r="E337" s="155" t="s">
        <v>75</v>
      </c>
      <c r="F337" s="156" t="s">
        <v>1324</v>
      </c>
      <c r="H337" s="157">
        <v>5.9904000000000002</v>
      </c>
      <c r="I337" s="158"/>
      <c r="L337" s="154"/>
      <c r="M337" s="159"/>
      <c r="T337" s="160"/>
      <c r="AT337" s="155" t="s">
        <v>274</v>
      </c>
      <c r="AU337" s="155" t="s">
        <v>84</v>
      </c>
      <c r="AV337" s="12" t="s">
        <v>86</v>
      </c>
      <c r="AW337" s="12" t="s">
        <v>38</v>
      </c>
      <c r="AX337" s="12" t="s">
        <v>77</v>
      </c>
      <c r="AY337" s="155" t="s">
        <v>259</v>
      </c>
    </row>
    <row r="338" spans="2:65" s="13" customFormat="1">
      <c r="B338" s="161"/>
      <c r="D338" s="147" t="s">
        <v>274</v>
      </c>
      <c r="E338" s="162" t="s">
        <v>75</v>
      </c>
      <c r="F338" s="163" t="s">
        <v>277</v>
      </c>
      <c r="H338" s="164">
        <v>7.9560000000000004</v>
      </c>
      <c r="I338" s="165"/>
      <c r="L338" s="161"/>
      <c r="M338" s="166"/>
      <c r="T338" s="167"/>
      <c r="AT338" s="162" t="s">
        <v>274</v>
      </c>
      <c r="AU338" s="162" t="s">
        <v>84</v>
      </c>
      <c r="AV338" s="13" t="s">
        <v>266</v>
      </c>
      <c r="AW338" s="13" t="s">
        <v>38</v>
      </c>
      <c r="AX338" s="13" t="s">
        <v>84</v>
      </c>
      <c r="AY338" s="162" t="s">
        <v>259</v>
      </c>
    </row>
    <row r="339" spans="2:65" s="1" customFormat="1" ht="16.5" customHeight="1">
      <c r="B339" s="33"/>
      <c r="C339" s="133" t="s">
        <v>1325</v>
      </c>
      <c r="D339" s="133" t="s">
        <v>262</v>
      </c>
      <c r="E339" s="134" t="s">
        <v>1017</v>
      </c>
      <c r="F339" s="135" t="s">
        <v>1018</v>
      </c>
      <c r="G339" s="136" t="s">
        <v>265</v>
      </c>
      <c r="H339" s="137">
        <v>2.387</v>
      </c>
      <c r="I339" s="138"/>
      <c r="J339" s="139">
        <f>ROUND(I339*H339,2)</f>
        <v>0</v>
      </c>
      <c r="K339" s="140"/>
      <c r="L339" s="33"/>
      <c r="M339" s="141" t="s">
        <v>75</v>
      </c>
      <c r="N339" s="142" t="s">
        <v>47</v>
      </c>
      <c r="P339" s="143">
        <f>O339*H339</f>
        <v>0</v>
      </c>
      <c r="Q339" s="143">
        <v>0</v>
      </c>
      <c r="R339" s="143">
        <f>Q339*H339</f>
        <v>0</v>
      </c>
      <c r="S339" s="143">
        <v>0</v>
      </c>
      <c r="T339" s="144">
        <f>S339*H339</f>
        <v>0</v>
      </c>
      <c r="AR339" s="145" t="s">
        <v>706</v>
      </c>
      <c r="AT339" s="145" t="s">
        <v>262</v>
      </c>
      <c r="AU339" s="145" t="s">
        <v>84</v>
      </c>
      <c r="AY339" s="18" t="s">
        <v>259</v>
      </c>
      <c r="BE339" s="146">
        <f>IF(N339="základní",J339,0)</f>
        <v>0</v>
      </c>
      <c r="BF339" s="146">
        <f>IF(N339="snížená",J339,0)</f>
        <v>0</v>
      </c>
      <c r="BG339" s="146">
        <f>IF(N339="zákl. přenesená",J339,0)</f>
        <v>0</v>
      </c>
      <c r="BH339" s="146">
        <f>IF(N339="sníž. přenesená",J339,0)</f>
        <v>0</v>
      </c>
      <c r="BI339" s="146">
        <f>IF(N339="nulová",J339,0)</f>
        <v>0</v>
      </c>
      <c r="BJ339" s="18" t="s">
        <v>84</v>
      </c>
      <c r="BK339" s="146">
        <f>ROUND(I339*H339,2)</f>
        <v>0</v>
      </c>
      <c r="BL339" s="18" t="s">
        <v>706</v>
      </c>
      <c r="BM339" s="145" t="s">
        <v>1326</v>
      </c>
    </row>
    <row r="340" spans="2:65" s="1" customFormat="1">
      <c r="B340" s="33"/>
      <c r="D340" s="147" t="s">
        <v>268</v>
      </c>
      <c r="F340" s="148" t="s">
        <v>1020</v>
      </c>
      <c r="I340" s="149"/>
      <c r="L340" s="33"/>
      <c r="M340" s="150"/>
      <c r="T340" s="54"/>
      <c r="AT340" s="18" t="s">
        <v>268</v>
      </c>
      <c r="AU340" s="18" t="s">
        <v>84</v>
      </c>
    </row>
    <row r="341" spans="2:65" s="1" customFormat="1">
      <c r="B341" s="33"/>
      <c r="D341" s="151" t="s">
        <v>270</v>
      </c>
      <c r="F341" s="152" t="s">
        <v>1021</v>
      </c>
      <c r="I341" s="149"/>
      <c r="L341" s="33"/>
      <c r="M341" s="150"/>
      <c r="T341" s="54"/>
      <c r="AT341" s="18" t="s">
        <v>270</v>
      </c>
      <c r="AU341" s="18" t="s">
        <v>84</v>
      </c>
    </row>
    <row r="342" spans="2:65" s="12" customFormat="1">
      <c r="B342" s="154"/>
      <c r="D342" s="147" t="s">
        <v>274</v>
      </c>
      <c r="E342" s="155" t="s">
        <v>75</v>
      </c>
      <c r="F342" s="156" t="s">
        <v>1327</v>
      </c>
      <c r="H342" s="157">
        <v>2.3868</v>
      </c>
      <c r="I342" s="158"/>
      <c r="L342" s="154"/>
      <c r="M342" s="159"/>
      <c r="T342" s="160"/>
      <c r="AT342" s="155" t="s">
        <v>274</v>
      </c>
      <c r="AU342" s="155" t="s">
        <v>84</v>
      </c>
      <c r="AV342" s="12" t="s">
        <v>86</v>
      </c>
      <c r="AW342" s="12" t="s">
        <v>38</v>
      </c>
      <c r="AX342" s="12" t="s">
        <v>84</v>
      </c>
      <c r="AY342" s="155" t="s">
        <v>259</v>
      </c>
    </row>
    <row r="343" spans="2:65" s="1" customFormat="1" ht="16.5" customHeight="1">
      <c r="B343" s="33"/>
      <c r="C343" s="133" t="s">
        <v>1328</v>
      </c>
      <c r="D343" s="133" t="s">
        <v>262</v>
      </c>
      <c r="E343" s="134" t="s">
        <v>1329</v>
      </c>
      <c r="F343" s="135" t="s">
        <v>1330</v>
      </c>
      <c r="G343" s="136" t="s">
        <v>333</v>
      </c>
      <c r="H343" s="137">
        <v>185.8</v>
      </c>
      <c r="I343" s="138"/>
      <c r="J343" s="139">
        <f>ROUND(I343*H343,2)</f>
        <v>0</v>
      </c>
      <c r="K343" s="140"/>
      <c r="L343" s="33"/>
      <c r="M343" s="141" t="s">
        <v>75</v>
      </c>
      <c r="N343" s="142" t="s">
        <v>47</v>
      </c>
      <c r="P343" s="143">
        <f>O343*H343</f>
        <v>0</v>
      </c>
      <c r="Q343" s="143">
        <v>0</v>
      </c>
      <c r="R343" s="143">
        <f>Q343*H343</f>
        <v>0</v>
      </c>
      <c r="S343" s="143">
        <v>0</v>
      </c>
      <c r="T343" s="144">
        <f>S343*H343</f>
        <v>0</v>
      </c>
      <c r="AR343" s="145" t="s">
        <v>706</v>
      </c>
      <c r="AT343" s="145" t="s">
        <v>262</v>
      </c>
      <c r="AU343" s="145" t="s">
        <v>84</v>
      </c>
      <c r="AY343" s="18" t="s">
        <v>259</v>
      </c>
      <c r="BE343" s="146">
        <f>IF(N343="základní",J343,0)</f>
        <v>0</v>
      </c>
      <c r="BF343" s="146">
        <f>IF(N343="snížená",J343,0)</f>
        <v>0</v>
      </c>
      <c r="BG343" s="146">
        <f>IF(N343="zákl. přenesená",J343,0)</f>
        <v>0</v>
      </c>
      <c r="BH343" s="146">
        <f>IF(N343="sníž. přenesená",J343,0)</f>
        <v>0</v>
      </c>
      <c r="BI343" s="146">
        <f>IF(N343="nulová",J343,0)</f>
        <v>0</v>
      </c>
      <c r="BJ343" s="18" t="s">
        <v>84</v>
      </c>
      <c r="BK343" s="146">
        <f>ROUND(I343*H343,2)</f>
        <v>0</v>
      </c>
      <c r="BL343" s="18" t="s">
        <v>706</v>
      </c>
      <c r="BM343" s="145" t="s">
        <v>1331</v>
      </c>
    </row>
    <row r="344" spans="2:65" s="1" customFormat="1">
      <c r="B344" s="33"/>
      <c r="D344" s="147" t="s">
        <v>268</v>
      </c>
      <c r="F344" s="148" t="s">
        <v>1332</v>
      </c>
      <c r="I344" s="149"/>
      <c r="L344" s="33"/>
      <c r="M344" s="150"/>
      <c r="T344" s="54"/>
      <c r="AT344" s="18" t="s">
        <v>268</v>
      </c>
      <c r="AU344" s="18" t="s">
        <v>84</v>
      </c>
    </row>
    <row r="345" spans="2:65" s="1" customFormat="1">
      <c r="B345" s="33"/>
      <c r="D345" s="151" t="s">
        <v>270</v>
      </c>
      <c r="F345" s="152" t="s">
        <v>1333</v>
      </c>
      <c r="I345" s="149"/>
      <c r="L345" s="33"/>
      <c r="M345" s="150"/>
      <c r="T345" s="54"/>
      <c r="AT345" s="18" t="s">
        <v>270</v>
      </c>
      <c r="AU345" s="18" t="s">
        <v>84</v>
      </c>
    </row>
    <row r="346" spans="2:65" s="1" customFormat="1" ht="16.5" customHeight="1">
      <c r="B346" s="33"/>
      <c r="C346" s="133" t="s">
        <v>1334</v>
      </c>
      <c r="D346" s="133" t="s">
        <v>262</v>
      </c>
      <c r="E346" s="134" t="s">
        <v>1335</v>
      </c>
      <c r="F346" s="135" t="s">
        <v>1336</v>
      </c>
      <c r="G346" s="136" t="s">
        <v>333</v>
      </c>
      <c r="H346" s="137">
        <v>43.2</v>
      </c>
      <c r="I346" s="138"/>
      <c r="J346" s="139">
        <f>ROUND(I346*H346,2)</f>
        <v>0</v>
      </c>
      <c r="K346" s="140"/>
      <c r="L346" s="33"/>
      <c r="M346" s="141" t="s">
        <v>75</v>
      </c>
      <c r="N346" s="142" t="s">
        <v>47</v>
      </c>
      <c r="P346" s="143">
        <f>O346*H346</f>
        <v>0</v>
      </c>
      <c r="Q346" s="143">
        <v>0</v>
      </c>
      <c r="R346" s="143">
        <f>Q346*H346</f>
        <v>0</v>
      </c>
      <c r="S346" s="143">
        <v>0</v>
      </c>
      <c r="T346" s="144">
        <f>S346*H346</f>
        <v>0</v>
      </c>
      <c r="AR346" s="145" t="s">
        <v>706</v>
      </c>
      <c r="AT346" s="145" t="s">
        <v>262</v>
      </c>
      <c r="AU346" s="145" t="s">
        <v>84</v>
      </c>
      <c r="AY346" s="18" t="s">
        <v>259</v>
      </c>
      <c r="BE346" s="146">
        <f>IF(N346="základní",J346,0)</f>
        <v>0</v>
      </c>
      <c r="BF346" s="146">
        <f>IF(N346="snížená",J346,0)</f>
        <v>0</v>
      </c>
      <c r="BG346" s="146">
        <f>IF(N346="zákl. přenesená",J346,0)</f>
        <v>0</v>
      </c>
      <c r="BH346" s="146">
        <f>IF(N346="sníž. přenesená",J346,0)</f>
        <v>0</v>
      </c>
      <c r="BI346" s="146">
        <f>IF(N346="nulová",J346,0)</f>
        <v>0</v>
      </c>
      <c r="BJ346" s="18" t="s">
        <v>84</v>
      </c>
      <c r="BK346" s="146">
        <f>ROUND(I346*H346,2)</f>
        <v>0</v>
      </c>
      <c r="BL346" s="18" t="s">
        <v>706</v>
      </c>
      <c r="BM346" s="145" t="s">
        <v>1337</v>
      </c>
    </row>
    <row r="347" spans="2:65" s="1" customFormat="1">
      <c r="B347" s="33"/>
      <c r="D347" s="147" t="s">
        <v>268</v>
      </c>
      <c r="F347" s="148" t="s">
        <v>1338</v>
      </c>
      <c r="I347" s="149"/>
      <c r="L347" s="33"/>
      <c r="M347" s="150"/>
      <c r="T347" s="54"/>
      <c r="AT347" s="18" t="s">
        <v>268</v>
      </c>
      <c r="AU347" s="18" t="s">
        <v>84</v>
      </c>
    </row>
    <row r="348" spans="2:65" s="1" customFormat="1">
      <c r="B348" s="33"/>
      <c r="D348" s="151" t="s">
        <v>270</v>
      </c>
      <c r="F348" s="152" t="s">
        <v>1339</v>
      </c>
      <c r="I348" s="149"/>
      <c r="L348" s="33"/>
      <c r="M348" s="150"/>
      <c r="T348" s="54"/>
      <c r="AT348" s="18" t="s">
        <v>270</v>
      </c>
      <c r="AU348" s="18" t="s">
        <v>84</v>
      </c>
    </row>
    <row r="349" spans="2:65" s="1" customFormat="1" ht="16.5" customHeight="1">
      <c r="B349" s="33"/>
      <c r="C349" s="133" t="s">
        <v>1340</v>
      </c>
      <c r="D349" s="133" t="s">
        <v>262</v>
      </c>
      <c r="E349" s="134" t="s">
        <v>1341</v>
      </c>
      <c r="F349" s="135" t="s">
        <v>1342</v>
      </c>
      <c r="G349" s="136" t="s">
        <v>333</v>
      </c>
      <c r="H349" s="137">
        <v>4.0999999999999996</v>
      </c>
      <c r="I349" s="138"/>
      <c r="J349" s="139">
        <f>ROUND(I349*H349,2)</f>
        <v>0</v>
      </c>
      <c r="K349" s="140"/>
      <c r="L349" s="33"/>
      <c r="M349" s="141" t="s">
        <v>75</v>
      </c>
      <c r="N349" s="142" t="s">
        <v>47</v>
      </c>
      <c r="P349" s="143">
        <f>O349*H349</f>
        <v>0</v>
      </c>
      <c r="Q349" s="143">
        <v>0</v>
      </c>
      <c r="R349" s="143">
        <f>Q349*H349</f>
        <v>0</v>
      </c>
      <c r="S349" s="143">
        <v>0</v>
      </c>
      <c r="T349" s="144">
        <f>S349*H349</f>
        <v>0</v>
      </c>
      <c r="AR349" s="145" t="s">
        <v>706</v>
      </c>
      <c r="AT349" s="145" t="s">
        <v>262</v>
      </c>
      <c r="AU349" s="145" t="s">
        <v>84</v>
      </c>
      <c r="AY349" s="18" t="s">
        <v>259</v>
      </c>
      <c r="BE349" s="146">
        <f>IF(N349="základní",J349,0)</f>
        <v>0</v>
      </c>
      <c r="BF349" s="146">
        <f>IF(N349="snížená",J349,0)</f>
        <v>0</v>
      </c>
      <c r="BG349" s="146">
        <f>IF(N349="zákl. přenesená",J349,0)</f>
        <v>0</v>
      </c>
      <c r="BH349" s="146">
        <f>IF(N349="sníž. přenesená",J349,0)</f>
        <v>0</v>
      </c>
      <c r="BI349" s="146">
        <f>IF(N349="nulová",J349,0)</f>
        <v>0</v>
      </c>
      <c r="BJ349" s="18" t="s">
        <v>84</v>
      </c>
      <c r="BK349" s="146">
        <f>ROUND(I349*H349,2)</f>
        <v>0</v>
      </c>
      <c r="BL349" s="18" t="s">
        <v>706</v>
      </c>
      <c r="BM349" s="145" t="s">
        <v>1343</v>
      </c>
    </row>
    <row r="350" spans="2:65" s="1" customFormat="1">
      <c r="B350" s="33"/>
      <c r="D350" s="147" t="s">
        <v>268</v>
      </c>
      <c r="F350" s="148" t="s">
        <v>1344</v>
      </c>
      <c r="I350" s="149"/>
      <c r="L350" s="33"/>
      <c r="M350" s="150"/>
      <c r="T350" s="54"/>
      <c r="AT350" s="18" t="s">
        <v>268</v>
      </c>
      <c r="AU350" s="18" t="s">
        <v>84</v>
      </c>
    </row>
    <row r="351" spans="2:65" s="1" customFormat="1">
      <c r="B351" s="33"/>
      <c r="D351" s="151" t="s">
        <v>270</v>
      </c>
      <c r="F351" s="152" t="s">
        <v>1345</v>
      </c>
      <c r="I351" s="149"/>
      <c r="L351" s="33"/>
      <c r="M351" s="150"/>
      <c r="T351" s="54"/>
      <c r="AT351" s="18" t="s">
        <v>270</v>
      </c>
      <c r="AU351" s="18" t="s">
        <v>84</v>
      </c>
    </row>
    <row r="352" spans="2:65" s="1" customFormat="1" ht="16.5" customHeight="1">
      <c r="B352" s="33"/>
      <c r="C352" s="133" t="s">
        <v>1346</v>
      </c>
      <c r="D352" s="133" t="s">
        <v>262</v>
      </c>
      <c r="E352" s="134" t="s">
        <v>1347</v>
      </c>
      <c r="F352" s="135" t="s">
        <v>1348</v>
      </c>
      <c r="G352" s="136" t="s">
        <v>333</v>
      </c>
      <c r="H352" s="137">
        <v>185.8</v>
      </c>
      <c r="I352" s="138"/>
      <c r="J352" s="139">
        <f>ROUND(I352*H352,2)</f>
        <v>0</v>
      </c>
      <c r="K352" s="140"/>
      <c r="L352" s="33"/>
      <c r="M352" s="141" t="s">
        <v>75</v>
      </c>
      <c r="N352" s="142" t="s">
        <v>47</v>
      </c>
      <c r="P352" s="143">
        <f>O352*H352</f>
        <v>0</v>
      </c>
      <c r="Q352" s="143">
        <v>0</v>
      </c>
      <c r="R352" s="143">
        <f>Q352*H352</f>
        <v>0</v>
      </c>
      <c r="S352" s="143">
        <v>0</v>
      </c>
      <c r="T352" s="144">
        <f>S352*H352</f>
        <v>0</v>
      </c>
      <c r="AR352" s="145" t="s">
        <v>706</v>
      </c>
      <c r="AT352" s="145" t="s">
        <v>262</v>
      </c>
      <c r="AU352" s="145" t="s">
        <v>84</v>
      </c>
      <c r="AY352" s="18" t="s">
        <v>259</v>
      </c>
      <c r="BE352" s="146">
        <f>IF(N352="základní",J352,0)</f>
        <v>0</v>
      </c>
      <c r="BF352" s="146">
        <f>IF(N352="snížená",J352,0)</f>
        <v>0</v>
      </c>
      <c r="BG352" s="146">
        <f>IF(N352="zákl. přenesená",J352,0)</f>
        <v>0</v>
      </c>
      <c r="BH352" s="146">
        <f>IF(N352="sníž. přenesená",J352,0)</f>
        <v>0</v>
      </c>
      <c r="BI352" s="146">
        <f>IF(N352="nulová",J352,0)</f>
        <v>0</v>
      </c>
      <c r="BJ352" s="18" t="s">
        <v>84</v>
      </c>
      <c r="BK352" s="146">
        <f>ROUND(I352*H352,2)</f>
        <v>0</v>
      </c>
      <c r="BL352" s="18" t="s">
        <v>706</v>
      </c>
      <c r="BM352" s="145" t="s">
        <v>1349</v>
      </c>
    </row>
    <row r="353" spans="2:65" s="1" customFormat="1">
      <c r="B353" s="33"/>
      <c r="D353" s="147" t="s">
        <v>268</v>
      </c>
      <c r="F353" s="148" t="s">
        <v>1350</v>
      </c>
      <c r="I353" s="149"/>
      <c r="L353" s="33"/>
      <c r="M353" s="150"/>
      <c r="T353" s="54"/>
      <c r="AT353" s="18" t="s">
        <v>268</v>
      </c>
      <c r="AU353" s="18" t="s">
        <v>84</v>
      </c>
    </row>
    <row r="354" spans="2:65" s="1" customFormat="1">
      <c r="B354" s="33"/>
      <c r="D354" s="151" t="s">
        <v>270</v>
      </c>
      <c r="F354" s="152" t="s">
        <v>1351</v>
      </c>
      <c r="I354" s="149"/>
      <c r="L354" s="33"/>
      <c r="M354" s="150"/>
      <c r="T354" s="54"/>
      <c r="AT354" s="18" t="s">
        <v>270</v>
      </c>
      <c r="AU354" s="18" t="s">
        <v>84</v>
      </c>
    </row>
    <row r="355" spans="2:65" s="1" customFormat="1" ht="16.5" customHeight="1">
      <c r="B355" s="33"/>
      <c r="C355" s="133" t="s">
        <v>1352</v>
      </c>
      <c r="D355" s="133" t="s">
        <v>262</v>
      </c>
      <c r="E355" s="134" t="s">
        <v>1353</v>
      </c>
      <c r="F355" s="135" t="s">
        <v>1354</v>
      </c>
      <c r="G355" s="136" t="s">
        <v>333</v>
      </c>
      <c r="H355" s="137">
        <v>43.2</v>
      </c>
      <c r="I355" s="138"/>
      <c r="J355" s="139">
        <f>ROUND(I355*H355,2)</f>
        <v>0</v>
      </c>
      <c r="K355" s="140"/>
      <c r="L355" s="33"/>
      <c r="M355" s="141" t="s">
        <v>75</v>
      </c>
      <c r="N355" s="142" t="s">
        <v>47</v>
      </c>
      <c r="P355" s="143">
        <f>O355*H355</f>
        <v>0</v>
      </c>
      <c r="Q355" s="143">
        <v>0</v>
      </c>
      <c r="R355" s="143">
        <f>Q355*H355</f>
        <v>0</v>
      </c>
      <c r="S355" s="143">
        <v>0</v>
      </c>
      <c r="T355" s="144">
        <f>S355*H355</f>
        <v>0</v>
      </c>
      <c r="AR355" s="145" t="s">
        <v>706</v>
      </c>
      <c r="AT355" s="145" t="s">
        <v>262</v>
      </c>
      <c r="AU355" s="145" t="s">
        <v>84</v>
      </c>
      <c r="AY355" s="18" t="s">
        <v>259</v>
      </c>
      <c r="BE355" s="146">
        <f>IF(N355="základní",J355,0)</f>
        <v>0</v>
      </c>
      <c r="BF355" s="146">
        <f>IF(N355="snížená",J355,0)</f>
        <v>0</v>
      </c>
      <c r="BG355" s="146">
        <f>IF(N355="zákl. přenesená",J355,0)</f>
        <v>0</v>
      </c>
      <c r="BH355" s="146">
        <f>IF(N355="sníž. přenesená",J355,0)</f>
        <v>0</v>
      </c>
      <c r="BI355" s="146">
        <f>IF(N355="nulová",J355,0)</f>
        <v>0</v>
      </c>
      <c r="BJ355" s="18" t="s">
        <v>84</v>
      </c>
      <c r="BK355" s="146">
        <f>ROUND(I355*H355,2)</f>
        <v>0</v>
      </c>
      <c r="BL355" s="18" t="s">
        <v>706</v>
      </c>
      <c r="BM355" s="145" t="s">
        <v>1355</v>
      </c>
    </row>
    <row r="356" spans="2:65" s="1" customFormat="1">
      <c r="B356" s="33"/>
      <c r="D356" s="147" t="s">
        <v>268</v>
      </c>
      <c r="F356" s="148" t="s">
        <v>1356</v>
      </c>
      <c r="I356" s="149"/>
      <c r="L356" s="33"/>
      <c r="M356" s="150"/>
      <c r="T356" s="54"/>
      <c r="AT356" s="18" t="s">
        <v>268</v>
      </c>
      <c r="AU356" s="18" t="s">
        <v>84</v>
      </c>
    </row>
    <row r="357" spans="2:65" s="1" customFormat="1">
      <c r="B357" s="33"/>
      <c r="D357" s="151" t="s">
        <v>270</v>
      </c>
      <c r="F357" s="152" t="s">
        <v>1357</v>
      </c>
      <c r="I357" s="149"/>
      <c r="L357" s="33"/>
      <c r="M357" s="150"/>
      <c r="T357" s="54"/>
      <c r="AT357" s="18" t="s">
        <v>270</v>
      </c>
      <c r="AU357" s="18" t="s">
        <v>84</v>
      </c>
    </row>
    <row r="358" spans="2:65" s="1" customFormat="1" ht="16.5" customHeight="1">
      <c r="B358" s="33"/>
      <c r="C358" s="133" t="s">
        <v>1358</v>
      </c>
      <c r="D358" s="133" t="s">
        <v>262</v>
      </c>
      <c r="E358" s="134" t="s">
        <v>1359</v>
      </c>
      <c r="F358" s="135" t="s">
        <v>1360</v>
      </c>
      <c r="G358" s="136" t="s">
        <v>333</v>
      </c>
      <c r="H358" s="137">
        <v>4.0999999999999996</v>
      </c>
      <c r="I358" s="138"/>
      <c r="J358" s="139">
        <f>ROUND(I358*H358,2)</f>
        <v>0</v>
      </c>
      <c r="K358" s="140"/>
      <c r="L358" s="33"/>
      <c r="M358" s="141" t="s">
        <v>75</v>
      </c>
      <c r="N358" s="142" t="s">
        <v>47</v>
      </c>
      <c r="P358" s="143">
        <f>O358*H358</f>
        <v>0</v>
      </c>
      <c r="Q358" s="143">
        <v>0</v>
      </c>
      <c r="R358" s="143">
        <f>Q358*H358</f>
        <v>0</v>
      </c>
      <c r="S358" s="143">
        <v>0</v>
      </c>
      <c r="T358" s="144">
        <f>S358*H358</f>
        <v>0</v>
      </c>
      <c r="AR358" s="145" t="s">
        <v>706</v>
      </c>
      <c r="AT358" s="145" t="s">
        <v>262</v>
      </c>
      <c r="AU358" s="145" t="s">
        <v>84</v>
      </c>
      <c r="AY358" s="18" t="s">
        <v>259</v>
      </c>
      <c r="BE358" s="146">
        <f>IF(N358="základní",J358,0)</f>
        <v>0</v>
      </c>
      <c r="BF358" s="146">
        <f>IF(N358="snížená",J358,0)</f>
        <v>0</v>
      </c>
      <c r="BG358" s="146">
        <f>IF(N358="zákl. přenesená",J358,0)</f>
        <v>0</v>
      </c>
      <c r="BH358" s="146">
        <f>IF(N358="sníž. přenesená",J358,0)</f>
        <v>0</v>
      </c>
      <c r="BI358" s="146">
        <f>IF(N358="nulová",J358,0)</f>
        <v>0</v>
      </c>
      <c r="BJ358" s="18" t="s">
        <v>84</v>
      </c>
      <c r="BK358" s="146">
        <f>ROUND(I358*H358,2)</f>
        <v>0</v>
      </c>
      <c r="BL358" s="18" t="s">
        <v>706</v>
      </c>
      <c r="BM358" s="145" t="s">
        <v>1361</v>
      </c>
    </row>
    <row r="359" spans="2:65" s="1" customFormat="1">
      <c r="B359" s="33"/>
      <c r="D359" s="147" t="s">
        <v>268</v>
      </c>
      <c r="F359" s="148" t="s">
        <v>1362</v>
      </c>
      <c r="I359" s="149"/>
      <c r="L359" s="33"/>
      <c r="M359" s="150"/>
      <c r="T359" s="54"/>
      <c r="AT359" s="18" t="s">
        <v>268</v>
      </c>
      <c r="AU359" s="18" t="s">
        <v>84</v>
      </c>
    </row>
    <row r="360" spans="2:65" s="1" customFormat="1">
      <c r="B360" s="33"/>
      <c r="D360" s="151" t="s">
        <v>270</v>
      </c>
      <c r="F360" s="152" t="s">
        <v>1363</v>
      </c>
      <c r="I360" s="149"/>
      <c r="L360" s="33"/>
      <c r="M360" s="150"/>
      <c r="T360" s="54"/>
      <c r="AT360" s="18" t="s">
        <v>270</v>
      </c>
      <c r="AU360" s="18" t="s">
        <v>84</v>
      </c>
    </row>
    <row r="361" spans="2:65" s="1" customFormat="1" ht="16.5" customHeight="1">
      <c r="B361" s="33"/>
      <c r="C361" s="133" t="s">
        <v>1364</v>
      </c>
      <c r="D361" s="133" t="s">
        <v>262</v>
      </c>
      <c r="E361" s="134" t="s">
        <v>1365</v>
      </c>
      <c r="F361" s="135" t="s">
        <v>1366</v>
      </c>
      <c r="G361" s="136" t="s">
        <v>333</v>
      </c>
      <c r="H361" s="137">
        <v>185.8</v>
      </c>
      <c r="I361" s="138"/>
      <c r="J361" s="139">
        <f>ROUND(I361*H361,2)</f>
        <v>0</v>
      </c>
      <c r="K361" s="140"/>
      <c r="L361" s="33"/>
      <c r="M361" s="141" t="s">
        <v>75</v>
      </c>
      <c r="N361" s="142" t="s">
        <v>47</v>
      </c>
      <c r="P361" s="143">
        <f>O361*H361</f>
        <v>0</v>
      </c>
      <c r="Q361" s="143">
        <v>0</v>
      </c>
      <c r="R361" s="143">
        <f>Q361*H361</f>
        <v>0</v>
      </c>
      <c r="S361" s="143">
        <v>0</v>
      </c>
      <c r="T361" s="144">
        <f>S361*H361</f>
        <v>0</v>
      </c>
      <c r="AR361" s="145" t="s">
        <v>706</v>
      </c>
      <c r="AT361" s="145" t="s">
        <v>262</v>
      </c>
      <c r="AU361" s="145" t="s">
        <v>84</v>
      </c>
      <c r="AY361" s="18" t="s">
        <v>259</v>
      </c>
      <c r="BE361" s="146">
        <f>IF(N361="základní",J361,0)</f>
        <v>0</v>
      </c>
      <c r="BF361" s="146">
        <f>IF(N361="snížená",J361,0)</f>
        <v>0</v>
      </c>
      <c r="BG361" s="146">
        <f>IF(N361="zákl. přenesená",J361,0)</f>
        <v>0</v>
      </c>
      <c r="BH361" s="146">
        <f>IF(N361="sníž. přenesená",J361,0)</f>
        <v>0</v>
      </c>
      <c r="BI361" s="146">
        <f>IF(N361="nulová",J361,0)</f>
        <v>0</v>
      </c>
      <c r="BJ361" s="18" t="s">
        <v>84</v>
      </c>
      <c r="BK361" s="146">
        <f>ROUND(I361*H361,2)</f>
        <v>0</v>
      </c>
      <c r="BL361" s="18" t="s">
        <v>706</v>
      </c>
      <c r="BM361" s="145" t="s">
        <v>1367</v>
      </c>
    </row>
    <row r="362" spans="2:65" s="1" customFormat="1">
      <c r="B362" s="33"/>
      <c r="D362" s="147" t="s">
        <v>268</v>
      </c>
      <c r="F362" s="148" t="s">
        <v>1368</v>
      </c>
      <c r="I362" s="149"/>
      <c r="L362" s="33"/>
      <c r="M362" s="150"/>
      <c r="T362" s="54"/>
      <c r="AT362" s="18" t="s">
        <v>268</v>
      </c>
      <c r="AU362" s="18" t="s">
        <v>84</v>
      </c>
    </row>
    <row r="363" spans="2:65" s="1" customFormat="1">
      <c r="B363" s="33"/>
      <c r="D363" s="151" t="s">
        <v>270</v>
      </c>
      <c r="F363" s="152" t="s">
        <v>1369</v>
      </c>
      <c r="I363" s="149"/>
      <c r="L363" s="33"/>
      <c r="M363" s="150"/>
      <c r="T363" s="54"/>
      <c r="AT363" s="18" t="s">
        <v>270</v>
      </c>
      <c r="AU363" s="18" t="s">
        <v>84</v>
      </c>
    </row>
    <row r="364" spans="2:65" s="1" customFormat="1" ht="16.5" customHeight="1">
      <c r="B364" s="33"/>
      <c r="C364" s="133" t="s">
        <v>1370</v>
      </c>
      <c r="D364" s="133" t="s">
        <v>262</v>
      </c>
      <c r="E364" s="134" t="s">
        <v>1371</v>
      </c>
      <c r="F364" s="135" t="s">
        <v>1372</v>
      </c>
      <c r="G364" s="136" t="s">
        <v>333</v>
      </c>
      <c r="H364" s="137">
        <v>43.2</v>
      </c>
      <c r="I364" s="138"/>
      <c r="J364" s="139">
        <f>ROUND(I364*H364,2)</f>
        <v>0</v>
      </c>
      <c r="K364" s="140"/>
      <c r="L364" s="33"/>
      <c r="M364" s="141" t="s">
        <v>75</v>
      </c>
      <c r="N364" s="142" t="s">
        <v>47</v>
      </c>
      <c r="P364" s="143">
        <f>O364*H364</f>
        <v>0</v>
      </c>
      <c r="Q364" s="143">
        <v>0</v>
      </c>
      <c r="R364" s="143">
        <f>Q364*H364</f>
        <v>0</v>
      </c>
      <c r="S364" s="143">
        <v>0</v>
      </c>
      <c r="T364" s="144">
        <f>S364*H364</f>
        <v>0</v>
      </c>
      <c r="AR364" s="145" t="s">
        <v>706</v>
      </c>
      <c r="AT364" s="145" t="s">
        <v>262</v>
      </c>
      <c r="AU364" s="145" t="s">
        <v>84</v>
      </c>
      <c r="AY364" s="18" t="s">
        <v>259</v>
      </c>
      <c r="BE364" s="146">
        <f>IF(N364="základní",J364,0)</f>
        <v>0</v>
      </c>
      <c r="BF364" s="146">
        <f>IF(N364="snížená",J364,0)</f>
        <v>0</v>
      </c>
      <c r="BG364" s="146">
        <f>IF(N364="zákl. přenesená",J364,0)</f>
        <v>0</v>
      </c>
      <c r="BH364" s="146">
        <f>IF(N364="sníž. přenesená",J364,0)</f>
        <v>0</v>
      </c>
      <c r="BI364" s="146">
        <f>IF(N364="nulová",J364,0)</f>
        <v>0</v>
      </c>
      <c r="BJ364" s="18" t="s">
        <v>84</v>
      </c>
      <c r="BK364" s="146">
        <f>ROUND(I364*H364,2)</f>
        <v>0</v>
      </c>
      <c r="BL364" s="18" t="s">
        <v>706</v>
      </c>
      <c r="BM364" s="145" t="s">
        <v>1373</v>
      </c>
    </row>
    <row r="365" spans="2:65" s="1" customFormat="1">
      <c r="B365" s="33"/>
      <c r="D365" s="147" t="s">
        <v>268</v>
      </c>
      <c r="F365" s="148" t="s">
        <v>1374</v>
      </c>
      <c r="I365" s="149"/>
      <c r="L365" s="33"/>
      <c r="M365" s="150"/>
      <c r="T365" s="54"/>
      <c r="AT365" s="18" t="s">
        <v>268</v>
      </c>
      <c r="AU365" s="18" t="s">
        <v>84</v>
      </c>
    </row>
    <row r="366" spans="2:65" s="1" customFormat="1">
      <c r="B366" s="33"/>
      <c r="D366" s="151" t="s">
        <v>270</v>
      </c>
      <c r="F366" s="152" t="s">
        <v>1375</v>
      </c>
      <c r="I366" s="149"/>
      <c r="L366" s="33"/>
      <c r="M366" s="150"/>
      <c r="T366" s="54"/>
      <c r="AT366" s="18" t="s">
        <v>270</v>
      </c>
      <c r="AU366" s="18" t="s">
        <v>84</v>
      </c>
    </row>
    <row r="367" spans="2:65" s="1" customFormat="1" ht="16.5" customHeight="1">
      <c r="B367" s="33"/>
      <c r="C367" s="133" t="s">
        <v>1376</v>
      </c>
      <c r="D367" s="133" t="s">
        <v>262</v>
      </c>
      <c r="E367" s="134" t="s">
        <v>1377</v>
      </c>
      <c r="F367" s="135" t="s">
        <v>1378</v>
      </c>
      <c r="G367" s="136" t="s">
        <v>333</v>
      </c>
      <c r="H367" s="137">
        <v>4.0999999999999996</v>
      </c>
      <c r="I367" s="138"/>
      <c r="J367" s="139">
        <f>ROUND(I367*H367,2)</f>
        <v>0</v>
      </c>
      <c r="K367" s="140"/>
      <c r="L367" s="33"/>
      <c r="M367" s="141" t="s">
        <v>75</v>
      </c>
      <c r="N367" s="142" t="s">
        <v>47</v>
      </c>
      <c r="P367" s="143">
        <f>O367*H367</f>
        <v>0</v>
      </c>
      <c r="Q367" s="143">
        <v>0</v>
      </c>
      <c r="R367" s="143">
        <f>Q367*H367</f>
        <v>0</v>
      </c>
      <c r="S367" s="143">
        <v>0</v>
      </c>
      <c r="T367" s="144">
        <f>S367*H367</f>
        <v>0</v>
      </c>
      <c r="AR367" s="145" t="s">
        <v>706</v>
      </c>
      <c r="AT367" s="145" t="s">
        <v>262</v>
      </c>
      <c r="AU367" s="145" t="s">
        <v>84</v>
      </c>
      <c r="AY367" s="18" t="s">
        <v>259</v>
      </c>
      <c r="BE367" s="146">
        <f>IF(N367="základní",J367,0)</f>
        <v>0</v>
      </c>
      <c r="BF367" s="146">
        <f>IF(N367="snížená",J367,0)</f>
        <v>0</v>
      </c>
      <c r="BG367" s="146">
        <f>IF(N367="zákl. přenesená",J367,0)</f>
        <v>0</v>
      </c>
      <c r="BH367" s="146">
        <f>IF(N367="sníž. přenesená",J367,0)</f>
        <v>0</v>
      </c>
      <c r="BI367" s="146">
        <f>IF(N367="nulová",J367,0)</f>
        <v>0</v>
      </c>
      <c r="BJ367" s="18" t="s">
        <v>84</v>
      </c>
      <c r="BK367" s="146">
        <f>ROUND(I367*H367,2)</f>
        <v>0</v>
      </c>
      <c r="BL367" s="18" t="s">
        <v>706</v>
      </c>
      <c r="BM367" s="145" t="s">
        <v>1379</v>
      </c>
    </row>
    <row r="368" spans="2:65" s="1" customFormat="1">
      <c r="B368" s="33"/>
      <c r="D368" s="147" t="s">
        <v>268</v>
      </c>
      <c r="F368" s="148" t="s">
        <v>1380</v>
      </c>
      <c r="I368" s="149"/>
      <c r="L368" s="33"/>
      <c r="M368" s="150"/>
      <c r="T368" s="54"/>
      <c r="AT368" s="18" t="s">
        <v>268</v>
      </c>
      <c r="AU368" s="18" t="s">
        <v>84</v>
      </c>
    </row>
    <row r="369" spans="2:65" s="1" customFormat="1">
      <c r="B369" s="33"/>
      <c r="D369" s="151" t="s">
        <v>270</v>
      </c>
      <c r="F369" s="152" t="s">
        <v>1381</v>
      </c>
      <c r="I369" s="149"/>
      <c r="L369" s="33"/>
      <c r="M369" s="150"/>
      <c r="T369" s="54"/>
      <c r="AT369" s="18" t="s">
        <v>270</v>
      </c>
      <c r="AU369" s="18" t="s">
        <v>84</v>
      </c>
    </row>
    <row r="370" spans="2:65" s="1" customFormat="1" ht="16.5" customHeight="1">
      <c r="B370" s="33"/>
      <c r="C370" s="174" t="s">
        <v>1382</v>
      </c>
      <c r="D370" s="174" t="s">
        <v>387</v>
      </c>
      <c r="E370" s="175" t="s">
        <v>1022</v>
      </c>
      <c r="F370" s="176" t="s">
        <v>1023</v>
      </c>
      <c r="G370" s="177" t="s">
        <v>294</v>
      </c>
      <c r="H370" s="178">
        <v>30.844000000000001</v>
      </c>
      <c r="I370" s="179"/>
      <c r="J370" s="180">
        <f>ROUND(I370*H370,2)</f>
        <v>0</v>
      </c>
      <c r="K370" s="181"/>
      <c r="L370" s="182"/>
      <c r="M370" s="183" t="s">
        <v>75</v>
      </c>
      <c r="N370" s="184" t="s">
        <v>47</v>
      </c>
      <c r="P370" s="143">
        <f>O370*H370</f>
        <v>0</v>
      </c>
      <c r="Q370" s="143">
        <v>1</v>
      </c>
      <c r="R370" s="143">
        <f>Q370*H370</f>
        <v>30.844000000000001</v>
      </c>
      <c r="S370" s="143">
        <v>0</v>
      </c>
      <c r="T370" s="144">
        <f>S370*H370</f>
        <v>0</v>
      </c>
      <c r="AR370" s="145" t="s">
        <v>705</v>
      </c>
      <c r="AT370" s="145" t="s">
        <v>387</v>
      </c>
      <c r="AU370" s="145" t="s">
        <v>84</v>
      </c>
      <c r="AY370" s="18" t="s">
        <v>259</v>
      </c>
      <c r="BE370" s="146">
        <f>IF(N370="základní",J370,0)</f>
        <v>0</v>
      </c>
      <c r="BF370" s="146">
        <f>IF(N370="snížená",J370,0)</f>
        <v>0</v>
      </c>
      <c r="BG370" s="146">
        <f>IF(N370="zákl. přenesená",J370,0)</f>
        <v>0</v>
      </c>
      <c r="BH370" s="146">
        <f>IF(N370="sníž. přenesená",J370,0)</f>
        <v>0</v>
      </c>
      <c r="BI370" s="146">
        <f>IF(N370="nulová",J370,0)</f>
        <v>0</v>
      </c>
      <c r="BJ370" s="18" t="s">
        <v>84</v>
      </c>
      <c r="BK370" s="146">
        <f>ROUND(I370*H370,2)</f>
        <v>0</v>
      </c>
      <c r="BL370" s="18" t="s">
        <v>706</v>
      </c>
      <c r="BM370" s="145" t="s">
        <v>1383</v>
      </c>
    </row>
    <row r="371" spans="2:65" s="1" customFormat="1">
      <c r="B371" s="33"/>
      <c r="D371" s="147" t="s">
        <v>268</v>
      </c>
      <c r="F371" s="148" t="s">
        <v>1023</v>
      </c>
      <c r="I371" s="149"/>
      <c r="L371" s="33"/>
      <c r="M371" s="150"/>
      <c r="T371" s="54"/>
      <c r="AT371" s="18" t="s">
        <v>268</v>
      </c>
      <c r="AU371" s="18" t="s">
        <v>84</v>
      </c>
    </row>
    <row r="372" spans="2:65" s="12" customFormat="1">
      <c r="B372" s="154"/>
      <c r="D372" s="147" t="s">
        <v>274</v>
      </c>
      <c r="E372" s="155" t="s">
        <v>75</v>
      </c>
      <c r="F372" s="156" t="s">
        <v>1384</v>
      </c>
      <c r="H372" s="157">
        <v>10.4048</v>
      </c>
      <c r="I372" s="158"/>
      <c r="L372" s="154"/>
      <c r="M372" s="159"/>
      <c r="T372" s="160"/>
      <c r="AT372" s="155" t="s">
        <v>274</v>
      </c>
      <c r="AU372" s="155" t="s">
        <v>84</v>
      </c>
      <c r="AV372" s="12" t="s">
        <v>86</v>
      </c>
      <c r="AW372" s="12" t="s">
        <v>38</v>
      </c>
      <c r="AX372" s="12" t="s">
        <v>77</v>
      </c>
      <c r="AY372" s="155" t="s">
        <v>259</v>
      </c>
    </row>
    <row r="373" spans="2:65" s="12" customFormat="1">
      <c r="B373" s="154"/>
      <c r="D373" s="147" t="s">
        <v>274</v>
      </c>
      <c r="E373" s="155" t="s">
        <v>75</v>
      </c>
      <c r="F373" s="156" t="s">
        <v>1385</v>
      </c>
      <c r="H373" s="157">
        <v>4.4928000000000008</v>
      </c>
      <c r="I373" s="158"/>
      <c r="L373" s="154"/>
      <c r="M373" s="159"/>
      <c r="T373" s="160"/>
      <c r="AT373" s="155" t="s">
        <v>274</v>
      </c>
      <c r="AU373" s="155" t="s">
        <v>84</v>
      </c>
      <c r="AV373" s="12" t="s">
        <v>86</v>
      </c>
      <c r="AW373" s="12" t="s">
        <v>38</v>
      </c>
      <c r="AX373" s="12" t="s">
        <v>77</v>
      </c>
      <c r="AY373" s="155" t="s">
        <v>259</v>
      </c>
    </row>
    <row r="374" spans="2:65" s="12" customFormat="1">
      <c r="B374" s="154"/>
      <c r="D374" s="147" t="s">
        <v>274</v>
      </c>
      <c r="E374" s="155" t="s">
        <v>75</v>
      </c>
      <c r="F374" s="156" t="s">
        <v>1386</v>
      </c>
      <c r="H374" s="157">
        <v>0.52479999999999993</v>
      </c>
      <c r="I374" s="158"/>
      <c r="L374" s="154"/>
      <c r="M374" s="159"/>
      <c r="T374" s="160"/>
      <c r="AT374" s="155" t="s">
        <v>274</v>
      </c>
      <c r="AU374" s="155" t="s">
        <v>84</v>
      </c>
      <c r="AV374" s="12" t="s">
        <v>86</v>
      </c>
      <c r="AW374" s="12" t="s">
        <v>38</v>
      </c>
      <c r="AX374" s="12" t="s">
        <v>77</v>
      </c>
      <c r="AY374" s="155" t="s">
        <v>259</v>
      </c>
    </row>
    <row r="375" spans="2:65" s="15" customFormat="1">
      <c r="B375" s="189"/>
      <c r="D375" s="147" t="s">
        <v>274</v>
      </c>
      <c r="E375" s="190" t="s">
        <v>75</v>
      </c>
      <c r="F375" s="191" t="s">
        <v>1387</v>
      </c>
      <c r="H375" s="192">
        <v>15.4224</v>
      </c>
      <c r="I375" s="193"/>
      <c r="L375" s="189"/>
      <c r="M375" s="194"/>
      <c r="T375" s="195"/>
      <c r="AT375" s="190" t="s">
        <v>274</v>
      </c>
      <c r="AU375" s="190" t="s">
        <v>84</v>
      </c>
      <c r="AV375" s="15" t="s">
        <v>284</v>
      </c>
      <c r="AW375" s="15" t="s">
        <v>38</v>
      </c>
      <c r="AX375" s="15" t="s">
        <v>77</v>
      </c>
      <c r="AY375" s="190" t="s">
        <v>259</v>
      </c>
    </row>
    <row r="376" spans="2:65" s="12" customFormat="1">
      <c r="B376" s="154"/>
      <c r="D376" s="147" t="s">
        <v>274</v>
      </c>
      <c r="E376" s="155" t="s">
        <v>75</v>
      </c>
      <c r="F376" s="156" t="s">
        <v>1388</v>
      </c>
      <c r="H376" s="157">
        <v>30.844000000000001</v>
      </c>
      <c r="I376" s="158"/>
      <c r="L376" s="154"/>
      <c r="M376" s="159"/>
      <c r="T376" s="160"/>
      <c r="AT376" s="155" t="s">
        <v>274</v>
      </c>
      <c r="AU376" s="155" t="s">
        <v>84</v>
      </c>
      <c r="AV376" s="12" t="s">
        <v>86</v>
      </c>
      <c r="AW376" s="12" t="s">
        <v>38</v>
      </c>
      <c r="AX376" s="12" t="s">
        <v>84</v>
      </c>
      <c r="AY376" s="155" t="s">
        <v>259</v>
      </c>
    </row>
    <row r="377" spans="2:65" s="1" customFormat="1" ht="21.75" customHeight="1">
      <c r="B377" s="33"/>
      <c r="C377" s="133" t="s">
        <v>1389</v>
      </c>
      <c r="D377" s="133" t="s">
        <v>262</v>
      </c>
      <c r="E377" s="134" t="s">
        <v>1390</v>
      </c>
      <c r="F377" s="135" t="s">
        <v>1391</v>
      </c>
      <c r="G377" s="136" t="s">
        <v>265</v>
      </c>
      <c r="H377" s="137">
        <v>25.398</v>
      </c>
      <c r="I377" s="138"/>
      <c r="J377" s="139">
        <f>ROUND(I377*H377,2)</f>
        <v>0</v>
      </c>
      <c r="K377" s="140"/>
      <c r="L377" s="33"/>
      <c r="M377" s="141" t="s">
        <v>75</v>
      </c>
      <c r="N377" s="142" t="s">
        <v>47</v>
      </c>
      <c r="P377" s="143">
        <f>O377*H377</f>
        <v>0</v>
      </c>
      <c r="Q377" s="143">
        <v>0</v>
      </c>
      <c r="R377" s="143">
        <f>Q377*H377</f>
        <v>0</v>
      </c>
      <c r="S377" s="143">
        <v>0</v>
      </c>
      <c r="T377" s="144">
        <f>S377*H377</f>
        <v>0</v>
      </c>
      <c r="AR377" s="145" t="s">
        <v>706</v>
      </c>
      <c r="AT377" s="145" t="s">
        <v>262</v>
      </c>
      <c r="AU377" s="145" t="s">
        <v>84</v>
      </c>
      <c r="AY377" s="18" t="s">
        <v>259</v>
      </c>
      <c r="BE377" s="146">
        <f>IF(N377="základní",J377,0)</f>
        <v>0</v>
      </c>
      <c r="BF377" s="146">
        <f>IF(N377="snížená",J377,0)</f>
        <v>0</v>
      </c>
      <c r="BG377" s="146">
        <f>IF(N377="zákl. přenesená",J377,0)</f>
        <v>0</v>
      </c>
      <c r="BH377" s="146">
        <f>IF(N377="sníž. přenesená",J377,0)</f>
        <v>0</v>
      </c>
      <c r="BI377" s="146">
        <f>IF(N377="nulová",J377,0)</f>
        <v>0</v>
      </c>
      <c r="BJ377" s="18" t="s">
        <v>84</v>
      </c>
      <c r="BK377" s="146">
        <f>ROUND(I377*H377,2)</f>
        <v>0</v>
      </c>
      <c r="BL377" s="18" t="s">
        <v>706</v>
      </c>
      <c r="BM377" s="145" t="s">
        <v>1392</v>
      </c>
    </row>
    <row r="378" spans="2:65" s="1" customFormat="1">
      <c r="B378" s="33"/>
      <c r="D378" s="147" t="s">
        <v>268</v>
      </c>
      <c r="F378" s="148" t="s">
        <v>1391</v>
      </c>
      <c r="I378" s="149"/>
      <c r="L378" s="33"/>
      <c r="M378" s="150"/>
      <c r="T378" s="54"/>
      <c r="AT378" s="18" t="s">
        <v>268</v>
      </c>
      <c r="AU378" s="18" t="s">
        <v>84</v>
      </c>
    </row>
    <row r="379" spans="2:65" s="12" customFormat="1">
      <c r="B379" s="154"/>
      <c r="D379" s="147" t="s">
        <v>274</v>
      </c>
      <c r="E379" s="155" t="s">
        <v>75</v>
      </c>
      <c r="F379" s="156" t="s">
        <v>1393</v>
      </c>
      <c r="H379" s="157">
        <v>1.512</v>
      </c>
      <c r="I379" s="158"/>
      <c r="L379" s="154"/>
      <c r="M379" s="159"/>
      <c r="T379" s="160"/>
      <c r="AT379" s="155" t="s">
        <v>274</v>
      </c>
      <c r="AU379" s="155" t="s">
        <v>84</v>
      </c>
      <c r="AV379" s="12" t="s">
        <v>86</v>
      </c>
      <c r="AW379" s="12" t="s">
        <v>38</v>
      </c>
      <c r="AX379" s="12" t="s">
        <v>77</v>
      </c>
      <c r="AY379" s="155" t="s">
        <v>259</v>
      </c>
    </row>
    <row r="380" spans="2:65" s="12" customFormat="1">
      <c r="B380" s="154"/>
      <c r="D380" s="147" t="s">
        <v>274</v>
      </c>
      <c r="E380" s="155" t="s">
        <v>75</v>
      </c>
      <c r="F380" s="156" t="s">
        <v>1394</v>
      </c>
      <c r="H380" s="157">
        <v>4.6079999999999997</v>
      </c>
      <c r="I380" s="158"/>
      <c r="L380" s="154"/>
      <c r="M380" s="159"/>
      <c r="T380" s="160"/>
      <c r="AT380" s="155" t="s">
        <v>274</v>
      </c>
      <c r="AU380" s="155" t="s">
        <v>84</v>
      </c>
      <c r="AV380" s="12" t="s">
        <v>86</v>
      </c>
      <c r="AW380" s="12" t="s">
        <v>38</v>
      </c>
      <c r="AX380" s="12" t="s">
        <v>77</v>
      </c>
      <c r="AY380" s="155" t="s">
        <v>259</v>
      </c>
    </row>
    <row r="381" spans="2:65" s="12" customFormat="1">
      <c r="B381" s="154"/>
      <c r="D381" s="147" t="s">
        <v>274</v>
      </c>
      <c r="E381" s="155" t="s">
        <v>75</v>
      </c>
      <c r="F381" s="156" t="s">
        <v>1395</v>
      </c>
      <c r="H381" s="157">
        <v>13.006</v>
      </c>
      <c r="I381" s="158"/>
      <c r="L381" s="154"/>
      <c r="M381" s="159"/>
      <c r="T381" s="160"/>
      <c r="AT381" s="155" t="s">
        <v>274</v>
      </c>
      <c r="AU381" s="155" t="s">
        <v>84</v>
      </c>
      <c r="AV381" s="12" t="s">
        <v>86</v>
      </c>
      <c r="AW381" s="12" t="s">
        <v>38</v>
      </c>
      <c r="AX381" s="12" t="s">
        <v>77</v>
      </c>
      <c r="AY381" s="155" t="s">
        <v>259</v>
      </c>
    </row>
    <row r="382" spans="2:65" s="12" customFormat="1">
      <c r="B382" s="154"/>
      <c r="D382" s="147" t="s">
        <v>274</v>
      </c>
      <c r="E382" s="155" t="s">
        <v>75</v>
      </c>
      <c r="F382" s="156" t="s">
        <v>1396</v>
      </c>
      <c r="H382" s="157">
        <v>5.6159999999999997</v>
      </c>
      <c r="I382" s="158"/>
      <c r="L382" s="154"/>
      <c r="M382" s="159"/>
      <c r="T382" s="160"/>
      <c r="AT382" s="155" t="s">
        <v>274</v>
      </c>
      <c r="AU382" s="155" t="s">
        <v>84</v>
      </c>
      <c r="AV382" s="12" t="s">
        <v>86</v>
      </c>
      <c r="AW382" s="12" t="s">
        <v>38</v>
      </c>
      <c r="AX382" s="12" t="s">
        <v>77</v>
      </c>
      <c r="AY382" s="155" t="s">
        <v>259</v>
      </c>
    </row>
    <row r="383" spans="2:65" s="12" customFormat="1">
      <c r="B383" s="154"/>
      <c r="D383" s="147" t="s">
        <v>274</v>
      </c>
      <c r="E383" s="155" t="s">
        <v>75</v>
      </c>
      <c r="F383" s="156" t="s">
        <v>1397</v>
      </c>
      <c r="H383" s="157">
        <v>0.65600000000000003</v>
      </c>
      <c r="I383" s="158"/>
      <c r="L383" s="154"/>
      <c r="M383" s="159"/>
      <c r="T383" s="160"/>
      <c r="AT383" s="155" t="s">
        <v>274</v>
      </c>
      <c r="AU383" s="155" t="s">
        <v>84</v>
      </c>
      <c r="AV383" s="12" t="s">
        <v>86</v>
      </c>
      <c r="AW383" s="12" t="s">
        <v>38</v>
      </c>
      <c r="AX383" s="12" t="s">
        <v>77</v>
      </c>
      <c r="AY383" s="155" t="s">
        <v>259</v>
      </c>
    </row>
    <row r="384" spans="2:65" s="13" customFormat="1">
      <c r="B384" s="161"/>
      <c r="D384" s="147" t="s">
        <v>274</v>
      </c>
      <c r="E384" s="162" t="s">
        <v>940</v>
      </c>
      <c r="F384" s="163" t="s">
        <v>277</v>
      </c>
      <c r="H384" s="164">
        <v>25.398</v>
      </c>
      <c r="I384" s="165"/>
      <c r="L384" s="161"/>
      <c r="M384" s="166"/>
      <c r="T384" s="167"/>
      <c r="AT384" s="162" t="s">
        <v>274</v>
      </c>
      <c r="AU384" s="162" t="s">
        <v>84</v>
      </c>
      <c r="AV384" s="13" t="s">
        <v>266</v>
      </c>
      <c r="AW384" s="13" t="s">
        <v>38</v>
      </c>
      <c r="AX384" s="13" t="s">
        <v>84</v>
      </c>
      <c r="AY384" s="162" t="s">
        <v>259</v>
      </c>
    </row>
    <row r="385" spans="2:65" s="1" customFormat="1" ht="24.2" customHeight="1">
      <c r="B385" s="33"/>
      <c r="C385" s="133" t="s">
        <v>1398</v>
      </c>
      <c r="D385" s="133" t="s">
        <v>262</v>
      </c>
      <c r="E385" s="134" t="s">
        <v>1399</v>
      </c>
      <c r="F385" s="135" t="s">
        <v>1400</v>
      </c>
      <c r="G385" s="136" t="s">
        <v>265</v>
      </c>
      <c r="H385" s="137">
        <v>177.786</v>
      </c>
      <c r="I385" s="138"/>
      <c r="J385" s="139">
        <f>ROUND(I385*H385,2)</f>
        <v>0</v>
      </c>
      <c r="K385" s="140"/>
      <c r="L385" s="33"/>
      <c r="M385" s="141" t="s">
        <v>75</v>
      </c>
      <c r="N385" s="142" t="s">
        <v>47</v>
      </c>
      <c r="P385" s="143">
        <f>O385*H385</f>
        <v>0</v>
      </c>
      <c r="Q385" s="143">
        <v>0</v>
      </c>
      <c r="R385" s="143">
        <f>Q385*H385</f>
        <v>0</v>
      </c>
      <c r="S385" s="143">
        <v>0</v>
      </c>
      <c r="T385" s="144">
        <f>S385*H385</f>
        <v>0</v>
      </c>
      <c r="AR385" s="145" t="s">
        <v>706</v>
      </c>
      <c r="AT385" s="145" t="s">
        <v>262</v>
      </c>
      <c r="AU385" s="145" t="s">
        <v>84</v>
      </c>
      <c r="AY385" s="18" t="s">
        <v>259</v>
      </c>
      <c r="BE385" s="146">
        <f>IF(N385="základní",J385,0)</f>
        <v>0</v>
      </c>
      <c r="BF385" s="146">
        <f>IF(N385="snížená",J385,0)</f>
        <v>0</v>
      </c>
      <c r="BG385" s="146">
        <f>IF(N385="zákl. přenesená",J385,0)</f>
        <v>0</v>
      </c>
      <c r="BH385" s="146">
        <f>IF(N385="sníž. přenesená",J385,0)</f>
        <v>0</v>
      </c>
      <c r="BI385" s="146">
        <f>IF(N385="nulová",J385,0)</f>
        <v>0</v>
      </c>
      <c r="BJ385" s="18" t="s">
        <v>84</v>
      </c>
      <c r="BK385" s="146">
        <f>ROUND(I385*H385,2)</f>
        <v>0</v>
      </c>
      <c r="BL385" s="18" t="s">
        <v>706</v>
      </c>
      <c r="BM385" s="145" t="s">
        <v>1401</v>
      </c>
    </row>
    <row r="386" spans="2:65" s="1" customFormat="1">
      <c r="B386" s="33"/>
      <c r="D386" s="147" t="s">
        <v>268</v>
      </c>
      <c r="F386" s="148" t="s">
        <v>1400</v>
      </c>
      <c r="I386" s="149"/>
      <c r="L386" s="33"/>
      <c r="M386" s="150"/>
      <c r="T386" s="54"/>
      <c r="AT386" s="18" t="s">
        <v>268</v>
      </c>
      <c r="AU386" s="18" t="s">
        <v>84</v>
      </c>
    </row>
    <row r="387" spans="2:65" s="12" customFormat="1">
      <c r="B387" s="154"/>
      <c r="D387" s="147" t="s">
        <v>274</v>
      </c>
      <c r="E387" s="155" t="s">
        <v>75</v>
      </c>
      <c r="F387" s="156" t="s">
        <v>1402</v>
      </c>
      <c r="H387" s="157">
        <v>177.786</v>
      </c>
      <c r="I387" s="158"/>
      <c r="L387" s="154"/>
      <c r="M387" s="159"/>
      <c r="T387" s="160"/>
      <c r="AT387" s="155" t="s">
        <v>274</v>
      </c>
      <c r="AU387" s="155" t="s">
        <v>84</v>
      </c>
      <c r="AV387" s="12" t="s">
        <v>86</v>
      </c>
      <c r="AW387" s="12" t="s">
        <v>38</v>
      </c>
      <c r="AX387" s="12" t="s">
        <v>84</v>
      </c>
      <c r="AY387" s="155" t="s">
        <v>259</v>
      </c>
    </row>
    <row r="388" spans="2:65" s="1" customFormat="1" ht="16.5" customHeight="1">
      <c r="B388" s="33"/>
      <c r="C388" s="133" t="s">
        <v>1403</v>
      </c>
      <c r="D388" s="133" t="s">
        <v>262</v>
      </c>
      <c r="E388" s="134" t="s">
        <v>278</v>
      </c>
      <c r="F388" s="135" t="s">
        <v>279</v>
      </c>
      <c r="G388" s="136" t="s">
        <v>265</v>
      </c>
      <c r="H388" s="137">
        <v>25.398</v>
      </c>
      <c r="I388" s="138"/>
      <c r="J388" s="139">
        <f>ROUND(I388*H388,2)</f>
        <v>0</v>
      </c>
      <c r="K388" s="140"/>
      <c r="L388" s="33"/>
      <c r="M388" s="141" t="s">
        <v>75</v>
      </c>
      <c r="N388" s="142" t="s">
        <v>47</v>
      </c>
      <c r="P388" s="143">
        <f>O388*H388</f>
        <v>0</v>
      </c>
      <c r="Q388" s="143">
        <v>0</v>
      </c>
      <c r="R388" s="143">
        <f>Q388*H388</f>
        <v>0</v>
      </c>
      <c r="S388" s="143">
        <v>0</v>
      </c>
      <c r="T388" s="144">
        <f>S388*H388</f>
        <v>0</v>
      </c>
      <c r="AR388" s="145" t="s">
        <v>706</v>
      </c>
      <c r="AT388" s="145" t="s">
        <v>262</v>
      </c>
      <c r="AU388" s="145" t="s">
        <v>84</v>
      </c>
      <c r="AY388" s="18" t="s">
        <v>259</v>
      </c>
      <c r="BE388" s="146">
        <f>IF(N388="základní",J388,0)</f>
        <v>0</v>
      </c>
      <c r="BF388" s="146">
        <f>IF(N388="snížená",J388,0)</f>
        <v>0</v>
      </c>
      <c r="BG388" s="146">
        <f>IF(N388="zákl. přenesená",J388,0)</f>
        <v>0</v>
      </c>
      <c r="BH388" s="146">
        <f>IF(N388="sníž. přenesená",J388,0)</f>
        <v>0</v>
      </c>
      <c r="BI388" s="146">
        <f>IF(N388="nulová",J388,0)</f>
        <v>0</v>
      </c>
      <c r="BJ388" s="18" t="s">
        <v>84</v>
      </c>
      <c r="BK388" s="146">
        <f>ROUND(I388*H388,2)</f>
        <v>0</v>
      </c>
      <c r="BL388" s="18" t="s">
        <v>706</v>
      </c>
      <c r="BM388" s="145" t="s">
        <v>1404</v>
      </c>
    </row>
    <row r="389" spans="2:65" s="1" customFormat="1">
      <c r="B389" s="33"/>
      <c r="D389" s="147" t="s">
        <v>268</v>
      </c>
      <c r="F389" s="148" t="s">
        <v>279</v>
      </c>
      <c r="I389" s="149"/>
      <c r="L389" s="33"/>
      <c r="M389" s="150"/>
      <c r="T389" s="54"/>
      <c r="AT389" s="18" t="s">
        <v>268</v>
      </c>
      <c r="AU389" s="18" t="s">
        <v>84</v>
      </c>
    </row>
    <row r="390" spans="2:65" s="12" customFormat="1">
      <c r="B390" s="154"/>
      <c r="D390" s="147" t="s">
        <v>274</v>
      </c>
      <c r="E390" s="155" t="s">
        <v>75</v>
      </c>
      <c r="F390" s="156" t="s">
        <v>940</v>
      </c>
      <c r="H390" s="157">
        <v>25.398</v>
      </c>
      <c r="I390" s="158"/>
      <c r="L390" s="154"/>
      <c r="M390" s="159"/>
      <c r="T390" s="160"/>
      <c r="AT390" s="155" t="s">
        <v>274</v>
      </c>
      <c r="AU390" s="155" t="s">
        <v>84</v>
      </c>
      <c r="AV390" s="12" t="s">
        <v>86</v>
      </c>
      <c r="AW390" s="12" t="s">
        <v>38</v>
      </c>
      <c r="AX390" s="12" t="s">
        <v>84</v>
      </c>
      <c r="AY390" s="155" t="s">
        <v>259</v>
      </c>
    </row>
    <row r="391" spans="2:65" s="1" customFormat="1" ht="16.5" customHeight="1">
      <c r="B391" s="33"/>
      <c r="C391" s="133" t="s">
        <v>1405</v>
      </c>
      <c r="D391" s="133" t="s">
        <v>262</v>
      </c>
      <c r="E391" s="134" t="s">
        <v>292</v>
      </c>
      <c r="F391" s="135" t="s">
        <v>293</v>
      </c>
      <c r="G391" s="136" t="s">
        <v>294</v>
      </c>
      <c r="H391" s="137">
        <v>45.716000000000001</v>
      </c>
      <c r="I391" s="138"/>
      <c r="J391" s="139">
        <f>ROUND(I391*H391,2)</f>
        <v>0</v>
      </c>
      <c r="K391" s="140"/>
      <c r="L391" s="33"/>
      <c r="M391" s="141" t="s">
        <v>75</v>
      </c>
      <c r="N391" s="142" t="s">
        <v>47</v>
      </c>
      <c r="P391" s="143">
        <f>O391*H391</f>
        <v>0</v>
      </c>
      <c r="Q391" s="143">
        <v>0</v>
      </c>
      <c r="R391" s="143">
        <f>Q391*H391</f>
        <v>0</v>
      </c>
      <c r="S391" s="143">
        <v>0</v>
      </c>
      <c r="T391" s="144">
        <f>S391*H391</f>
        <v>0</v>
      </c>
      <c r="AR391" s="145" t="s">
        <v>706</v>
      </c>
      <c r="AT391" s="145" t="s">
        <v>262</v>
      </c>
      <c r="AU391" s="145" t="s">
        <v>84</v>
      </c>
      <c r="AY391" s="18" t="s">
        <v>259</v>
      </c>
      <c r="BE391" s="146">
        <f>IF(N391="základní",J391,0)</f>
        <v>0</v>
      </c>
      <c r="BF391" s="146">
        <f>IF(N391="snížená",J391,0)</f>
        <v>0</v>
      </c>
      <c r="BG391" s="146">
        <f>IF(N391="zákl. přenesená",J391,0)</f>
        <v>0</v>
      </c>
      <c r="BH391" s="146">
        <f>IF(N391="sníž. přenesená",J391,0)</f>
        <v>0</v>
      </c>
      <c r="BI391" s="146">
        <f>IF(N391="nulová",J391,0)</f>
        <v>0</v>
      </c>
      <c r="BJ391" s="18" t="s">
        <v>84</v>
      </c>
      <c r="BK391" s="146">
        <f>ROUND(I391*H391,2)</f>
        <v>0</v>
      </c>
      <c r="BL391" s="18" t="s">
        <v>706</v>
      </c>
      <c r="BM391" s="145" t="s">
        <v>1406</v>
      </c>
    </row>
    <row r="392" spans="2:65" s="1" customFormat="1">
      <c r="B392" s="33"/>
      <c r="D392" s="147" t="s">
        <v>268</v>
      </c>
      <c r="F392" s="148" t="s">
        <v>293</v>
      </c>
      <c r="I392" s="149"/>
      <c r="L392" s="33"/>
      <c r="M392" s="150"/>
      <c r="T392" s="54"/>
      <c r="AT392" s="18" t="s">
        <v>268</v>
      </c>
      <c r="AU392" s="18" t="s">
        <v>84</v>
      </c>
    </row>
    <row r="393" spans="2:65" s="12" customFormat="1">
      <c r="B393" s="154"/>
      <c r="D393" s="147" t="s">
        <v>274</v>
      </c>
      <c r="E393" s="155" t="s">
        <v>75</v>
      </c>
      <c r="F393" s="156" t="s">
        <v>1407</v>
      </c>
      <c r="H393" s="157">
        <v>45.7164</v>
      </c>
      <c r="I393" s="158"/>
      <c r="L393" s="154"/>
      <c r="M393" s="196"/>
      <c r="N393" s="197"/>
      <c r="O393" s="197"/>
      <c r="P393" s="197"/>
      <c r="Q393" s="197"/>
      <c r="R393" s="197"/>
      <c r="S393" s="197"/>
      <c r="T393" s="198"/>
      <c r="AT393" s="155" t="s">
        <v>274</v>
      </c>
      <c r="AU393" s="155" t="s">
        <v>84</v>
      </c>
      <c r="AV393" s="12" t="s">
        <v>86</v>
      </c>
      <c r="AW393" s="12" t="s">
        <v>38</v>
      </c>
      <c r="AX393" s="12" t="s">
        <v>84</v>
      </c>
      <c r="AY393" s="155" t="s">
        <v>259</v>
      </c>
    </row>
    <row r="394" spans="2:65" s="1" customFormat="1" ht="6.95" customHeight="1">
      <c r="B394" s="42"/>
      <c r="C394" s="43"/>
      <c r="D394" s="43"/>
      <c r="E394" s="43"/>
      <c r="F394" s="43"/>
      <c r="G394" s="43"/>
      <c r="H394" s="43"/>
      <c r="I394" s="43"/>
      <c r="J394" s="43"/>
      <c r="K394" s="43"/>
      <c r="L394" s="33"/>
    </row>
  </sheetData>
  <sheetProtection algorithmName="SHA-512" hashValue="4+gxo2E1vgQnRGkiZvGy5olLD00g/qzVAHmDHTpkL29WrNYJpb+3mHu6+Mssz6dbUbSqbv4N3uOPA28kA9StKQ==" saltValue="2f0bcghXGxdfmHxbiZnmqO/20XtEAxwxUKJRehvlJgnABUrmtEepOu5H4JcyerO6ZctPvMToCYMRvAeAjZq1SQ==" spinCount="100000" sheet="1" objects="1" scenarios="1" formatColumns="0" formatRows="0" autoFilter="0"/>
  <autoFilter ref="C94:K393" xr:uid="{00000000-0009-0000-0000-000003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100" r:id="rId1" xr:uid="{00000000-0004-0000-0300-000000000000}"/>
    <hyperlink ref="F103" r:id="rId2" xr:uid="{00000000-0004-0000-0300-000001000000}"/>
    <hyperlink ref="F106" r:id="rId3" xr:uid="{00000000-0004-0000-0300-000002000000}"/>
    <hyperlink ref="F109" r:id="rId4" xr:uid="{00000000-0004-0000-0300-000003000000}"/>
    <hyperlink ref="F112" r:id="rId5" xr:uid="{00000000-0004-0000-0300-000004000000}"/>
    <hyperlink ref="F128" r:id="rId6" xr:uid="{00000000-0004-0000-0300-000005000000}"/>
    <hyperlink ref="F131" r:id="rId7" xr:uid="{00000000-0004-0000-0300-000006000000}"/>
    <hyperlink ref="F134" r:id="rId8" xr:uid="{00000000-0004-0000-0300-000007000000}"/>
    <hyperlink ref="F137" r:id="rId9" xr:uid="{00000000-0004-0000-0300-000008000000}"/>
    <hyperlink ref="F143" r:id="rId10" xr:uid="{00000000-0004-0000-0300-000009000000}"/>
    <hyperlink ref="F149" r:id="rId11" xr:uid="{00000000-0004-0000-0300-00000A000000}"/>
    <hyperlink ref="F154" r:id="rId12" xr:uid="{00000000-0004-0000-0300-00000B000000}"/>
    <hyperlink ref="F157" r:id="rId13" xr:uid="{00000000-0004-0000-0300-00000C000000}"/>
    <hyperlink ref="F164" r:id="rId14" xr:uid="{00000000-0004-0000-0300-00000D000000}"/>
    <hyperlink ref="F167" r:id="rId15" xr:uid="{00000000-0004-0000-0300-00000E000000}"/>
    <hyperlink ref="F172" r:id="rId16" xr:uid="{00000000-0004-0000-0300-00000F000000}"/>
    <hyperlink ref="F190" r:id="rId17" xr:uid="{00000000-0004-0000-0300-000010000000}"/>
    <hyperlink ref="F247" r:id="rId18" xr:uid="{00000000-0004-0000-0300-000011000000}"/>
    <hyperlink ref="F252" r:id="rId19" xr:uid="{00000000-0004-0000-0300-000012000000}"/>
    <hyperlink ref="F258" r:id="rId20" xr:uid="{00000000-0004-0000-0300-000013000000}"/>
    <hyperlink ref="F264" r:id="rId21" xr:uid="{00000000-0004-0000-0300-000014000000}"/>
    <hyperlink ref="F275" r:id="rId22" xr:uid="{00000000-0004-0000-0300-000015000000}"/>
    <hyperlink ref="F282" r:id="rId23" xr:uid="{00000000-0004-0000-0300-000016000000}"/>
    <hyperlink ref="F293" r:id="rId24" xr:uid="{00000000-0004-0000-0300-000017000000}"/>
    <hyperlink ref="F300" r:id="rId25" xr:uid="{00000000-0004-0000-0300-000018000000}"/>
    <hyperlink ref="F335" r:id="rId26" xr:uid="{00000000-0004-0000-0300-000019000000}"/>
    <hyperlink ref="F341" r:id="rId27" xr:uid="{00000000-0004-0000-0300-00001A000000}"/>
    <hyperlink ref="F345" r:id="rId28" xr:uid="{00000000-0004-0000-0300-00001B000000}"/>
    <hyperlink ref="F348" r:id="rId29" xr:uid="{00000000-0004-0000-0300-00001C000000}"/>
    <hyperlink ref="F351" r:id="rId30" xr:uid="{00000000-0004-0000-0300-00001D000000}"/>
    <hyperlink ref="F354" r:id="rId31" xr:uid="{00000000-0004-0000-0300-00001E000000}"/>
    <hyperlink ref="F357" r:id="rId32" xr:uid="{00000000-0004-0000-0300-00001F000000}"/>
    <hyperlink ref="F360" r:id="rId33" xr:uid="{00000000-0004-0000-0300-000020000000}"/>
    <hyperlink ref="F363" r:id="rId34" xr:uid="{00000000-0004-0000-0300-000021000000}"/>
    <hyperlink ref="F366" r:id="rId35" xr:uid="{00000000-0004-0000-0300-000022000000}"/>
    <hyperlink ref="F369" r:id="rId36" xr:uid="{00000000-0004-0000-0300-00002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43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102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1408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1409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ROUND(J93,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ROUND((SUM(BE93:BE431)),  2)</f>
        <v>0</v>
      </c>
      <c r="I35" s="94">
        <v>0.21</v>
      </c>
      <c r="J35" s="84">
        <f>ROUND(((SUM(BE93:BE431))*I35),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ROUND((SUM(BF93:BF431)),  2)</f>
        <v>0</v>
      </c>
      <c r="I36" s="94">
        <v>0.12</v>
      </c>
      <c r="J36" s="84">
        <f>ROUND(((SUM(BF93:BF431))*I36),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ROUND((SUM(BG93:BG431)),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ROUND((SUM(BH93:BH431)),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ROUND((SUM(BI93:BI431)),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1408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D.1.3.1 -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J93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J94</f>
        <v>0</v>
      </c>
      <c r="L64" s="104"/>
    </row>
    <row r="65" spans="2:12" s="9" customFormat="1" ht="19.899999999999999" customHeight="1">
      <c r="B65" s="108"/>
      <c r="D65" s="109" t="s">
        <v>1410</v>
      </c>
      <c r="E65" s="110"/>
      <c r="F65" s="110"/>
      <c r="G65" s="110"/>
      <c r="H65" s="110"/>
      <c r="I65" s="110"/>
      <c r="J65" s="111">
        <f>J95</f>
        <v>0</v>
      </c>
      <c r="L65" s="108"/>
    </row>
    <row r="66" spans="2:12" s="9" customFormat="1" ht="19.899999999999999" customHeight="1">
      <c r="B66" s="108"/>
      <c r="D66" s="109" t="s">
        <v>1411</v>
      </c>
      <c r="E66" s="110"/>
      <c r="F66" s="110"/>
      <c r="G66" s="110"/>
      <c r="H66" s="110"/>
      <c r="I66" s="110"/>
      <c r="J66" s="111">
        <f>J125</f>
        <v>0</v>
      </c>
      <c r="L66" s="108"/>
    </row>
    <row r="67" spans="2:12" s="9" customFormat="1" ht="19.899999999999999" customHeight="1">
      <c r="B67" s="108"/>
      <c r="D67" s="109" t="s">
        <v>239</v>
      </c>
      <c r="E67" s="110"/>
      <c r="F67" s="110"/>
      <c r="G67" s="110"/>
      <c r="H67" s="110"/>
      <c r="I67" s="110"/>
      <c r="J67" s="111">
        <f>J217</f>
        <v>0</v>
      </c>
      <c r="L67" s="108"/>
    </row>
    <row r="68" spans="2:12" s="9" customFormat="1" ht="19.899999999999999" customHeight="1">
      <c r="B68" s="108"/>
      <c r="D68" s="109" t="s">
        <v>1412</v>
      </c>
      <c r="E68" s="110"/>
      <c r="F68" s="110"/>
      <c r="G68" s="110"/>
      <c r="H68" s="110"/>
      <c r="I68" s="110"/>
      <c r="J68" s="111">
        <f>J279</f>
        <v>0</v>
      </c>
      <c r="L68" s="108"/>
    </row>
    <row r="69" spans="2:12" s="9" customFormat="1" ht="19.899999999999999" customHeight="1">
      <c r="B69" s="108"/>
      <c r="D69" s="109" t="s">
        <v>241</v>
      </c>
      <c r="E69" s="110"/>
      <c r="F69" s="110"/>
      <c r="G69" s="110"/>
      <c r="H69" s="110"/>
      <c r="I69" s="110"/>
      <c r="J69" s="111">
        <f>J290</f>
        <v>0</v>
      </c>
      <c r="L69" s="108"/>
    </row>
    <row r="70" spans="2:12" s="9" customFormat="1" ht="19.899999999999999" customHeight="1">
      <c r="B70" s="108"/>
      <c r="D70" s="109" t="s">
        <v>242</v>
      </c>
      <c r="E70" s="110"/>
      <c r="F70" s="110"/>
      <c r="G70" s="110"/>
      <c r="H70" s="110"/>
      <c r="I70" s="110"/>
      <c r="J70" s="111">
        <f>J395</f>
        <v>0</v>
      </c>
      <c r="L70" s="108"/>
    </row>
    <row r="71" spans="2:12" s="9" customFormat="1" ht="19.899999999999999" customHeight="1">
      <c r="B71" s="108"/>
      <c r="D71" s="109" t="s">
        <v>243</v>
      </c>
      <c r="E71" s="110"/>
      <c r="F71" s="110"/>
      <c r="G71" s="110"/>
      <c r="H71" s="110"/>
      <c r="I71" s="110"/>
      <c r="J71" s="111">
        <f>J428</f>
        <v>0</v>
      </c>
      <c r="L71" s="108"/>
    </row>
    <row r="72" spans="2:12" s="1" customFormat="1" ht="21.75" customHeight="1">
      <c r="B72" s="33"/>
      <c r="L72" s="33"/>
    </row>
    <row r="73" spans="2:12" s="1" customFormat="1" ht="6.95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12" s="1" customFormat="1" ht="6.9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12" s="1" customFormat="1" ht="24.95" customHeight="1">
      <c r="B78" s="33"/>
      <c r="C78" s="22" t="s">
        <v>244</v>
      </c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16</v>
      </c>
      <c r="L80" s="33"/>
    </row>
    <row r="81" spans="2:65" s="1" customFormat="1" ht="16.5" customHeight="1">
      <c r="B81" s="33"/>
      <c r="E81" s="297" t="str">
        <f>E7</f>
        <v>Cheb, Křižovatky upgrade</v>
      </c>
      <c r="F81" s="298"/>
      <c r="G81" s="298"/>
      <c r="H81" s="298"/>
      <c r="L81" s="33"/>
    </row>
    <row r="82" spans="2:65" ht="12" customHeight="1">
      <c r="B82" s="21"/>
      <c r="C82" s="28" t="s">
        <v>227</v>
      </c>
      <c r="L82" s="21"/>
    </row>
    <row r="83" spans="2:65" s="1" customFormat="1" ht="16.5" customHeight="1">
      <c r="B83" s="33"/>
      <c r="E83" s="297" t="s">
        <v>1408</v>
      </c>
      <c r="F83" s="299"/>
      <c r="G83" s="299"/>
      <c r="H83" s="299"/>
      <c r="L83" s="33"/>
    </row>
    <row r="84" spans="2:65" s="1" customFormat="1" ht="12" customHeight="1">
      <c r="B84" s="33"/>
      <c r="C84" s="28" t="s">
        <v>229</v>
      </c>
      <c r="L84" s="33"/>
    </row>
    <row r="85" spans="2:65" s="1" customFormat="1" ht="16.5" customHeight="1">
      <c r="B85" s="33"/>
      <c r="E85" s="280" t="str">
        <f>E11</f>
        <v>D.1.3.1 - Dopravní řešení - stavební část</v>
      </c>
      <c r="F85" s="299"/>
      <c r="G85" s="299"/>
      <c r="H85" s="299"/>
      <c r="L85" s="33"/>
    </row>
    <row r="86" spans="2:65" s="1" customFormat="1" ht="6.95" customHeight="1">
      <c r="B86" s="33"/>
      <c r="L86" s="33"/>
    </row>
    <row r="87" spans="2:65" s="1" customFormat="1" ht="12" customHeight="1">
      <c r="B87" s="33"/>
      <c r="C87" s="28" t="s">
        <v>22</v>
      </c>
      <c r="F87" s="26" t="str">
        <f>F14</f>
        <v>Cheb</v>
      </c>
      <c r="I87" s="28" t="s">
        <v>24</v>
      </c>
      <c r="J87" s="50" t="str">
        <f>IF(J14="","",J14)</f>
        <v>3. 11. 2025</v>
      </c>
      <c r="L87" s="33"/>
    </row>
    <row r="88" spans="2:65" s="1" customFormat="1" ht="6.95" customHeight="1">
      <c r="B88" s="33"/>
      <c r="L88" s="33"/>
    </row>
    <row r="89" spans="2:65" s="1" customFormat="1" ht="15.2" customHeight="1">
      <c r="B89" s="33"/>
      <c r="C89" s="28" t="s">
        <v>26</v>
      </c>
      <c r="F89" s="26" t="str">
        <f>E17</f>
        <v>Město Cheb, nám. Krále Jiřího 1/14, Cheb</v>
      </c>
      <c r="I89" s="28" t="s">
        <v>34</v>
      </c>
      <c r="J89" s="31" t="str">
        <f>E23</f>
        <v>DSVA, s.r.o.</v>
      </c>
      <c r="L89" s="33"/>
    </row>
    <row r="90" spans="2:65" s="1" customFormat="1" ht="15.2" customHeight="1">
      <c r="B90" s="33"/>
      <c r="C90" s="28" t="s">
        <v>32</v>
      </c>
      <c r="F90" s="26" t="str">
        <f>IF(E20="","",E20)</f>
        <v>Vyplň údaj</v>
      </c>
      <c r="I90" s="28" t="s">
        <v>39</v>
      </c>
      <c r="J90" s="31" t="str">
        <f>E26</f>
        <v>DSVA, s.r.o.</v>
      </c>
      <c r="L90" s="33"/>
    </row>
    <row r="91" spans="2:65" s="1" customFormat="1" ht="10.35" customHeight="1">
      <c r="B91" s="33"/>
      <c r="L91" s="33"/>
    </row>
    <row r="92" spans="2:65" s="10" customFormat="1" ht="29.25" customHeight="1">
      <c r="B92" s="112"/>
      <c r="C92" s="113" t="s">
        <v>245</v>
      </c>
      <c r="D92" s="114" t="s">
        <v>61</v>
      </c>
      <c r="E92" s="114" t="s">
        <v>57</v>
      </c>
      <c r="F92" s="114" t="s">
        <v>58</v>
      </c>
      <c r="G92" s="114" t="s">
        <v>246</v>
      </c>
      <c r="H92" s="114" t="s">
        <v>247</v>
      </c>
      <c r="I92" s="114" t="s">
        <v>248</v>
      </c>
      <c r="J92" s="115" t="s">
        <v>233</v>
      </c>
      <c r="K92" s="116" t="s">
        <v>249</v>
      </c>
      <c r="L92" s="112"/>
      <c r="M92" s="57" t="s">
        <v>75</v>
      </c>
      <c r="N92" s="58" t="s">
        <v>46</v>
      </c>
      <c r="O92" s="58" t="s">
        <v>250</v>
      </c>
      <c r="P92" s="58" t="s">
        <v>251</v>
      </c>
      <c r="Q92" s="58" t="s">
        <v>252</v>
      </c>
      <c r="R92" s="58" t="s">
        <v>253</v>
      </c>
      <c r="S92" s="58" t="s">
        <v>254</v>
      </c>
      <c r="T92" s="59" t="s">
        <v>255</v>
      </c>
    </row>
    <row r="93" spans="2:65" s="1" customFormat="1" ht="22.9" customHeight="1">
      <c r="B93" s="33"/>
      <c r="C93" s="62" t="s">
        <v>256</v>
      </c>
      <c r="J93" s="117">
        <f>BK93</f>
        <v>0</v>
      </c>
      <c r="L93" s="33"/>
      <c r="M93" s="60"/>
      <c r="N93" s="51"/>
      <c r="O93" s="51"/>
      <c r="P93" s="118">
        <f>P94</f>
        <v>0</v>
      </c>
      <c r="Q93" s="51"/>
      <c r="R93" s="118">
        <f>R94</f>
        <v>169.19521961200002</v>
      </c>
      <c r="S93" s="51"/>
      <c r="T93" s="119">
        <f>T94</f>
        <v>108.30059999999997</v>
      </c>
      <c r="AT93" s="18" t="s">
        <v>76</v>
      </c>
      <c r="AU93" s="18" t="s">
        <v>234</v>
      </c>
      <c r="BK93" s="120">
        <f>BK94</f>
        <v>0</v>
      </c>
    </row>
    <row r="94" spans="2:65" s="11" customFormat="1" ht="25.9" customHeight="1">
      <c r="B94" s="121"/>
      <c r="D94" s="122" t="s">
        <v>76</v>
      </c>
      <c r="E94" s="123" t="s">
        <v>257</v>
      </c>
      <c r="F94" s="123" t="s">
        <v>258</v>
      </c>
      <c r="I94" s="124"/>
      <c r="J94" s="125">
        <f>BK94</f>
        <v>0</v>
      </c>
      <c r="L94" s="121"/>
      <c r="M94" s="126"/>
      <c r="P94" s="127">
        <f>P95+P125+P217+P279+P290+P395+P428</f>
        <v>0</v>
      </c>
      <c r="R94" s="127">
        <f>R95+R125+R217+R279+R290+R395+R428</f>
        <v>169.19521961200002</v>
      </c>
      <c r="T94" s="128">
        <f>T95+T125+T217+T279+T290+T395+T428</f>
        <v>108.30059999999997</v>
      </c>
      <c r="AR94" s="122" t="s">
        <v>84</v>
      </c>
      <c r="AT94" s="129" t="s">
        <v>76</v>
      </c>
      <c r="AU94" s="129" t="s">
        <v>77</v>
      </c>
      <c r="AY94" s="122" t="s">
        <v>259</v>
      </c>
      <c r="BK94" s="130">
        <f>BK95+BK125+BK217+BK279+BK290+BK395+BK428</f>
        <v>0</v>
      </c>
    </row>
    <row r="95" spans="2:65" s="11" customFormat="1" ht="22.9" customHeight="1">
      <c r="B95" s="121"/>
      <c r="D95" s="122" t="s">
        <v>76</v>
      </c>
      <c r="E95" s="131" t="s">
        <v>1413</v>
      </c>
      <c r="F95" s="131" t="s">
        <v>1414</v>
      </c>
      <c r="I95" s="124"/>
      <c r="J95" s="132">
        <f>BK95</f>
        <v>0</v>
      </c>
      <c r="L95" s="121"/>
      <c r="M95" s="126"/>
      <c r="P95" s="127">
        <f>SUM(P96:P124)</f>
        <v>0</v>
      </c>
      <c r="R95" s="127">
        <f>SUM(R96:R124)</f>
        <v>1.03654</v>
      </c>
      <c r="T95" s="128">
        <f>SUM(T96:T124)</f>
        <v>0</v>
      </c>
      <c r="AR95" s="122" t="s">
        <v>84</v>
      </c>
      <c r="AT95" s="129" t="s">
        <v>76</v>
      </c>
      <c r="AU95" s="129" t="s">
        <v>84</v>
      </c>
      <c r="AY95" s="122" t="s">
        <v>259</v>
      </c>
      <c r="BK95" s="130">
        <f>SUM(BK96:BK124)</f>
        <v>0</v>
      </c>
    </row>
    <row r="96" spans="2:65" s="1" customFormat="1" ht="16.5" customHeight="1">
      <c r="B96" s="33"/>
      <c r="C96" s="133" t="s">
        <v>84</v>
      </c>
      <c r="D96" s="133" t="s">
        <v>262</v>
      </c>
      <c r="E96" s="134" t="s">
        <v>1415</v>
      </c>
      <c r="F96" s="135" t="s">
        <v>1416</v>
      </c>
      <c r="G96" s="136" t="s">
        <v>516</v>
      </c>
      <c r="H96" s="137">
        <v>1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0.17663999999999999</v>
      </c>
      <c r="R96" s="143">
        <f>Q96*H96</f>
        <v>0.17663999999999999</v>
      </c>
      <c r="S96" s="143">
        <v>0</v>
      </c>
      <c r="T96" s="144">
        <f>S96*H96</f>
        <v>0</v>
      </c>
      <c r="AR96" s="145" t="s">
        <v>266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266</v>
      </c>
      <c r="BM96" s="145" t="s">
        <v>1417</v>
      </c>
    </row>
    <row r="97" spans="2:65" s="1" customFormat="1">
      <c r="B97" s="33"/>
      <c r="D97" s="147" t="s">
        <v>268</v>
      </c>
      <c r="F97" s="148" t="s">
        <v>1418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51" t="s">
        <v>270</v>
      </c>
      <c r="F98" s="152" t="s">
        <v>1419</v>
      </c>
      <c r="I98" s="149"/>
      <c r="L98" s="33"/>
      <c r="M98" s="150"/>
      <c r="T98" s="54"/>
      <c r="AT98" s="18" t="s">
        <v>270</v>
      </c>
      <c r="AU98" s="18" t="s">
        <v>86</v>
      </c>
    </row>
    <row r="99" spans="2:65" s="1" customFormat="1" ht="16.5" customHeight="1">
      <c r="B99" s="33"/>
      <c r="C99" s="174" t="s">
        <v>86</v>
      </c>
      <c r="D99" s="174" t="s">
        <v>387</v>
      </c>
      <c r="E99" s="175" t="s">
        <v>1420</v>
      </c>
      <c r="F99" s="176" t="s">
        <v>1421</v>
      </c>
      <c r="G99" s="177" t="s">
        <v>516</v>
      </c>
      <c r="H99" s="178">
        <v>1</v>
      </c>
      <c r="I99" s="179"/>
      <c r="J99" s="180">
        <f>ROUND(I99*H99,2)</f>
        <v>0</v>
      </c>
      <c r="K99" s="181"/>
      <c r="L99" s="182"/>
      <c r="M99" s="183" t="s">
        <v>75</v>
      </c>
      <c r="N99" s="184" t="s">
        <v>47</v>
      </c>
      <c r="P99" s="143">
        <f>O99*H99</f>
        <v>0</v>
      </c>
      <c r="Q99" s="143">
        <v>2.7E-2</v>
      </c>
      <c r="R99" s="143">
        <f>Q99*H99</f>
        <v>2.7E-2</v>
      </c>
      <c r="S99" s="143">
        <v>0</v>
      </c>
      <c r="T99" s="144">
        <f>S99*H99</f>
        <v>0</v>
      </c>
      <c r="AR99" s="145" t="s">
        <v>330</v>
      </c>
      <c r="AT99" s="145" t="s">
        <v>387</v>
      </c>
      <c r="AU99" s="145" t="s">
        <v>86</v>
      </c>
      <c r="AY99" s="18" t="s">
        <v>259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84</v>
      </c>
      <c r="BK99" s="146">
        <f>ROUND(I99*H99,2)</f>
        <v>0</v>
      </c>
      <c r="BL99" s="18" t="s">
        <v>266</v>
      </c>
      <c r="BM99" s="145" t="s">
        <v>1422</v>
      </c>
    </row>
    <row r="100" spans="2:65" s="1" customFormat="1">
      <c r="B100" s="33"/>
      <c r="D100" s="147" t="s">
        <v>268</v>
      </c>
      <c r="F100" s="148" t="s">
        <v>1421</v>
      </c>
      <c r="I100" s="149"/>
      <c r="L100" s="33"/>
      <c r="M100" s="150"/>
      <c r="T100" s="54"/>
      <c r="AT100" s="18" t="s">
        <v>268</v>
      </c>
      <c r="AU100" s="18" t="s">
        <v>86</v>
      </c>
    </row>
    <row r="101" spans="2:65" s="1" customFormat="1" ht="16.5" customHeight="1">
      <c r="B101" s="33"/>
      <c r="C101" s="133" t="s">
        <v>284</v>
      </c>
      <c r="D101" s="133" t="s">
        <v>262</v>
      </c>
      <c r="E101" s="134" t="s">
        <v>1423</v>
      </c>
      <c r="F101" s="135" t="s">
        <v>1424</v>
      </c>
      <c r="G101" s="136" t="s">
        <v>516</v>
      </c>
      <c r="H101" s="137">
        <v>1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0.12422</v>
      </c>
      <c r="R101" s="143">
        <f>Q101*H101</f>
        <v>0.12422</v>
      </c>
      <c r="S101" s="143">
        <v>0</v>
      </c>
      <c r="T101" s="144">
        <f>S101*H101</f>
        <v>0</v>
      </c>
      <c r="AR101" s="145" t="s">
        <v>266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266</v>
      </c>
      <c r="BM101" s="145" t="s">
        <v>1425</v>
      </c>
    </row>
    <row r="102" spans="2:65" s="1" customFormat="1">
      <c r="B102" s="33"/>
      <c r="D102" s="147" t="s">
        <v>268</v>
      </c>
      <c r="F102" s="148" t="s">
        <v>1426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1427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" customFormat="1" ht="16.5" customHeight="1">
      <c r="B104" s="33"/>
      <c r="C104" s="174" t="s">
        <v>266</v>
      </c>
      <c r="D104" s="174" t="s">
        <v>387</v>
      </c>
      <c r="E104" s="175" t="s">
        <v>1428</v>
      </c>
      <c r="F104" s="176" t="s">
        <v>1429</v>
      </c>
      <c r="G104" s="177" t="s">
        <v>516</v>
      </c>
      <c r="H104" s="178">
        <v>1</v>
      </c>
      <c r="I104" s="179"/>
      <c r="J104" s="180">
        <f>ROUND(I104*H104,2)</f>
        <v>0</v>
      </c>
      <c r="K104" s="181"/>
      <c r="L104" s="182"/>
      <c r="M104" s="183" t="s">
        <v>75</v>
      </c>
      <c r="N104" s="184" t="s">
        <v>47</v>
      </c>
      <c r="P104" s="143">
        <f>O104*H104</f>
        <v>0</v>
      </c>
      <c r="Q104" s="143">
        <v>7.1999999999999995E-2</v>
      </c>
      <c r="R104" s="143">
        <f>Q104*H104</f>
        <v>7.1999999999999995E-2</v>
      </c>
      <c r="S104" s="143">
        <v>0</v>
      </c>
      <c r="T104" s="144">
        <f>S104*H104</f>
        <v>0</v>
      </c>
      <c r="AR104" s="145" t="s">
        <v>330</v>
      </c>
      <c r="AT104" s="145" t="s">
        <v>387</v>
      </c>
      <c r="AU104" s="145" t="s">
        <v>86</v>
      </c>
      <c r="AY104" s="18" t="s">
        <v>259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8" t="s">
        <v>84</v>
      </c>
      <c r="BK104" s="146">
        <f>ROUND(I104*H104,2)</f>
        <v>0</v>
      </c>
      <c r="BL104" s="18" t="s">
        <v>266</v>
      </c>
      <c r="BM104" s="145" t="s">
        <v>1430</v>
      </c>
    </row>
    <row r="105" spans="2:65" s="1" customFormat="1">
      <c r="B105" s="33"/>
      <c r="D105" s="147" t="s">
        <v>268</v>
      </c>
      <c r="F105" s="148" t="s">
        <v>1429</v>
      </c>
      <c r="I105" s="149"/>
      <c r="L105" s="33"/>
      <c r="M105" s="150"/>
      <c r="T105" s="54"/>
      <c r="AT105" s="18" t="s">
        <v>268</v>
      </c>
      <c r="AU105" s="18" t="s">
        <v>86</v>
      </c>
    </row>
    <row r="106" spans="2:65" s="1" customFormat="1" ht="16.5" customHeight="1">
      <c r="B106" s="33"/>
      <c r="C106" s="133" t="s">
        <v>300</v>
      </c>
      <c r="D106" s="133" t="s">
        <v>262</v>
      </c>
      <c r="E106" s="134" t="s">
        <v>1431</v>
      </c>
      <c r="F106" s="135" t="s">
        <v>1432</v>
      </c>
      <c r="G106" s="136" t="s">
        <v>516</v>
      </c>
      <c r="H106" s="137">
        <v>1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2.972E-2</v>
      </c>
      <c r="R106" s="143">
        <f>Q106*H106</f>
        <v>2.972E-2</v>
      </c>
      <c r="S106" s="143">
        <v>0</v>
      </c>
      <c r="T106" s="144">
        <f>S106*H106</f>
        <v>0</v>
      </c>
      <c r="AR106" s="145" t="s">
        <v>266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266</v>
      </c>
      <c r="BM106" s="145" t="s">
        <v>1433</v>
      </c>
    </row>
    <row r="107" spans="2:65" s="1" customFormat="1">
      <c r="B107" s="33"/>
      <c r="D107" s="147" t="s">
        <v>268</v>
      </c>
      <c r="F107" s="148" t="s">
        <v>1434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1435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" customFormat="1" ht="16.5" customHeight="1">
      <c r="B109" s="33"/>
      <c r="C109" s="174" t="s">
        <v>316</v>
      </c>
      <c r="D109" s="174" t="s">
        <v>387</v>
      </c>
      <c r="E109" s="175" t="s">
        <v>1436</v>
      </c>
      <c r="F109" s="176" t="s">
        <v>1437</v>
      </c>
      <c r="G109" s="177" t="s">
        <v>516</v>
      </c>
      <c r="H109" s="178">
        <v>1</v>
      </c>
      <c r="I109" s="179"/>
      <c r="J109" s="180">
        <f>ROUND(I109*H109,2)</f>
        <v>0</v>
      </c>
      <c r="K109" s="181"/>
      <c r="L109" s="182"/>
      <c r="M109" s="183" t="s">
        <v>75</v>
      </c>
      <c r="N109" s="184" t="s">
        <v>47</v>
      </c>
      <c r="P109" s="143">
        <f>O109*H109</f>
        <v>0</v>
      </c>
      <c r="Q109" s="143">
        <v>0.111</v>
      </c>
      <c r="R109" s="143">
        <f>Q109*H109</f>
        <v>0.111</v>
      </c>
      <c r="S109" s="143">
        <v>0</v>
      </c>
      <c r="T109" s="144">
        <f>S109*H109</f>
        <v>0</v>
      </c>
      <c r="AR109" s="145" t="s">
        <v>330</v>
      </c>
      <c r="AT109" s="145" t="s">
        <v>387</v>
      </c>
      <c r="AU109" s="145" t="s">
        <v>86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266</v>
      </c>
      <c r="BM109" s="145" t="s">
        <v>1438</v>
      </c>
    </row>
    <row r="110" spans="2:65" s="1" customFormat="1">
      <c r="B110" s="33"/>
      <c r="D110" s="147" t="s">
        <v>268</v>
      </c>
      <c r="F110" s="148" t="s">
        <v>1437</v>
      </c>
      <c r="I110" s="149"/>
      <c r="L110" s="33"/>
      <c r="M110" s="150"/>
      <c r="T110" s="54"/>
      <c r="AT110" s="18" t="s">
        <v>268</v>
      </c>
      <c r="AU110" s="18" t="s">
        <v>86</v>
      </c>
    </row>
    <row r="111" spans="2:65" s="1" customFormat="1" ht="16.5" customHeight="1">
      <c r="B111" s="33"/>
      <c r="C111" s="133" t="s">
        <v>323</v>
      </c>
      <c r="D111" s="133" t="s">
        <v>262</v>
      </c>
      <c r="E111" s="134" t="s">
        <v>1439</v>
      </c>
      <c r="F111" s="135" t="s">
        <v>1440</v>
      </c>
      <c r="G111" s="136" t="s">
        <v>516</v>
      </c>
      <c r="H111" s="137">
        <v>1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2.972E-2</v>
      </c>
      <c r="R111" s="143">
        <f>Q111*H111</f>
        <v>2.972E-2</v>
      </c>
      <c r="S111" s="143">
        <v>0</v>
      </c>
      <c r="T111" s="144">
        <f>S111*H111</f>
        <v>0</v>
      </c>
      <c r="AR111" s="145" t="s">
        <v>266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266</v>
      </c>
      <c r="BM111" s="145" t="s">
        <v>1441</v>
      </c>
    </row>
    <row r="112" spans="2:65" s="1" customFormat="1">
      <c r="B112" s="33"/>
      <c r="D112" s="147" t="s">
        <v>268</v>
      </c>
      <c r="F112" s="148" t="s">
        <v>1442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>
      <c r="B113" s="33"/>
      <c r="D113" s="151" t="s">
        <v>270</v>
      </c>
      <c r="F113" s="152" t="s">
        <v>1443</v>
      </c>
      <c r="I113" s="149"/>
      <c r="L113" s="33"/>
      <c r="M113" s="150"/>
      <c r="T113" s="54"/>
      <c r="AT113" s="18" t="s">
        <v>270</v>
      </c>
      <c r="AU113" s="18" t="s">
        <v>86</v>
      </c>
    </row>
    <row r="114" spans="2:65" s="1" customFormat="1" ht="16.5" customHeight="1">
      <c r="B114" s="33"/>
      <c r="C114" s="174" t="s">
        <v>330</v>
      </c>
      <c r="D114" s="174" t="s">
        <v>387</v>
      </c>
      <c r="E114" s="175" t="s">
        <v>1444</v>
      </c>
      <c r="F114" s="176" t="s">
        <v>1445</v>
      </c>
      <c r="G114" s="177" t="s">
        <v>516</v>
      </c>
      <c r="H114" s="178">
        <v>1</v>
      </c>
      <c r="I114" s="179"/>
      <c r="J114" s="180">
        <f>ROUND(I114*H114,2)</f>
        <v>0</v>
      </c>
      <c r="K114" s="181"/>
      <c r="L114" s="182"/>
      <c r="M114" s="183" t="s">
        <v>75</v>
      </c>
      <c r="N114" s="184" t="s">
        <v>47</v>
      </c>
      <c r="P114" s="143">
        <f>O114*H114</f>
        <v>0</v>
      </c>
      <c r="Q114" s="143">
        <v>0.08</v>
      </c>
      <c r="R114" s="143">
        <f>Q114*H114</f>
        <v>0.08</v>
      </c>
      <c r="S114" s="143">
        <v>0</v>
      </c>
      <c r="T114" s="144">
        <f>S114*H114</f>
        <v>0</v>
      </c>
      <c r="AR114" s="145" t="s">
        <v>330</v>
      </c>
      <c r="AT114" s="145" t="s">
        <v>387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266</v>
      </c>
      <c r="BM114" s="145" t="s">
        <v>1446</v>
      </c>
    </row>
    <row r="115" spans="2:65" s="1" customFormat="1">
      <c r="B115" s="33"/>
      <c r="D115" s="147" t="s">
        <v>268</v>
      </c>
      <c r="F115" s="148" t="s">
        <v>1445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339</v>
      </c>
      <c r="D116" s="133" t="s">
        <v>262</v>
      </c>
      <c r="E116" s="134" t="s">
        <v>1447</v>
      </c>
      <c r="F116" s="135" t="s">
        <v>1448</v>
      </c>
      <c r="G116" s="136" t="s">
        <v>516</v>
      </c>
      <c r="H116" s="137">
        <v>1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0.21734000000000001</v>
      </c>
      <c r="R116" s="143">
        <f>Q116*H116</f>
        <v>0.21734000000000001</v>
      </c>
      <c r="S116" s="143">
        <v>0</v>
      </c>
      <c r="T116" s="144">
        <f>S116*H116</f>
        <v>0</v>
      </c>
      <c r="AR116" s="145" t="s">
        <v>266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266</v>
      </c>
      <c r="BM116" s="145" t="s">
        <v>1449</v>
      </c>
    </row>
    <row r="117" spans="2:65" s="1" customFormat="1">
      <c r="B117" s="33"/>
      <c r="D117" s="147" t="s">
        <v>268</v>
      </c>
      <c r="F117" s="148" t="s">
        <v>1448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>
      <c r="B118" s="33"/>
      <c r="D118" s="151" t="s">
        <v>270</v>
      </c>
      <c r="F118" s="152" t="s">
        <v>1450</v>
      </c>
      <c r="I118" s="149"/>
      <c r="L118" s="33"/>
      <c r="M118" s="150"/>
      <c r="T118" s="54"/>
      <c r="AT118" s="18" t="s">
        <v>270</v>
      </c>
      <c r="AU118" s="18" t="s">
        <v>86</v>
      </c>
    </row>
    <row r="119" spans="2:65" s="1" customFormat="1" ht="16.5" customHeight="1">
      <c r="B119" s="33"/>
      <c r="C119" s="174" t="s">
        <v>348</v>
      </c>
      <c r="D119" s="174" t="s">
        <v>387</v>
      </c>
      <c r="E119" s="175" t="s">
        <v>1451</v>
      </c>
      <c r="F119" s="176" t="s">
        <v>1452</v>
      </c>
      <c r="G119" s="177" t="s">
        <v>516</v>
      </c>
      <c r="H119" s="178">
        <v>1</v>
      </c>
      <c r="I119" s="179"/>
      <c r="J119" s="180">
        <f>ROUND(I119*H119,2)</f>
        <v>0</v>
      </c>
      <c r="K119" s="181"/>
      <c r="L119" s="182"/>
      <c r="M119" s="183" t="s">
        <v>75</v>
      </c>
      <c r="N119" s="184" t="s">
        <v>47</v>
      </c>
      <c r="P119" s="143">
        <f>O119*H119</f>
        <v>0</v>
      </c>
      <c r="Q119" s="143">
        <v>5.2400000000000002E-2</v>
      </c>
      <c r="R119" s="143">
        <f>Q119*H119</f>
        <v>5.2400000000000002E-2</v>
      </c>
      <c r="S119" s="143">
        <v>0</v>
      </c>
      <c r="T119" s="144">
        <f>S119*H119</f>
        <v>0</v>
      </c>
      <c r="AR119" s="145" t="s">
        <v>330</v>
      </c>
      <c r="AT119" s="145" t="s">
        <v>387</v>
      </c>
      <c r="AU119" s="145" t="s">
        <v>86</v>
      </c>
      <c r="AY119" s="18" t="s">
        <v>259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8" t="s">
        <v>84</v>
      </c>
      <c r="BK119" s="146">
        <f>ROUND(I119*H119,2)</f>
        <v>0</v>
      </c>
      <c r="BL119" s="18" t="s">
        <v>266</v>
      </c>
      <c r="BM119" s="145" t="s">
        <v>1453</v>
      </c>
    </row>
    <row r="120" spans="2:65" s="1" customFormat="1">
      <c r="B120" s="33"/>
      <c r="D120" s="147" t="s">
        <v>268</v>
      </c>
      <c r="F120" s="148" t="s">
        <v>1452</v>
      </c>
      <c r="I120" s="149"/>
      <c r="L120" s="33"/>
      <c r="M120" s="150"/>
      <c r="T120" s="54"/>
      <c r="AT120" s="18" t="s">
        <v>268</v>
      </c>
      <c r="AU120" s="18" t="s">
        <v>86</v>
      </c>
    </row>
    <row r="121" spans="2:65" s="1" customFormat="1" ht="16.5" customHeight="1">
      <c r="B121" s="33"/>
      <c r="C121" s="174" t="s">
        <v>355</v>
      </c>
      <c r="D121" s="174" t="s">
        <v>387</v>
      </c>
      <c r="E121" s="175" t="s">
        <v>1454</v>
      </c>
      <c r="F121" s="176" t="s">
        <v>1455</v>
      </c>
      <c r="G121" s="177" t="s">
        <v>516</v>
      </c>
      <c r="H121" s="178">
        <v>1</v>
      </c>
      <c r="I121" s="179"/>
      <c r="J121" s="180">
        <f>ROUND(I121*H121,2)</f>
        <v>0</v>
      </c>
      <c r="K121" s="181"/>
      <c r="L121" s="182"/>
      <c r="M121" s="183" t="s">
        <v>75</v>
      </c>
      <c r="N121" s="184" t="s">
        <v>47</v>
      </c>
      <c r="P121" s="143">
        <f>O121*H121</f>
        <v>0</v>
      </c>
      <c r="Q121" s="143">
        <v>8.5000000000000006E-3</v>
      </c>
      <c r="R121" s="143">
        <f>Q121*H121</f>
        <v>8.5000000000000006E-3</v>
      </c>
      <c r="S121" s="143">
        <v>0</v>
      </c>
      <c r="T121" s="144">
        <f>S121*H121</f>
        <v>0</v>
      </c>
      <c r="AR121" s="145" t="s">
        <v>330</v>
      </c>
      <c r="AT121" s="145" t="s">
        <v>387</v>
      </c>
      <c r="AU121" s="145" t="s">
        <v>86</v>
      </c>
      <c r="AY121" s="18" t="s">
        <v>259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84</v>
      </c>
      <c r="BK121" s="146">
        <f>ROUND(I121*H121,2)</f>
        <v>0</v>
      </c>
      <c r="BL121" s="18" t="s">
        <v>266</v>
      </c>
      <c r="BM121" s="145" t="s">
        <v>1456</v>
      </c>
    </row>
    <row r="122" spans="2:65" s="1" customFormat="1">
      <c r="B122" s="33"/>
      <c r="D122" s="147" t="s">
        <v>268</v>
      </c>
      <c r="F122" s="148" t="s">
        <v>1455</v>
      </c>
      <c r="I122" s="149"/>
      <c r="L122" s="33"/>
      <c r="M122" s="150"/>
      <c r="T122" s="54"/>
      <c r="AT122" s="18" t="s">
        <v>268</v>
      </c>
      <c r="AU122" s="18" t="s">
        <v>86</v>
      </c>
    </row>
    <row r="123" spans="2:65" s="1" customFormat="1" ht="16.5" customHeight="1">
      <c r="B123" s="33"/>
      <c r="C123" s="174" t="s">
        <v>8</v>
      </c>
      <c r="D123" s="174" t="s">
        <v>387</v>
      </c>
      <c r="E123" s="175" t="s">
        <v>1457</v>
      </c>
      <c r="F123" s="176" t="s">
        <v>1458</v>
      </c>
      <c r="G123" s="177" t="s">
        <v>516</v>
      </c>
      <c r="H123" s="178">
        <v>1</v>
      </c>
      <c r="I123" s="179"/>
      <c r="J123" s="180">
        <f>ROUND(I123*H123,2)</f>
        <v>0</v>
      </c>
      <c r="K123" s="181"/>
      <c r="L123" s="182"/>
      <c r="M123" s="183" t="s">
        <v>75</v>
      </c>
      <c r="N123" s="184" t="s">
        <v>47</v>
      </c>
      <c r="P123" s="143">
        <f>O123*H123</f>
        <v>0</v>
      </c>
      <c r="Q123" s="143">
        <v>0.108</v>
      </c>
      <c r="R123" s="143">
        <f>Q123*H123</f>
        <v>0.108</v>
      </c>
      <c r="S123" s="143">
        <v>0</v>
      </c>
      <c r="T123" s="144">
        <f>S123*H123</f>
        <v>0</v>
      </c>
      <c r="AR123" s="145" t="s">
        <v>330</v>
      </c>
      <c r="AT123" s="145" t="s">
        <v>387</v>
      </c>
      <c r="AU123" s="145" t="s">
        <v>86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266</v>
      </c>
      <c r="BM123" s="145" t="s">
        <v>1459</v>
      </c>
    </row>
    <row r="124" spans="2:65" s="1" customFormat="1">
      <c r="B124" s="33"/>
      <c r="D124" s="147" t="s">
        <v>268</v>
      </c>
      <c r="F124" s="148" t="s">
        <v>1458</v>
      </c>
      <c r="I124" s="149"/>
      <c r="L124" s="33"/>
      <c r="M124" s="150"/>
      <c r="T124" s="54"/>
      <c r="AT124" s="18" t="s">
        <v>268</v>
      </c>
      <c r="AU124" s="18" t="s">
        <v>86</v>
      </c>
    </row>
    <row r="125" spans="2:65" s="11" customFormat="1" ht="22.9" customHeight="1">
      <c r="B125" s="121"/>
      <c r="D125" s="122" t="s">
        <v>76</v>
      </c>
      <c r="E125" s="131" t="s">
        <v>84</v>
      </c>
      <c r="F125" s="131" t="s">
        <v>1460</v>
      </c>
      <c r="I125" s="124"/>
      <c r="J125" s="132">
        <f>BK125</f>
        <v>0</v>
      </c>
      <c r="L125" s="121"/>
      <c r="M125" s="126"/>
      <c r="P125" s="127">
        <f>SUM(P126:P216)</f>
        <v>0</v>
      </c>
      <c r="R125" s="127">
        <f>SUM(R126:R216)</f>
        <v>4.4332320000000005E-3</v>
      </c>
      <c r="T125" s="128">
        <f>SUM(T126:T216)</f>
        <v>107.95659999999998</v>
      </c>
      <c r="AR125" s="122" t="s">
        <v>84</v>
      </c>
      <c r="AT125" s="129" t="s">
        <v>76</v>
      </c>
      <c r="AU125" s="129" t="s">
        <v>84</v>
      </c>
      <c r="AY125" s="122" t="s">
        <v>259</v>
      </c>
      <c r="BK125" s="130">
        <f>SUM(BK126:BK216)</f>
        <v>0</v>
      </c>
    </row>
    <row r="126" spans="2:65" s="1" customFormat="1" ht="16.5" customHeight="1">
      <c r="B126" s="33"/>
      <c r="C126" s="133" t="s">
        <v>372</v>
      </c>
      <c r="D126" s="133" t="s">
        <v>262</v>
      </c>
      <c r="E126" s="134" t="s">
        <v>301</v>
      </c>
      <c r="F126" s="135" t="s">
        <v>302</v>
      </c>
      <c r="G126" s="136" t="s">
        <v>287</v>
      </c>
      <c r="H126" s="137">
        <v>23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0.255</v>
      </c>
      <c r="T126" s="144">
        <f>S126*H126</f>
        <v>5.8650000000000002</v>
      </c>
      <c r="AR126" s="145" t="s">
        <v>266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266</v>
      </c>
      <c r="BM126" s="145" t="s">
        <v>303</v>
      </c>
    </row>
    <row r="127" spans="2:65" s="1" customFormat="1">
      <c r="B127" s="33"/>
      <c r="D127" s="147" t="s">
        <v>268</v>
      </c>
      <c r="F127" s="148" t="s">
        <v>304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>
      <c r="B128" s="33"/>
      <c r="D128" s="151" t="s">
        <v>270</v>
      </c>
      <c r="F128" s="152" t="s">
        <v>305</v>
      </c>
      <c r="I128" s="149"/>
      <c r="L128" s="33"/>
      <c r="M128" s="150"/>
      <c r="T128" s="54"/>
      <c r="AT128" s="18" t="s">
        <v>270</v>
      </c>
      <c r="AU128" s="18" t="s">
        <v>86</v>
      </c>
    </row>
    <row r="129" spans="2:65" s="12" customFormat="1">
      <c r="B129" s="154"/>
      <c r="D129" s="147" t="s">
        <v>274</v>
      </c>
      <c r="E129" s="155" t="s">
        <v>75</v>
      </c>
      <c r="F129" s="156" t="s">
        <v>445</v>
      </c>
      <c r="H129" s="157">
        <v>23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3" customFormat="1">
      <c r="B130" s="161"/>
      <c r="D130" s="147" t="s">
        <v>274</v>
      </c>
      <c r="E130" s="162" t="s">
        <v>75</v>
      </c>
      <c r="F130" s="163" t="s">
        <v>277</v>
      </c>
      <c r="H130" s="164">
        <v>23</v>
      </c>
      <c r="I130" s="165"/>
      <c r="L130" s="161"/>
      <c r="M130" s="166"/>
      <c r="T130" s="167"/>
      <c r="AT130" s="162" t="s">
        <v>274</v>
      </c>
      <c r="AU130" s="162" t="s">
        <v>86</v>
      </c>
      <c r="AV130" s="13" t="s">
        <v>266</v>
      </c>
      <c r="AW130" s="13" t="s">
        <v>38</v>
      </c>
      <c r="AX130" s="13" t="s">
        <v>84</v>
      </c>
      <c r="AY130" s="162" t="s">
        <v>259</v>
      </c>
    </row>
    <row r="131" spans="2:65" s="1" customFormat="1" ht="16.5" customHeight="1">
      <c r="B131" s="33"/>
      <c r="C131" s="133" t="s">
        <v>378</v>
      </c>
      <c r="D131" s="133" t="s">
        <v>262</v>
      </c>
      <c r="E131" s="134" t="s">
        <v>317</v>
      </c>
      <c r="F131" s="135" t="s">
        <v>318</v>
      </c>
      <c r="G131" s="136" t="s">
        <v>287</v>
      </c>
      <c r="H131" s="137">
        <v>123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0.22</v>
      </c>
      <c r="T131" s="144">
        <f>S131*H131</f>
        <v>27.06</v>
      </c>
      <c r="AR131" s="145" t="s">
        <v>266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266</v>
      </c>
      <c r="BM131" s="145" t="s">
        <v>319</v>
      </c>
    </row>
    <row r="132" spans="2:65" s="1" customFormat="1">
      <c r="B132" s="33"/>
      <c r="D132" s="147" t="s">
        <v>268</v>
      </c>
      <c r="F132" s="148" t="s">
        <v>320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321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" customFormat="1">
      <c r="B134" s="33"/>
      <c r="D134" s="147" t="s">
        <v>272</v>
      </c>
      <c r="F134" s="153" t="s">
        <v>322</v>
      </c>
      <c r="I134" s="149"/>
      <c r="L134" s="33"/>
      <c r="M134" s="150"/>
      <c r="T134" s="54"/>
      <c r="AT134" s="18" t="s">
        <v>272</v>
      </c>
      <c r="AU134" s="18" t="s">
        <v>86</v>
      </c>
    </row>
    <row r="135" spans="2:65" s="12" customFormat="1">
      <c r="B135" s="154"/>
      <c r="D135" s="147" t="s">
        <v>274</v>
      </c>
      <c r="E135" s="155" t="s">
        <v>75</v>
      </c>
      <c r="F135" s="156" t="s">
        <v>1461</v>
      </c>
      <c r="H135" s="157">
        <v>123</v>
      </c>
      <c r="I135" s="158"/>
      <c r="L135" s="154"/>
      <c r="M135" s="159"/>
      <c r="T135" s="160"/>
      <c r="AT135" s="155" t="s">
        <v>274</v>
      </c>
      <c r="AU135" s="155" t="s">
        <v>86</v>
      </c>
      <c r="AV135" s="12" t="s">
        <v>86</v>
      </c>
      <c r="AW135" s="12" t="s">
        <v>38</v>
      </c>
      <c r="AX135" s="12" t="s">
        <v>77</v>
      </c>
      <c r="AY135" s="155" t="s">
        <v>259</v>
      </c>
    </row>
    <row r="136" spans="2:65" s="13" customFormat="1">
      <c r="B136" s="161"/>
      <c r="D136" s="147" t="s">
        <v>274</v>
      </c>
      <c r="E136" s="162" t="s">
        <v>75</v>
      </c>
      <c r="F136" s="163" t="s">
        <v>277</v>
      </c>
      <c r="H136" s="164">
        <v>123</v>
      </c>
      <c r="I136" s="165"/>
      <c r="L136" s="161"/>
      <c r="M136" s="166"/>
      <c r="T136" s="167"/>
      <c r="AT136" s="162" t="s">
        <v>274</v>
      </c>
      <c r="AU136" s="162" t="s">
        <v>86</v>
      </c>
      <c r="AV136" s="13" t="s">
        <v>266</v>
      </c>
      <c r="AW136" s="13" t="s">
        <v>38</v>
      </c>
      <c r="AX136" s="13" t="s">
        <v>84</v>
      </c>
      <c r="AY136" s="162" t="s">
        <v>259</v>
      </c>
    </row>
    <row r="137" spans="2:65" s="1" customFormat="1" ht="16.5" customHeight="1">
      <c r="B137" s="33"/>
      <c r="C137" s="133" t="s">
        <v>386</v>
      </c>
      <c r="D137" s="133" t="s">
        <v>262</v>
      </c>
      <c r="E137" s="134" t="s">
        <v>324</v>
      </c>
      <c r="F137" s="135" t="s">
        <v>325</v>
      </c>
      <c r="G137" s="136" t="s">
        <v>287</v>
      </c>
      <c r="H137" s="137">
        <v>146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0.28999999999999998</v>
      </c>
      <c r="T137" s="144">
        <f>S137*H137</f>
        <v>42.339999999999996</v>
      </c>
      <c r="AR137" s="145" t="s">
        <v>266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266</v>
      </c>
      <c r="BM137" s="145" t="s">
        <v>326</v>
      </c>
    </row>
    <row r="138" spans="2:65" s="1" customFormat="1">
      <c r="B138" s="33"/>
      <c r="D138" s="147" t="s">
        <v>268</v>
      </c>
      <c r="F138" s="148" t="s">
        <v>327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>
      <c r="B139" s="33"/>
      <c r="D139" s="151" t="s">
        <v>270</v>
      </c>
      <c r="F139" s="152" t="s">
        <v>328</v>
      </c>
      <c r="I139" s="149"/>
      <c r="L139" s="33"/>
      <c r="M139" s="150"/>
      <c r="T139" s="54"/>
      <c r="AT139" s="18" t="s">
        <v>270</v>
      </c>
      <c r="AU139" s="18" t="s">
        <v>86</v>
      </c>
    </row>
    <row r="140" spans="2:65" s="1" customFormat="1">
      <c r="B140" s="33"/>
      <c r="D140" s="147" t="s">
        <v>272</v>
      </c>
      <c r="F140" s="153" t="s">
        <v>329</v>
      </c>
      <c r="I140" s="149"/>
      <c r="L140" s="33"/>
      <c r="M140" s="150"/>
      <c r="T140" s="54"/>
      <c r="AT140" s="18" t="s">
        <v>272</v>
      </c>
      <c r="AU140" s="18" t="s">
        <v>86</v>
      </c>
    </row>
    <row r="141" spans="2:65" s="12" customFormat="1">
      <c r="B141" s="154"/>
      <c r="D141" s="147" t="s">
        <v>274</v>
      </c>
      <c r="E141" s="155" t="s">
        <v>75</v>
      </c>
      <c r="F141" s="156" t="s">
        <v>1462</v>
      </c>
      <c r="H141" s="157">
        <v>146</v>
      </c>
      <c r="I141" s="158"/>
      <c r="L141" s="154"/>
      <c r="M141" s="159"/>
      <c r="T141" s="160"/>
      <c r="AT141" s="155" t="s">
        <v>274</v>
      </c>
      <c r="AU141" s="155" t="s">
        <v>86</v>
      </c>
      <c r="AV141" s="12" t="s">
        <v>86</v>
      </c>
      <c r="AW141" s="12" t="s">
        <v>38</v>
      </c>
      <c r="AX141" s="12" t="s">
        <v>77</v>
      </c>
      <c r="AY141" s="155" t="s">
        <v>259</v>
      </c>
    </row>
    <row r="142" spans="2:65" s="13" customFormat="1">
      <c r="B142" s="161"/>
      <c r="D142" s="147" t="s">
        <v>274</v>
      </c>
      <c r="E142" s="162" t="s">
        <v>75</v>
      </c>
      <c r="F142" s="163" t="s">
        <v>277</v>
      </c>
      <c r="H142" s="164">
        <v>146</v>
      </c>
      <c r="I142" s="165"/>
      <c r="L142" s="161"/>
      <c r="M142" s="166"/>
      <c r="T142" s="167"/>
      <c r="AT142" s="162" t="s">
        <v>274</v>
      </c>
      <c r="AU142" s="162" t="s">
        <v>86</v>
      </c>
      <c r="AV142" s="13" t="s">
        <v>266</v>
      </c>
      <c r="AW142" s="13" t="s">
        <v>38</v>
      </c>
      <c r="AX142" s="13" t="s">
        <v>84</v>
      </c>
      <c r="AY142" s="162" t="s">
        <v>259</v>
      </c>
    </row>
    <row r="143" spans="2:65" s="1" customFormat="1" ht="16.5" customHeight="1">
      <c r="B143" s="33"/>
      <c r="C143" s="133" t="s">
        <v>393</v>
      </c>
      <c r="D143" s="133" t="s">
        <v>262</v>
      </c>
      <c r="E143" s="134" t="s">
        <v>331</v>
      </c>
      <c r="F143" s="135" t="s">
        <v>332</v>
      </c>
      <c r="G143" s="136" t="s">
        <v>333</v>
      </c>
      <c r="H143" s="137">
        <v>77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0.20499999999999999</v>
      </c>
      <c r="T143" s="144">
        <f>S143*H143</f>
        <v>15.784999999999998</v>
      </c>
      <c r="AR143" s="145" t="s">
        <v>266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266</v>
      </c>
      <c r="BM143" s="145" t="s">
        <v>334</v>
      </c>
    </row>
    <row r="144" spans="2:65" s="1" customFormat="1">
      <c r="B144" s="33"/>
      <c r="D144" s="147" t="s">
        <v>268</v>
      </c>
      <c r="F144" s="148" t="s">
        <v>335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>
      <c r="B145" s="33"/>
      <c r="D145" s="151" t="s">
        <v>270</v>
      </c>
      <c r="F145" s="152" t="s">
        <v>336</v>
      </c>
      <c r="I145" s="149"/>
      <c r="L145" s="33"/>
      <c r="M145" s="150"/>
      <c r="T145" s="54"/>
      <c r="AT145" s="18" t="s">
        <v>270</v>
      </c>
      <c r="AU145" s="18" t="s">
        <v>86</v>
      </c>
    </row>
    <row r="146" spans="2:65" s="12" customFormat="1">
      <c r="B146" s="154"/>
      <c r="D146" s="147" t="s">
        <v>274</v>
      </c>
      <c r="E146" s="155" t="s">
        <v>75</v>
      </c>
      <c r="F146" s="156" t="s">
        <v>1463</v>
      </c>
      <c r="H146" s="157">
        <v>16</v>
      </c>
      <c r="I146" s="158"/>
      <c r="L146" s="154"/>
      <c r="M146" s="159"/>
      <c r="T146" s="160"/>
      <c r="AT146" s="155" t="s">
        <v>274</v>
      </c>
      <c r="AU146" s="155" t="s">
        <v>86</v>
      </c>
      <c r="AV146" s="12" t="s">
        <v>86</v>
      </c>
      <c r="AW146" s="12" t="s">
        <v>38</v>
      </c>
      <c r="AX146" s="12" t="s">
        <v>77</v>
      </c>
      <c r="AY146" s="155" t="s">
        <v>259</v>
      </c>
    </row>
    <row r="147" spans="2:65" s="12" customFormat="1">
      <c r="B147" s="154"/>
      <c r="D147" s="147" t="s">
        <v>274</v>
      </c>
      <c r="E147" s="155" t="s">
        <v>75</v>
      </c>
      <c r="F147" s="156" t="s">
        <v>1464</v>
      </c>
      <c r="H147" s="157">
        <v>61</v>
      </c>
      <c r="I147" s="158"/>
      <c r="L147" s="154"/>
      <c r="M147" s="159"/>
      <c r="T147" s="160"/>
      <c r="AT147" s="155" t="s">
        <v>274</v>
      </c>
      <c r="AU147" s="155" t="s">
        <v>86</v>
      </c>
      <c r="AV147" s="12" t="s">
        <v>86</v>
      </c>
      <c r="AW147" s="12" t="s">
        <v>38</v>
      </c>
      <c r="AX147" s="12" t="s">
        <v>77</v>
      </c>
      <c r="AY147" s="155" t="s">
        <v>259</v>
      </c>
    </row>
    <row r="148" spans="2:65" s="13" customFormat="1">
      <c r="B148" s="161"/>
      <c r="D148" s="147" t="s">
        <v>274</v>
      </c>
      <c r="E148" s="162" t="s">
        <v>75</v>
      </c>
      <c r="F148" s="163" t="s">
        <v>277</v>
      </c>
      <c r="H148" s="164">
        <v>77</v>
      </c>
      <c r="I148" s="165"/>
      <c r="L148" s="161"/>
      <c r="M148" s="166"/>
      <c r="T148" s="167"/>
      <c r="AT148" s="162" t="s">
        <v>274</v>
      </c>
      <c r="AU148" s="162" t="s">
        <v>86</v>
      </c>
      <c r="AV148" s="13" t="s">
        <v>266</v>
      </c>
      <c r="AW148" s="13" t="s">
        <v>38</v>
      </c>
      <c r="AX148" s="13" t="s">
        <v>84</v>
      </c>
      <c r="AY148" s="162" t="s">
        <v>259</v>
      </c>
    </row>
    <row r="149" spans="2:65" s="1" customFormat="1" ht="16.5" customHeight="1">
      <c r="B149" s="33"/>
      <c r="C149" s="133" t="s">
        <v>406</v>
      </c>
      <c r="D149" s="133" t="s">
        <v>262</v>
      </c>
      <c r="E149" s="134" t="s">
        <v>340</v>
      </c>
      <c r="F149" s="135" t="s">
        <v>341</v>
      </c>
      <c r="G149" s="136" t="s">
        <v>333</v>
      </c>
      <c r="H149" s="137">
        <v>17.8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0.115</v>
      </c>
      <c r="T149" s="144">
        <f>S149*H149</f>
        <v>2.0470000000000002</v>
      </c>
      <c r="AR149" s="145" t="s">
        <v>266</v>
      </c>
      <c r="AT149" s="145" t="s">
        <v>262</v>
      </c>
      <c r="AU149" s="145" t="s">
        <v>86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266</v>
      </c>
      <c r="BM149" s="145" t="s">
        <v>342</v>
      </c>
    </row>
    <row r="150" spans="2:65" s="1" customFormat="1">
      <c r="B150" s="33"/>
      <c r="D150" s="147" t="s">
        <v>268</v>
      </c>
      <c r="F150" s="148" t="s">
        <v>343</v>
      </c>
      <c r="I150" s="149"/>
      <c r="L150" s="33"/>
      <c r="M150" s="150"/>
      <c r="T150" s="54"/>
      <c r="AT150" s="18" t="s">
        <v>268</v>
      </c>
      <c r="AU150" s="18" t="s">
        <v>86</v>
      </c>
    </row>
    <row r="151" spans="2:65" s="1" customFormat="1">
      <c r="B151" s="33"/>
      <c r="D151" s="151" t="s">
        <v>270</v>
      </c>
      <c r="F151" s="152" t="s">
        <v>344</v>
      </c>
      <c r="I151" s="149"/>
      <c r="L151" s="33"/>
      <c r="M151" s="150"/>
      <c r="T151" s="54"/>
      <c r="AT151" s="18" t="s">
        <v>270</v>
      </c>
      <c r="AU151" s="18" t="s">
        <v>86</v>
      </c>
    </row>
    <row r="152" spans="2:65" s="1" customFormat="1">
      <c r="B152" s="33"/>
      <c r="D152" s="147" t="s">
        <v>272</v>
      </c>
      <c r="F152" s="153" t="s">
        <v>1465</v>
      </c>
      <c r="I152" s="149"/>
      <c r="L152" s="33"/>
      <c r="M152" s="150"/>
      <c r="T152" s="54"/>
      <c r="AT152" s="18" t="s">
        <v>272</v>
      </c>
      <c r="AU152" s="18" t="s">
        <v>86</v>
      </c>
    </row>
    <row r="153" spans="2:65" s="14" customFormat="1">
      <c r="B153" s="168"/>
      <c r="D153" s="147" t="s">
        <v>274</v>
      </c>
      <c r="E153" s="169" t="s">
        <v>75</v>
      </c>
      <c r="F153" s="170" t="s">
        <v>1466</v>
      </c>
      <c r="H153" s="169" t="s">
        <v>75</v>
      </c>
      <c r="I153" s="171"/>
      <c r="L153" s="168"/>
      <c r="M153" s="172"/>
      <c r="T153" s="173"/>
      <c r="AT153" s="169" t="s">
        <v>274</v>
      </c>
      <c r="AU153" s="169" t="s">
        <v>86</v>
      </c>
      <c r="AV153" s="14" t="s">
        <v>84</v>
      </c>
      <c r="AW153" s="14" t="s">
        <v>38</v>
      </c>
      <c r="AX153" s="14" t="s">
        <v>77</v>
      </c>
      <c r="AY153" s="169" t="s">
        <v>259</v>
      </c>
    </row>
    <row r="154" spans="2:65" s="12" customFormat="1">
      <c r="B154" s="154"/>
      <c r="D154" s="147" t="s">
        <v>274</v>
      </c>
      <c r="E154" s="155" t="s">
        <v>75</v>
      </c>
      <c r="F154" s="156" t="s">
        <v>1467</v>
      </c>
      <c r="H154" s="157">
        <v>17.8</v>
      </c>
      <c r="I154" s="158"/>
      <c r="L154" s="154"/>
      <c r="M154" s="159"/>
      <c r="T154" s="160"/>
      <c r="AT154" s="155" t="s">
        <v>274</v>
      </c>
      <c r="AU154" s="155" t="s">
        <v>86</v>
      </c>
      <c r="AV154" s="12" t="s">
        <v>86</v>
      </c>
      <c r="AW154" s="12" t="s">
        <v>38</v>
      </c>
      <c r="AX154" s="12" t="s">
        <v>84</v>
      </c>
      <c r="AY154" s="155" t="s">
        <v>259</v>
      </c>
    </row>
    <row r="155" spans="2:65" s="1" customFormat="1" ht="16.5" customHeight="1">
      <c r="B155" s="33"/>
      <c r="C155" s="133" t="s">
        <v>413</v>
      </c>
      <c r="D155" s="133" t="s">
        <v>262</v>
      </c>
      <c r="E155" s="134" t="s">
        <v>340</v>
      </c>
      <c r="F155" s="135" t="s">
        <v>341</v>
      </c>
      <c r="G155" s="136" t="s">
        <v>333</v>
      </c>
      <c r="H155" s="137">
        <v>2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0.115</v>
      </c>
      <c r="T155" s="144">
        <f>S155*H155</f>
        <v>0.23</v>
      </c>
      <c r="AR155" s="145" t="s">
        <v>266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266</v>
      </c>
      <c r="BM155" s="145" t="s">
        <v>1468</v>
      </c>
    </row>
    <row r="156" spans="2:65" s="1" customFormat="1">
      <c r="B156" s="33"/>
      <c r="D156" s="147" t="s">
        <v>268</v>
      </c>
      <c r="F156" s="148" t="s">
        <v>343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344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2" customFormat="1">
      <c r="B158" s="154"/>
      <c r="D158" s="147" t="s">
        <v>274</v>
      </c>
      <c r="E158" s="155" t="s">
        <v>75</v>
      </c>
      <c r="F158" s="156" t="s">
        <v>1469</v>
      </c>
      <c r="H158" s="157">
        <v>2</v>
      </c>
      <c r="I158" s="158"/>
      <c r="L158" s="154"/>
      <c r="M158" s="159"/>
      <c r="T158" s="160"/>
      <c r="AT158" s="155" t="s">
        <v>274</v>
      </c>
      <c r="AU158" s="155" t="s">
        <v>86</v>
      </c>
      <c r="AV158" s="12" t="s">
        <v>86</v>
      </c>
      <c r="AW158" s="12" t="s">
        <v>38</v>
      </c>
      <c r="AX158" s="12" t="s">
        <v>77</v>
      </c>
      <c r="AY158" s="155" t="s">
        <v>259</v>
      </c>
    </row>
    <row r="159" spans="2:65" s="13" customFormat="1">
      <c r="B159" s="161"/>
      <c r="D159" s="147" t="s">
        <v>274</v>
      </c>
      <c r="E159" s="162" t="s">
        <v>75</v>
      </c>
      <c r="F159" s="163" t="s">
        <v>277</v>
      </c>
      <c r="H159" s="164">
        <v>2</v>
      </c>
      <c r="I159" s="165"/>
      <c r="L159" s="161"/>
      <c r="M159" s="166"/>
      <c r="T159" s="167"/>
      <c r="AT159" s="162" t="s">
        <v>274</v>
      </c>
      <c r="AU159" s="162" t="s">
        <v>86</v>
      </c>
      <c r="AV159" s="13" t="s">
        <v>266</v>
      </c>
      <c r="AW159" s="13" t="s">
        <v>38</v>
      </c>
      <c r="AX159" s="13" t="s">
        <v>84</v>
      </c>
      <c r="AY159" s="162" t="s">
        <v>259</v>
      </c>
    </row>
    <row r="160" spans="2:65" s="1" customFormat="1" ht="16.5" customHeight="1">
      <c r="B160" s="33"/>
      <c r="C160" s="133" t="s">
        <v>419</v>
      </c>
      <c r="D160" s="133" t="s">
        <v>262</v>
      </c>
      <c r="E160" s="134" t="s">
        <v>349</v>
      </c>
      <c r="F160" s="135" t="s">
        <v>350</v>
      </c>
      <c r="G160" s="136" t="s">
        <v>287</v>
      </c>
      <c r="H160" s="137">
        <v>50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266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266</v>
      </c>
      <c r="BM160" s="145" t="s">
        <v>1470</v>
      </c>
    </row>
    <row r="161" spans="2:65" s="1" customFormat="1">
      <c r="B161" s="33"/>
      <c r="D161" s="147" t="s">
        <v>268</v>
      </c>
      <c r="F161" s="148" t="s">
        <v>352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>
      <c r="B162" s="33"/>
      <c r="D162" s="151" t="s">
        <v>270</v>
      </c>
      <c r="F162" s="152" t="s">
        <v>353</v>
      </c>
      <c r="I162" s="149"/>
      <c r="L162" s="33"/>
      <c r="M162" s="150"/>
      <c r="T162" s="54"/>
      <c r="AT162" s="18" t="s">
        <v>270</v>
      </c>
      <c r="AU162" s="18" t="s">
        <v>86</v>
      </c>
    </row>
    <row r="163" spans="2:65" s="1" customFormat="1">
      <c r="B163" s="33"/>
      <c r="D163" s="147" t="s">
        <v>272</v>
      </c>
      <c r="F163" s="153" t="s">
        <v>354</v>
      </c>
      <c r="I163" s="149"/>
      <c r="L163" s="33"/>
      <c r="M163" s="150"/>
      <c r="T163" s="54"/>
      <c r="AT163" s="18" t="s">
        <v>272</v>
      </c>
      <c r="AU163" s="18" t="s">
        <v>86</v>
      </c>
    </row>
    <row r="164" spans="2:65" s="1" customFormat="1" ht="21.75" customHeight="1">
      <c r="B164" s="33"/>
      <c r="C164" s="133" t="s">
        <v>426</v>
      </c>
      <c r="D164" s="133" t="s">
        <v>262</v>
      </c>
      <c r="E164" s="134" t="s">
        <v>1471</v>
      </c>
      <c r="F164" s="135" t="s">
        <v>1472</v>
      </c>
      <c r="G164" s="136" t="s">
        <v>265</v>
      </c>
      <c r="H164" s="137">
        <v>18.45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266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266</v>
      </c>
      <c r="BM164" s="145" t="s">
        <v>358</v>
      </c>
    </row>
    <row r="165" spans="2:65" s="1" customFormat="1">
      <c r="B165" s="33"/>
      <c r="D165" s="147" t="s">
        <v>268</v>
      </c>
      <c r="F165" s="148" t="s">
        <v>1473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>
      <c r="B166" s="33"/>
      <c r="D166" s="151" t="s">
        <v>270</v>
      </c>
      <c r="F166" s="152" t="s">
        <v>1474</v>
      </c>
      <c r="I166" s="149"/>
      <c r="L166" s="33"/>
      <c r="M166" s="150"/>
      <c r="T166" s="54"/>
      <c r="AT166" s="18" t="s">
        <v>270</v>
      </c>
      <c r="AU166" s="18" t="s">
        <v>86</v>
      </c>
    </row>
    <row r="167" spans="2:65" s="12" customFormat="1">
      <c r="B167" s="154"/>
      <c r="D167" s="147" t="s">
        <v>274</v>
      </c>
      <c r="E167" s="155" t="s">
        <v>75</v>
      </c>
      <c r="F167" s="156" t="s">
        <v>1475</v>
      </c>
      <c r="H167" s="157">
        <v>18.45</v>
      </c>
      <c r="I167" s="158"/>
      <c r="L167" s="154"/>
      <c r="M167" s="159"/>
      <c r="T167" s="160"/>
      <c r="AT167" s="155" t="s">
        <v>274</v>
      </c>
      <c r="AU167" s="155" t="s">
        <v>86</v>
      </c>
      <c r="AV167" s="12" t="s">
        <v>86</v>
      </c>
      <c r="AW167" s="12" t="s">
        <v>38</v>
      </c>
      <c r="AX167" s="12" t="s">
        <v>84</v>
      </c>
      <c r="AY167" s="155" t="s">
        <v>259</v>
      </c>
    </row>
    <row r="168" spans="2:65" s="1" customFormat="1" ht="16.5" customHeight="1">
      <c r="B168" s="33"/>
      <c r="C168" s="133" t="s">
        <v>7</v>
      </c>
      <c r="D168" s="133" t="s">
        <v>262</v>
      </c>
      <c r="E168" s="134" t="s">
        <v>366</v>
      </c>
      <c r="F168" s="135" t="s">
        <v>367</v>
      </c>
      <c r="G168" s="136" t="s">
        <v>287</v>
      </c>
      <c r="H168" s="137">
        <v>50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266</v>
      </c>
      <c r="AT168" s="145" t="s">
        <v>262</v>
      </c>
      <c r="AU168" s="145" t="s">
        <v>86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266</v>
      </c>
      <c r="BM168" s="145" t="s">
        <v>1476</v>
      </c>
    </row>
    <row r="169" spans="2:65" s="1" customFormat="1">
      <c r="B169" s="33"/>
      <c r="D169" s="147" t="s">
        <v>268</v>
      </c>
      <c r="F169" s="148" t="s">
        <v>369</v>
      </c>
      <c r="I169" s="149"/>
      <c r="L169" s="33"/>
      <c r="M169" s="150"/>
      <c r="T169" s="54"/>
      <c r="AT169" s="18" t="s">
        <v>268</v>
      </c>
      <c r="AU169" s="18" t="s">
        <v>86</v>
      </c>
    </row>
    <row r="170" spans="2:65" s="1" customFormat="1">
      <c r="B170" s="33"/>
      <c r="D170" s="151" t="s">
        <v>270</v>
      </c>
      <c r="F170" s="152" t="s">
        <v>370</v>
      </c>
      <c r="I170" s="149"/>
      <c r="L170" s="33"/>
      <c r="M170" s="150"/>
      <c r="T170" s="54"/>
      <c r="AT170" s="18" t="s">
        <v>270</v>
      </c>
      <c r="AU170" s="18" t="s">
        <v>86</v>
      </c>
    </row>
    <row r="171" spans="2:65" s="1" customFormat="1">
      <c r="B171" s="33"/>
      <c r="D171" s="147" t="s">
        <v>272</v>
      </c>
      <c r="F171" s="153" t="s">
        <v>371</v>
      </c>
      <c r="I171" s="149"/>
      <c r="L171" s="33"/>
      <c r="M171" s="150"/>
      <c r="T171" s="54"/>
      <c r="AT171" s="18" t="s">
        <v>272</v>
      </c>
      <c r="AU171" s="18" t="s">
        <v>86</v>
      </c>
    </row>
    <row r="172" spans="2:65" s="1" customFormat="1" ht="16.5" customHeight="1">
      <c r="B172" s="33"/>
      <c r="C172" s="133" t="s">
        <v>438</v>
      </c>
      <c r="D172" s="133" t="s">
        <v>262</v>
      </c>
      <c r="E172" s="134" t="s">
        <v>373</v>
      </c>
      <c r="F172" s="135" t="s">
        <v>374</v>
      </c>
      <c r="G172" s="136" t="s">
        <v>287</v>
      </c>
      <c r="H172" s="137">
        <v>50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266</v>
      </c>
      <c r="AT172" s="145" t="s">
        <v>262</v>
      </c>
      <c r="AU172" s="145" t="s">
        <v>86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266</v>
      </c>
      <c r="BM172" s="145" t="s">
        <v>1477</v>
      </c>
    </row>
    <row r="173" spans="2:65" s="1" customFormat="1">
      <c r="B173" s="33"/>
      <c r="D173" s="147" t="s">
        <v>268</v>
      </c>
      <c r="F173" s="148" t="s">
        <v>376</v>
      </c>
      <c r="I173" s="149"/>
      <c r="L173" s="33"/>
      <c r="M173" s="150"/>
      <c r="T173" s="54"/>
      <c r="AT173" s="18" t="s">
        <v>268</v>
      </c>
      <c r="AU173" s="18" t="s">
        <v>86</v>
      </c>
    </row>
    <row r="174" spans="2:65" s="1" customFormat="1">
      <c r="B174" s="33"/>
      <c r="D174" s="151" t="s">
        <v>270</v>
      </c>
      <c r="F174" s="152" t="s">
        <v>377</v>
      </c>
      <c r="I174" s="149"/>
      <c r="L174" s="33"/>
      <c r="M174" s="150"/>
      <c r="T174" s="54"/>
      <c r="AT174" s="18" t="s">
        <v>270</v>
      </c>
      <c r="AU174" s="18" t="s">
        <v>86</v>
      </c>
    </row>
    <row r="175" spans="2:65" s="1" customFormat="1" ht="16.5" customHeight="1">
      <c r="B175" s="33"/>
      <c r="C175" s="133" t="s">
        <v>445</v>
      </c>
      <c r="D175" s="133" t="s">
        <v>262</v>
      </c>
      <c r="E175" s="134" t="s">
        <v>379</v>
      </c>
      <c r="F175" s="135" t="s">
        <v>380</v>
      </c>
      <c r="G175" s="136" t="s">
        <v>265</v>
      </c>
      <c r="H175" s="137">
        <v>0.5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266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266</v>
      </c>
      <c r="BM175" s="145" t="s">
        <v>1478</v>
      </c>
    </row>
    <row r="176" spans="2:65" s="1" customFormat="1">
      <c r="B176" s="33"/>
      <c r="D176" s="147" t="s">
        <v>268</v>
      </c>
      <c r="F176" s="148" t="s">
        <v>382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>
      <c r="B177" s="33"/>
      <c r="D177" s="151" t="s">
        <v>270</v>
      </c>
      <c r="F177" s="152" t="s">
        <v>383</v>
      </c>
      <c r="I177" s="149"/>
      <c r="L177" s="33"/>
      <c r="M177" s="150"/>
      <c r="T177" s="54"/>
      <c r="AT177" s="18" t="s">
        <v>270</v>
      </c>
      <c r="AU177" s="18" t="s">
        <v>86</v>
      </c>
    </row>
    <row r="178" spans="2:65" s="1" customFormat="1">
      <c r="B178" s="33"/>
      <c r="D178" s="147" t="s">
        <v>272</v>
      </c>
      <c r="F178" s="153" t="s">
        <v>384</v>
      </c>
      <c r="I178" s="149"/>
      <c r="L178" s="33"/>
      <c r="M178" s="150"/>
      <c r="T178" s="54"/>
      <c r="AT178" s="18" t="s">
        <v>272</v>
      </c>
      <c r="AU178" s="18" t="s">
        <v>86</v>
      </c>
    </row>
    <row r="179" spans="2:65" s="12" customFormat="1">
      <c r="B179" s="154"/>
      <c r="D179" s="147" t="s">
        <v>274</v>
      </c>
      <c r="E179" s="155" t="s">
        <v>75</v>
      </c>
      <c r="F179" s="156" t="s">
        <v>385</v>
      </c>
      <c r="H179" s="157">
        <v>0.5</v>
      </c>
      <c r="I179" s="158"/>
      <c r="L179" s="154"/>
      <c r="M179" s="159"/>
      <c r="T179" s="160"/>
      <c r="AT179" s="155" t="s">
        <v>274</v>
      </c>
      <c r="AU179" s="155" t="s">
        <v>86</v>
      </c>
      <c r="AV179" s="12" t="s">
        <v>86</v>
      </c>
      <c r="AW179" s="12" t="s">
        <v>38</v>
      </c>
      <c r="AX179" s="12" t="s">
        <v>84</v>
      </c>
      <c r="AY179" s="155" t="s">
        <v>259</v>
      </c>
    </row>
    <row r="180" spans="2:65" s="1" customFormat="1" ht="16.5" customHeight="1">
      <c r="B180" s="33"/>
      <c r="C180" s="174" t="s">
        <v>451</v>
      </c>
      <c r="D180" s="174" t="s">
        <v>387</v>
      </c>
      <c r="E180" s="175" t="s">
        <v>388</v>
      </c>
      <c r="F180" s="176" t="s">
        <v>389</v>
      </c>
      <c r="G180" s="177" t="s">
        <v>390</v>
      </c>
      <c r="H180" s="178">
        <v>1.5</v>
      </c>
      <c r="I180" s="179"/>
      <c r="J180" s="180">
        <f>ROUND(I180*H180,2)</f>
        <v>0</v>
      </c>
      <c r="K180" s="181"/>
      <c r="L180" s="182"/>
      <c r="M180" s="183" t="s">
        <v>75</v>
      </c>
      <c r="N180" s="184" t="s">
        <v>47</v>
      </c>
      <c r="P180" s="143">
        <f>O180*H180</f>
        <v>0</v>
      </c>
      <c r="Q180" s="143">
        <v>1E-3</v>
      </c>
      <c r="R180" s="143">
        <f>Q180*H180</f>
        <v>1.5E-3</v>
      </c>
      <c r="S180" s="143">
        <v>0</v>
      </c>
      <c r="T180" s="144">
        <f>S180*H180</f>
        <v>0</v>
      </c>
      <c r="AR180" s="145" t="s">
        <v>330</v>
      </c>
      <c r="AT180" s="145" t="s">
        <v>387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266</v>
      </c>
      <c r="BM180" s="145" t="s">
        <v>1479</v>
      </c>
    </row>
    <row r="181" spans="2:65" s="1" customFormat="1">
      <c r="B181" s="33"/>
      <c r="D181" s="147" t="s">
        <v>268</v>
      </c>
      <c r="F181" s="148" t="s">
        <v>389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2" customFormat="1">
      <c r="B182" s="154"/>
      <c r="D182" s="147" t="s">
        <v>274</v>
      </c>
      <c r="E182" s="155" t="s">
        <v>75</v>
      </c>
      <c r="F182" s="156" t="s">
        <v>392</v>
      </c>
      <c r="H182" s="157">
        <v>1.5</v>
      </c>
      <c r="I182" s="158"/>
      <c r="L182" s="154"/>
      <c r="M182" s="159"/>
      <c r="T182" s="160"/>
      <c r="AT182" s="155" t="s">
        <v>274</v>
      </c>
      <c r="AU182" s="155" t="s">
        <v>86</v>
      </c>
      <c r="AV182" s="12" t="s">
        <v>86</v>
      </c>
      <c r="AW182" s="12" t="s">
        <v>38</v>
      </c>
      <c r="AX182" s="12" t="s">
        <v>84</v>
      </c>
      <c r="AY182" s="155" t="s">
        <v>259</v>
      </c>
    </row>
    <row r="183" spans="2:65" s="1" customFormat="1" ht="21.75" customHeight="1">
      <c r="B183" s="33"/>
      <c r="C183" s="133" t="s">
        <v>457</v>
      </c>
      <c r="D183" s="133" t="s">
        <v>262</v>
      </c>
      <c r="E183" s="134" t="s">
        <v>263</v>
      </c>
      <c r="F183" s="135" t="s">
        <v>264</v>
      </c>
      <c r="G183" s="136" t="s">
        <v>265</v>
      </c>
      <c r="H183" s="137">
        <v>42.965000000000003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266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266</v>
      </c>
      <c r="BM183" s="145" t="s">
        <v>267</v>
      </c>
    </row>
    <row r="184" spans="2:65" s="1" customFormat="1">
      <c r="B184" s="33"/>
      <c r="D184" s="147" t="s">
        <v>268</v>
      </c>
      <c r="F184" s="148" t="s">
        <v>269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>
      <c r="B185" s="33"/>
      <c r="D185" s="151" t="s">
        <v>270</v>
      </c>
      <c r="F185" s="152" t="s">
        <v>271</v>
      </c>
      <c r="I185" s="149"/>
      <c r="L185" s="33"/>
      <c r="M185" s="150"/>
      <c r="T185" s="54"/>
      <c r="AT185" s="18" t="s">
        <v>270</v>
      </c>
      <c r="AU185" s="18" t="s">
        <v>86</v>
      </c>
    </row>
    <row r="186" spans="2:65" s="12" customFormat="1">
      <c r="B186" s="154"/>
      <c r="D186" s="147" t="s">
        <v>274</v>
      </c>
      <c r="E186" s="155" t="s">
        <v>75</v>
      </c>
      <c r="F186" s="156" t="s">
        <v>1480</v>
      </c>
      <c r="H186" s="157">
        <v>23.984999999999999</v>
      </c>
      <c r="I186" s="158"/>
      <c r="L186" s="154"/>
      <c r="M186" s="159"/>
      <c r="T186" s="160"/>
      <c r="AT186" s="155" t="s">
        <v>274</v>
      </c>
      <c r="AU186" s="155" t="s">
        <v>86</v>
      </c>
      <c r="AV186" s="12" t="s">
        <v>86</v>
      </c>
      <c r="AW186" s="12" t="s">
        <v>38</v>
      </c>
      <c r="AX186" s="12" t="s">
        <v>77</v>
      </c>
      <c r="AY186" s="155" t="s">
        <v>259</v>
      </c>
    </row>
    <row r="187" spans="2:65" s="12" customFormat="1">
      <c r="B187" s="154"/>
      <c r="D187" s="147" t="s">
        <v>274</v>
      </c>
      <c r="E187" s="155" t="s">
        <v>75</v>
      </c>
      <c r="F187" s="156" t="s">
        <v>1481</v>
      </c>
      <c r="H187" s="157">
        <v>18.98</v>
      </c>
      <c r="I187" s="158"/>
      <c r="L187" s="154"/>
      <c r="M187" s="159"/>
      <c r="T187" s="160"/>
      <c r="AT187" s="155" t="s">
        <v>274</v>
      </c>
      <c r="AU187" s="155" t="s">
        <v>86</v>
      </c>
      <c r="AV187" s="12" t="s">
        <v>86</v>
      </c>
      <c r="AW187" s="12" t="s">
        <v>38</v>
      </c>
      <c r="AX187" s="12" t="s">
        <v>77</v>
      </c>
      <c r="AY187" s="155" t="s">
        <v>259</v>
      </c>
    </row>
    <row r="188" spans="2:65" s="13" customFormat="1">
      <c r="B188" s="161"/>
      <c r="D188" s="147" t="s">
        <v>274</v>
      </c>
      <c r="E188" s="162" t="s">
        <v>75</v>
      </c>
      <c r="F188" s="163" t="s">
        <v>277</v>
      </c>
      <c r="H188" s="164">
        <v>42.965000000000003</v>
      </c>
      <c r="I188" s="165"/>
      <c r="L188" s="161"/>
      <c r="M188" s="166"/>
      <c r="T188" s="167"/>
      <c r="AT188" s="162" t="s">
        <v>274</v>
      </c>
      <c r="AU188" s="162" t="s">
        <v>86</v>
      </c>
      <c r="AV188" s="13" t="s">
        <v>266</v>
      </c>
      <c r="AW188" s="13" t="s">
        <v>38</v>
      </c>
      <c r="AX188" s="13" t="s">
        <v>84</v>
      </c>
      <c r="AY188" s="162" t="s">
        <v>259</v>
      </c>
    </row>
    <row r="189" spans="2:65" s="1" customFormat="1" ht="16.5" customHeight="1">
      <c r="B189" s="33"/>
      <c r="C189" s="133" t="s">
        <v>463</v>
      </c>
      <c r="D189" s="133" t="s">
        <v>262</v>
      </c>
      <c r="E189" s="134" t="s">
        <v>278</v>
      </c>
      <c r="F189" s="135" t="s">
        <v>279</v>
      </c>
      <c r="G189" s="136" t="s">
        <v>265</v>
      </c>
      <c r="H189" s="137">
        <v>43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266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266</v>
      </c>
      <c r="BM189" s="145" t="s">
        <v>280</v>
      </c>
    </row>
    <row r="190" spans="2:65" s="1" customFormat="1">
      <c r="B190" s="33"/>
      <c r="D190" s="147" t="s">
        <v>268</v>
      </c>
      <c r="F190" s="148" t="s">
        <v>281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>
      <c r="B191" s="33"/>
      <c r="D191" s="151" t="s">
        <v>270</v>
      </c>
      <c r="F191" s="152" t="s">
        <v>282</v>
      </c>
      <c r="I191" s="149"/>
      <c r="L191" s="33"/>
      <c r="M191" s="150"/>
      <c r="T191" s="54"/>
      <c r="AT191" s="18" t="s">
        <v>270</v>
      </c>
      <c r="AU191" s="18" t="s">
        <v>86</v>
      </c>
    </row>
    <row r="192" spans="2:65" s="12" customFormat="1">
      <c r="B192" s="154"/>
      <c r="D192" s="147" t="s">
        <v>274</v>
      </c>
      <c r="E192" s="155" t="s">
        <v>75</v>
      </c>
      <c r="F192" s="156" t="s">
        <v>573</v>
      </c>
      <c r="H192" s="157">
        <v>43</v>
      </c>
      <c r="I192" s="158"/>
      <c r="L192" s="154"/>
      <c r="M192" s="159"/>
      <c r="T192" s="160"/>
      <c r="AT192" s="155" t="s">
        <v>274</v>
      </c>
      <c r="AU192" s="155" t="s">
        <v>86</v>
      </c>
      <c r="AV192" s="12" t="s">
        <v>86</v>
      </c>
      <c r="AW192" s="12" t="s">
        <v>38</v>
      </c>
      <c r="AX192" s="12" t="s">
        <v>77</v>
      </c>
      <c r="AY192" s="155" t="s">
        <v>259</v>
      </c>
    </row>
    <row r="193" spans="2:65" s="13" customFormat="1">
      <c r="B193" s="161"/>
      <c r="D193" s="147" t="s">
        <v>274</v>
      </c>
      <c r="E193" s="162" t="s">
        <v>75</v>
      </c>
      <c r="F193" s="163" t="s">
        <v>277</v>
      </c>
      <c r="H193" s="164">
        <v>43</v>
      </c>
      <c r="I193" s="165"/>
      <c r="L193" s="161"/>
      <c r="M193" s="166"/>
      <c r="T193" s="167"/>
      <c r="AT193" s="162" t="s">
        <v>274</v>
      </c>
      <c r="AU193" s="162" t="s">
        <v>86</v>
      </c>
      <c r="AV193" s="13" t="s">
        <v>266</v>
      </c>
      <c r="AW193" s="13" t="s">
        <v>38</v>
      </c>
      <c r="AX193" s="13" t="s">
        <v>84</v>
      </c>
      <c r="AY193" s="162" t="s">
        <v>259</v>
      </c>
    </row>
    <row r="194" spans="2:65" s="1" customFormat="1" ht="16.5" customHeight="1">
      <c r="B194" s="33"/>
      <c r="C194" s="133" t="s">
        <v>470</v>
      </c>
      <c r="D194" s="133" t="s">
        <v>262</v>
      </c>
      <c r="E194" s="134" t="s">
        <v>285</v>
      </c>
      <c r="F194" s="135" t="s">
        <v>286</v>
      </c>
      <c r="G194" s="136" t="s">
        <v>287</v>
      </c>
      <c r="H194" s="137">
        <v>258.45999999999998</v>
      </c>
      <c r="I194" s="138"/>
      <c r="J194" s="139">
        <f>ROUND(I194*H194,2)</f>
        <v>0</v>
      </c>
      <c r="K194" s="140"/>
      <c r="L194" s="33"/>
      <c r="M194" s="141" t="s">
        <v>75</v>
      </c>
      <c r="N194" s="142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266</v>
      </c>
      <c r="AT194" s="145" t="s">
        <v>262</v>
      </c>
      <c r="AU194" s="145" t="s">
        <v>86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266</v>
      </c>
      <c r="BM194" s="145" t="s">
        <v>288</v>
      </c>
    </row>
    <row r="195" spans="2:65" s="1" customFormat="1">
      <c r="B195" s="33"/>
      <c r="D195" s="147" t="s">
        <v>268</v>
      </c>
      <c r="F195" s="148" t="s">
        <v>289</v>
      </c>
      <c r="I195" s="149"/>
      <c r="L195" s="33"/>
      <c r="M195" s="150"/>
      <c r="T195" s="54"/>
      <c r="AT195" s="18" t="s">
        <v>268</v>
      </c>
      <c r="AU195" s="18" t="s">
        <v>86</v>
      </c>
    </row>
    <row r="196" spans="2:65" s="1" customFormat="1">
      <c r="B196" s="33"/>
      <c r="D196" s="151" t="s">
        <v>270</v>
      </c>
      <c r="F196" s="152" t="s">
        <v>290</v>
      </c>
      <c r="I196" s="149"/>
      <c r="L196" s="33"/>
      <c r="M196" s="150"/>
      <c r="T196" s="54"/>
      <c r="AT196" s="18" t="s">
        <v>270</v>
      </c>
      <c r="AU196" s="18" t="s">
        <v>86</v>
      </c>
    </row>
    <row r="197" spans="2:65" s="12" customFormat="1">
      <c r="B197" s="154"/>
      <c r="D197" s="147" t="s">
        <v>274</v>
      </c>
      <c r="E197" s="155" t="s">
        <v>75</v>
      </c>
      <c r="F197" s="156" t="s">
        <v>1482</v>
      </c>
      <c r="H197" s="157">
        <v>258.45999999999998</v>
      </c>
      <c r="I197" s="158"/>
      <c r="L197" s="154"/>
      <c r="M197" s="159"/>
      <c r="T197" s="160"/>
      <c r="AT197" s="155" t="s">
        <v>274</v>
      </c>
      <c r="AU197" s="155" t="s">
        <v>86</v>
      </c>
      <c r="AV197" s="12" t="s">
        <v>86</v>
      </c>
      <c r="AW197" s="12" t="s">
        <v>38</v>
      </c>
      <c r="AX197" s="12" t="s">
        <v>84</v>
      </c>
      <c r="AY197" s="155" t="s">
        <v>259</v>
      </c>
    </row>
    <row r="198" spans="2:65" s="1" customFormat="1" ht="16.5" customHeight="1">
      <c r="B198" s="33"/>
      <c r="C198" s="133" t="s">
        <v>476</v>
      </c>
      <c r="D198" s="133" t="s">
        <v>262</v>
      </c>
      <c r="E198" s="134" t="s">
        <v>1483</v>
      </c>
      <c r="F198" s="135" t="s">
        <v>1484</v>
      </c>
      <c r="G198" s="136" t="s">
        <v>516</v>
      </c>
      <c r="H198" s="137">
        <v>1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8.5000000000000006E-2</v>
      </c>
      <c r="T198" s="144">
        <f>S198*H198</f>
        <v>8.5000000000000006E-2</v>
      </c>
      <c r="AR198" s="145" t="s">
        <v>266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266</v>
      </c>
      <c r="BM198" s="145" t="s">
        <v>1485</v>
      </c>
    </row>
    <row r="199" spans="2:65" s="1" customFormat="1">
      <c r="B199" s="33"/>
      <c r="D199" s="147" t="s">
        <v>268</v>
      </c>
      <c r="F199" s="148" t="s">
        <v>1486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>
      <c r="B200" s="33"/>
      <c r="D200" s="151" t="s">
        <v>270</v>
      </c>
      <c r="F200" s="152" t="s">
        <v>1487</v>
      </c>
      <c r="I200" s="149"/>
      <c r="L200" s="33"/>
      <c r="M200" s="150"/>
      <c r="T200" s="54"/>
      <c r="AT200" s="18" t="s">
        <v>270</v>
      </c>
      <c r="AU200" s="18" t="s">
        <v>86</v>
      </c>
    </row>
    <row r="201" spans="2:65" s="1" customFormat="1">
      <c r="B201" s="33"/>
      <c r="D201" s="147" t="s">
        <v>272</v>
      </c>
      <c r="F201" s="153" t="s">
        <v>1488</v>
      </c>
      <c r="I201" s="149"/>
      <c r="L201" s="33"/>
      <c r="M201" s="150"/>
      <c r="T201" s="54"/>
      <c r="AT201" s="18" t="s">
        <v>272</v>
      </c>
      <c r="AU201" s="18" t="s">
        <v>86</v>
      </c>
    </row>
    <row r="202" spans="2:65" s="1" customFormat="1" ht="16.5" customHeight="1">
      <c r="B202" s="33"/>
      <c r="C202" s="133" t="s">
        <v>483</v>
      </c>
      <c r="D202" s="133" t="s">
        <v>262</v>
      </c>
      <c r="E202" s="134" t="s">
        <v>1489</v>
      </c>
      <c r="F202" s="135" t="s">
        <v>1490</v>
      </c>
      <c r="G202" s="136" t="s">
        <v>287</v>
      </c>
      <c r="H202" s="137">
        <v>52</v>
      </c>
      <c r="I202" s="138"/>
      <c r="J202" s="139">
        <f>ROUND(I202*H202,2)</f>
        <v>0</v>
      </c>
      <c r="K202" s="140"/>
      <c r="L202" s="33"/>
      <c r="M202" s="141" t="s">
        <v>75</v>
      </c>
      <c r="N202" s="142" t="s">
        <v>47</v>
      </c>
      <c r="P202" s="143">
        <f>O202*H202</f>
        <v>0</v>
      </c>
      <c r="Q202" s="143">
        <v>3.0000000000000001E-5</v>
      </c>
      <c r="R202" s="143">
        <f>Q202*H202</f>
        <v>1.56E-3</v>
      </c>
      <c r="S202" s="143">
        <v>0.23</v>
      </c>
      <c r="T202" s="144">
        <f>S202*H202</f>
        <v>11.96</v>
      </c>
      <c r="AR202" s="145" t="s">
        <v>266</v>
      </c>
      <c r="AT202" s="145" t="s">
        <v>262</v>
      </c>
      <c r="AU202" s="145" t="s">
        <v>86</v>
      </c>
      <c r="AY202" s="18" t="s">
        <v>259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84</v>
      </c>
      <c r="BK202" s="146">
        <f>ROUND(I202*H202,2)</f>
        <v>0</v>
      </c>
      <c r="BL202" s="18" t="s">
        <v>266</v>
      </c>
      <c r="BM202" s="145" t="s">
        <v>397</v>
      </c>
    </row>
    <row r="203" spans="2:65" s="1" customFormat="1">
      <c r="B203" s="33"/>
      <c r="D203" s="147" t="s">
        <v>268</v>
      </c>
      <c r="F203" s="148" t="s">
        <v>1491</v>
      </c>
      <c r="I203" s="149"/>
      <c r="L203" s="33"/>
      <c r="M203" s="150"/>
      <c r="T203" s="54"/>
      <c r="AT203" s="18" t="s">
        <v>268</v>
      </c>
      <c r="AU203" s="18" t="s">
        <v>86</v>
      </c>
    </row>
    <row r="204" spans="2:65" s="1" customFormat="1">
      <c r="B204" s="33"/>
      <c r="D204" s="151" t="s">
        <v>270</v>
      </c>
      <c r="F204" s="152" t="s">
        <v>1492</v>
      </c>
      <c r="I204" s="149"/>
      <c r="L204" s="33"/>
      <c r="M204" s="150"/>
      <c r="T204" s="54"/>
      <c r="AT204" s="18" t="s">
        <v>270</v>
      </c>
      <c r="AU204" s="18" t="s">
        <v>86</v>
      </c>
    </row>
    <row r="205" spans="2:65" s="12" customFormat="1">
      <c r="B205" s="154"/>
      <c r="D205" s="147" t="s">
        <v>274</v>
      </c>
      <c r="E205" s="155" t="s">
        <v>75</v>
      </c>
      <c r="F205" s="156" t="s">
        <v>638</v>
      </c>
      <c r="H205" s="157">
        <v>52</v>
      </c>
      <c r="I205" s="158"/>
      <c r="L205" s="154"/>
      <c r="M205" s="159"/>
      <c r="T205" s="160"/>
      <c r="AT205" s="155" t="s">
        <v>274</v>
      </c>
      <c r="AU205" s="155" t="s">
        <v>86</v>
      </c>
      <c r="AV205" s="12" t="s">
        <v>86</v>
      </c>
      <c r="AW205" s="12" t="s">
        <v>38</v>
      </c>
      <c r="AX205" s="12" t="s">
        <v>77</v>
      </c>
      <c r="AY205" s="155" t="s">
        <v>259</v>
      </c>
    </row>
    <row r="206" spans="2:65" s="13" customFormat="1">
      <c r="B206" s="161"/>
      <c r="D206" s="147" t="s">
        <v>274</v>
      </c>
      <c r="E206" s="162" t="s">
        <v>75</v>
      </c>
      <c r="F206" s="163" t="s">
        <v>277</v>
      </c>
      <c r="H206" s="164">
        <v>52</v>
      </c>
      <c r="I206" s="165"/>
      <c r="L206" s="161"/>
      <c r="M206" s="166"/>
      <c r="T206" s="167"/>
      <c r="AT206" s="162" t="s">
        <v>274</v>
      </c>
      <c r="AU206" s="162" t="s">
        <v>86</v>
      </c>
      <c r="AV206" s="13" t="s">
        <v>266</v>
      </c>
      <c r="AW206" s="13" t="s">
        <v>38</v>
      </c>
      <c r="AX206" s="13" t="s">
        <v>84</v>
      </c>
      <c r="AY206" s="162" t="s">
        <v>259</v>
      </c>
    </row>
    <row r="207" spans="2:65" s="1" customFormat="1" ht="16.5" customHeight="1">
      <c r="B207" s="33"/>
      <c r="C207" s="133" t="s">
        <v>482</v>
      </c>
      <c r="D207" s="133" t="s">
        <v>262</v>
      </c>
      <c r="E207" s="134" t="s">
        <v>407</v>
      </c>
      <c r="F207" s="135" t="s">
        <v>408</v>
      </c>
      <c r="G207" s="136" t="s">
        <v>333</v>
      </c>
      <c r="H207" s="137">
        <v>217.4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4.8799999999999999E-6</v>
      </c>
      <c r="R207" s="143">
        <f>Q207*H207</f>
        <v>1.060912E-3</v>
      </c>
      <c r="S207" s="143">
        <v>0</v>
      </c>
      <c r="T207" s="144">
        <f>S207*H207</f>
        <v>0</v>
      </c>
      <c r="AR207" s="145" t="s">
        <v>266</v>
      </c>
      <c r="AT207" s="145" t="s">
        <v>262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266</v>
      </c>
      <c r="BM207" s="145" t="s">
        <v>409</v>
      </c>
    </row>
    <row r="208" spans="2:65" s="1" customFormat="1">
      <c r="B208" s="33"/>
      <c r="D208" s="147" t="s">
        <v>268</v>
      </c>
      <c r="F208" s="148" t="s">
        <v>410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>
      <c r="B209" s="33"/>
      <c r="D209" s="151" t="s">
        <v>270</v>
      </c>
      <c r="F209" s="152" t="s">
        <v>411</v>
      </c>
      <c r="I209" s="149"/>
      <c r="L209" s="33"/>
      <c r="M209" s="150"/>
      <c r="T209" s="54"/>
      <c r="AT209" s="18" t="s">
        <v>270</v>
      </c>
      <c r="AU209" s="18" t="s">
        <v>86</v>
      </c>
    </row>
    <row r="210" spans="2:65" s="12" customFormat="1">
      <c r="B210" s="154"/>
      <c r="D210" s="147" t="s">
        <v>274</v>
      </c>
      <c r="E210" s="155" t="s">
        <v>75</v>
      </c>
      <c r="F210" s="156" t="s">
        <v>1493</v>
      </c>
      <c r="H210" s="157">
        <v>217.4</v>
      </c>
      <c r="I210" s="158"/>
      <c r="L210" s="154"/>
      <c r="M210" s="159"/>
      <c r="T210" s="160"/>
      <c r="AT210" s="155" t="s">
        <v>274</v>
      </c>
      <c r="AU210" s="155" t="s">
        <v>86</v>
      </c>
      <c r="AV210" s="12" t="s">
        <v>86</v>
      </c>
      <c r="AW210" s="12" t="s">
        <v>38</v>
      </c>
      <c r="AX210" s="12" t="s">
        <v>84</v>
      </c>
      <c r="AY210" s="155" t="s">
        <v>259</v>
      </c>
    </row>
    <row r="211" spans="2:65" s="1" customFormat="1" ht="16.5" customHeight="1">
      <c r="B211" s="33"/>
      <c r="C211" s="133" t="s">
        <v>495</v>
      </c>
      <c r="D211" s="133" t="s">
        <v>262</v>
      </c>
      <c r="E211" s="134" t="s">
        <v>414</v>
      </c>
      <c r="F211" s="135" t="s">
        <v>415</v>
      </c>
      <c r="G211" s="136" t="s">
        <v>287</v>
      </c>
      <c r="H211" s="137">
        <v>25.6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1.22E-5</v>
      </c>
      <c r="R211" s="143">
        <f>Q211*H211</f>
        <v>3.1232000000000005E-4</v>
      </c>
      <c r="S211" s="143">
        <v>0</v>
      </c>
      <c r="T211" s="144">
        <f>S211*H211</f>
        <v>0</v>
      </c>
      <c r="AR211" s="145" t="s">
        <v>266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266</v>
      </c>
      <c r="BM211" s="145" t="s">
        <v>416</v>
      </c>
    </row>
    <row r="212" spans="2:65" s="1" customFormat="1">
      <c r="B212" s="33"/>
      <c r="D212" s="147" t="s">
        <v>268</v>
      </c>
      <c r="F212" s="148" t="s">
        <v>417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>
      <c r="B213" s="33"/>
      <c r="D213" s="151" t="s">
        <v>270</v>
      </c>
      <c r="F213" s="152" t="s">
        <v>418</v>
      </c>
      <c r="I213" s="149"/>
      <c r="L213" s="33"/>
      <c r="M213" s="150"/>
      <c r="T213" s="54"/>
      <c r="AT213" s="18" t="s">
        <v>270</v>
      </c>
      <c r="AU213" s="18" t="s">
        <v>86</v>
      </c>
    </row>
    <row r="214" spans="2:65" s="1" customFormat="1" ht="16.5" customHeight="1">
      <c r="B214" s="33"/>
      <c r="C214" s="133" t="s">
        <v>501</v>
      </c>
      <c r="D214" s="133" t="s">
        <v>262</v>
      </c>
      <c r="E214" s="134" t="s">
        <v>420</v>
      </c>
      <c r="F214" s="135" t="s">
        <v>421</v>
      </c>
      <c r="G214" s="136" t="s">
        <v>287</v>
      </c>
      <c r="H214" s="137">
        <v>258.45999999999998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0.01</v>
      </c>
      <c r="T214" s="144">
        <f>S214*H214</f>
        <v>2.5846</v>
      </c>
      <c r="AR214" s="145" t="s">
        <v>266</v>
      </c>
      <c r="AT214" s="145" t="s">
        <v>262</v>
      </c>
      <c r="AU214" s="145" t="s">
        <v>86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266</v>
      </c>
      <c r="BM214" s="145" t="s">
        <v>422</v>
      </c>
    </row>
    <row r="215" spans="2:65" s="1" customFormat="1">
      <c r="B215" s="33"/>
      <c r="D215" s="147" t="s">
        <v>268</v>
      </c>
      <c r="F215" s="148" t="s">
        <v>423</v>
      </c>
      <c r="I215" s="149"/>
      <c r="L215" s="33"/>
      <c r="M215" s="150"/>
      <c r="T215" s="54"/>
      <c r="AT215" s="18" t="s">
        <v>268</v>
      </c>
      <c r="AU215" s="18" t="s">
        <v>86</v>
      </c>
    </row>
    <row r="216" spans="2:65" s="1" customFormat="1">
      <c r="B216" s="33"/>
      <c r="D216" s="151" t="s">
        <v>270</v>
      </c>
      <c r="F216" s="152" t="s">
        <v>424</v>
      </c>
      <c r="I216" s="149"/>
      <c r="L216" s="33"/>
      <c r="M216" s="150"/>
      <c r="T216" s="54"/>
      <c r="AT216" s="18" t="s">
        <v>270</v>
      </c>
      <c r="AU216" s="18" t="s">
        <v>86</v>
      </c>
    </row>
    <row r="217" spans="2:65" s="11" customFormat="1" ht="22.9" customHeight="1">
      <c r="B217" s="121"/>
      <c r="D217" s="122" t="s">
        <v>76</v>
      </c>
      <c r="E217" s="131" t="s">
        <v>300</v>
      </c>
      <c r="F217" s="131" t="s">
        <v>425</v>
      </c>
      <c r="I217" s="124"/>
      <c r="J217" s="132">
        <f>BK217</f>
        <v>0</v>
      </c>
      <c r="L217" s="121"/>
      <c r="M217" s="126"/>
      <c r="P217" s="127">
        <f>SUM(P218:P278)</f>
        <v>0</v>
      </c>
      <c r="R217" s="127">
        <f>SUM(R218:R278)</f>
        <v>143.169904</v>
      </c>
      <c r="T217" s="128">
        <f>SUM(T218:T278)</f>
        <v>0</v>
      </c>
      <c r="AR217" s="122" t="s">
        <v>84</v>
      </c>
      <c r="AT217" s="129" t="s">
        <v>76</v>
      </c>
      <c r="AU217" s="129" t="s">
        <v>84</v>
      </c>
      <c r="AY217" s="122" t="s">
        <v>259</v>
      </c>
      <c r="BK217" s="130">
        <f>SUM(BK218:BK278)</f>
        <v>0</v>
      </c>
    </row>
    <row r="218" spans="2:65" s="1" customFormat="1" ht="16.5" customHeight="1">
      <c r="B218" s="33"/>
      <c r="C218" s="133" t="s">
        <v>507</v>
      </c>
      <c r="D218" s="133" t="s">
        <v>262</v>
      </c>
      <c r="E218" s="134" t="s">
        <v>427</v>
      </c>
      <c r="F218" s="135" t="s">
        <v>428</v>
      </c>
      <c r="G218" s="136" t="s">
        <v>287</v>
      </c>
      <c r="H218" s="137">
        <v>245</v>
      </c>
      <c r="I218" s="138"/>
      <c r="J218" s="139">
        <f>ROUND(I218*H218,2)</f>
        <v>0</v>
      </c>
      <c r="K218" s="140"/>
      <c r="L218" s="33"/>
      <c r="M218" s="141" t="s">
        <v>75</v>
      </c>
      <c r="N218" s="142" t="s">
        <v>47</v>
      </c>
      <c r="P218" s="143">
        <f>O218*H218</f>
        <v>0</v>
      </c>
      <c r="Q218" s="143">
        <v>0.34499999999999997</v>
      </c>
      <c r="R218" s="143">
        <f>Q218*H218</f>
        <v>84.524999999999991</v>
      </c>
      <c r="S218" s="143">
        <v>0</v>
      </c>
      <c r="T218" s="144">
        <f>S218*H218</f>
        <v>0</v>
      </c>
      <c r="AR218" s="145" t="s">
        <v>266</v>
      </c>
      <c r="AT218" s="145" t="s">
        <v>262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266</v>
      </c>
      <c r="BM218" s="145" t="s">
        <v>429</v>
      </c>
    </row>
    <row r="219" spans="2:65" s="1" customFormat="1">
      <c r="B219" s="33"/>
      <c r="D219" s="147" t="s">
        <v>268</v>
      </c>
      <c r="F219" s="148" t="s">
        <v>430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>
      <c r="B220" s="33"/>
      <c r="D220" s="151" t="s">
        <v>270</v>
      </c>
      <c r="F220" s="152" t="s">
        <v>431</v>
      </c>
      <c r="I220" s="149"/>
      <c r="L220" s="33"/>
      <c r="M220" s="150"/>
      <c r="T220" s="54"/>
      <c r="AT220" s="18" t="s">
        <v>270</v>
      </c>
      <c r="AU220" s="18" t="s">
        <v>86</v>
      </c>
    </row>
    <row r="221" spans="2:65" s="12" customFormat="1">
      <c r="B221" s="154"/>
      <c r="D221" s="147" t="s">
        <v>274</v>
      </c>
      <c r="E221" s="155" t="s">
        <v>75</v>
      </c>
      <c r="F221" s="156" t="s">
        <v>1494</v>
      </c>
      <c r="H221" s="157">
        <v>245</v>
      </c>
      <c r="I221" s="158"/>
      <c r="L221" s="154"/>
      <c r="M221" s="159"/>
      <c r="T221" s="160"/>
      <c r="AT221" s="155" t="s">
        <v>274</v>
      </c>
      <c r="AU221" s="155" t="s">
        <v>86</v>
      </c>
      <c r="AV221" s="12" t="s">
        <v>86</v>
      </c>
      <c r="AW221" s="12" t="s">
        <v>38</v>
      </c>
      <c r="AX221" s="12" t="s">
        <v>77</v>
      </c>
      <c r="AY221" s="155" t="s">
        <v>259</v>
      </c>
    </row>
    <row r="222" spans="2:65" s="13" customFormat="1">
      <c r="B222" s="161"/>
      <c r="D222" s="147" t="s">
        <v>274</v>
      </c>
      <c r="E222" s="162" t="s">
        <v>75</v>
      </c>
      <c r="F222" s="163" t="s">
        <v>277</v>
      </c>
      <c r="H222" s="164">
        <v>245</v>
      </c>
      <c r="I222" s="165"/>
      <c r="L222" s="161"/>
      <c r="M222" s="166"/>
      <c r="T222" s="167"/>
      <c r="AT222" s="162" t="s">
        <v>274</v>
      </c>
      <c r="AU222" s="162" t="s">
        <v>86</v>
      </c>
      <c r="AV222" s="13" t="s">
        <v>266</v>
      </c>
      <c r="AW222" s="13" t="s">
        <v>38</v>
      </c>
      <c r="AX222" s="13" t="s">
        <v>84</v>
      </c>
      <c r="AY222" s="162" t="s">
        <v>259</v>
      </c>
    </row>
    <row r="223" spans="2:65" s="1" customFormat="1" ht="16.5" customHeight="1">
      <c r="B223" s="33"/>
      <c r="C223" s="133" t="s">
        <v>513</v>
      </c>
      <c r="D223" s="133" t="s">
        <v>262</v>
      </c>
      <c r="E223" s="134" t="s">
        <v>433</v>
      </c>
      <c r="F223" s="135" t="s">
        <v>434</v>
      </c>
      <c r="G223" s="136" t="s">
        <v>287</v>
      </c>
      <c r="H223" s="137">
        <v>48.9</v>
      </c>
      <c r="I223" s="138"/>
      <c r="J223" s="139">
        <f>ROUND(I223*H223,2)</f>
        <v>0</v>
      </c>
      <c r="K223" s="140"/>
      <c r="L223" s="33"/>
      <c r="M223" s="141" t="s">
        <v>75</v>
      </c>
      <c r="N223" s="142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266</v>
      </c>
      <c r="AT223" s="145" t="s">
        <v>262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266</v>
      </c>
      <c r="BM223" s="145" t="s">
        <v>1495</v>
      </c>
    </row>
    <row r="224" spans="2:65" s="1" customFormat="1">
      <c r="B224" s="33"/>
      <c r="D224" s="147" t="s">
        <v>268</v>
      </c>
      <c r="F224" s="148" t="s">
        <v>436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" customFormat="1">
      <c r="B225" s="33"/>
      <c r="D225" s="151" t="s">
        <v>270</v>
      </c>
      <c r="F225" s="152" t="s">
        <v>437</v>
      </c>
      <c r="I225" s="149"/>
      <c r="L225" s="33"/>
      <c r="M225" s="150"/>
      <c r="T225" s="54"/>
      <c r="AT225" s="18" t="s">
        <v>270</v>
      </c>
      <c r="AU225" s="18" t="s">
        <v>86</v>
      </c>
    </row>
    <row r="226" spans="2:65" s="1" customFormat="1">
      <c r="B226" s="33"/>
      <c r="D226" s="147" t="s">
        <v>272</v>
      </c>
      <c r="F226" s="153" t="s">
        <v>1496</v>
      </c>
      <c r="I226" s="149"/>
      <c r="L226" s="33"/>
      <c r="M226" s="150"/>
      <c r="T226" s="54"/>
      <c r="AT226" s="18" t="s">
        <v>272</v>
      </c>
      <c r="AU226" s="18" t="s">
        <v>86</v>
      </c>
    </row>
    <row r="227" spans="2:65" s="1" customFormat="1" ht="16.5" customHeight="1">
      <c r="B227" s="33"/>
      <c r="C227" s="133" t="s">
        <v>520</v>
      </c>
      <c r="D227" s="133" t="s">
        <v>262</v>
      </c>
      <c r="E227" s="134" t="s">
        <v>446</v>
      </c>
      <c r="F227" s="135" t="s">
        <v>447</v>
      </c>
      <c r="G227" s="136" t="s">
        <v>287</v>
      </c>
      <c r="H227" s="137">
        <v>48.9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266</v>
      </c>
      <c r="AT227" s="145" t="s">
        <v>262</v>
      </c>
      <c r="AU227" s="145" t="s">
        <v>86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266</v>
      </c>
      <c r="BM227" s="145" t="s">
        <v>1497</v>
      </c>
    </row>
    <row r="228" spans="2:65" s="1" customFormat="1">
      <c r="B228" s="33"/>
      <c r="D228" s="147" t="s">
        <v>268</v>
      </c>
      <c r="F228" s="148" t="s">
        <v>449</v>
      </c>
      <c r="I228" s="149"/>
      <c r="L228" s="33"/>
      <c r="M228" s="150"/>
      <c r="T228" s="54"/>
      <c r="AT228" s="18" t="s">
        <v>268</v>
      </c>
      <c r="AU228" s="18" t="s">
        <v>86</v>
      </c>
    </row>
    <row r="229" spans="2:65" s="1" customFormat="1">
      <c r="B229" s="33"/>
      <c r="D229" s="151" t="s">
        <v>270</v>
      </c>
      <c r="F229" s="152" t="s">
        <v>450</v>
      </c>
      <c r="I229" s="149"/>
      <c r="L229" s="33"/>
      <c r="M229" s="150"/>
      <c r="T229" s="54"/>
      <c r="AT229" s="18" t="s">
        <v>270</v>
      </c>
      <c r="AU229" s="18" t="s">
        <v>86</v>
      </c>
    </row>
    <row r="230" spans="2:65" s="1" customFormat="1">
      <c r="B230" s="33"/>
      <c r="D230" s="147" t="s">
        <v>272</v>
      </c>
      <c r="F230" s="153" t="s">
        <v>1496</v>
      </c>
      <c r="I230" s="149"/>
      <c r="L230" s="33"/>
      <c r="M230" s="150"/>
      <c r="T230" s="54"/>
      <c r="AT230" s="18" t="s">
        <v>272</v>
      </c>
      <c r="AU230" s="18" t="s">
        <v>86</v>
      </c>
    </row>
    <row r="231" spans="2:65" s="1" customFormat="1" ht="16.5" customHeight="1">
      <c r="B231" s="33"/>
      <c r="C231" s="133" t="s">
        <v>526</v>
      </c>
      <c r="D231" s="133" t="s">
        <v>262</v>
      </c>
      <c r="E231" s="134" t="s">
        <v>452</v>
      </c>
      <c r="F231" s="135" t="s">
        <v>453</v>
      </c>
      <c r="G231" s="136" t="s">
        <v>287</v>
      </c>
      <c r="H231" s="137">
        <v>48.9</v>
      </c>
      <c r="I231" s="138"/>
      <c r="J231" s="139">
        <f>ROUND(I231*H231,2)</f>
        <v>0</v>
      </c>
      <c r="K231" s="140"/>
      <c r="L231" s="33"/>
      <c r="M231" s="141" t="s">
        <v>75</v>
      </c>
      <c r="N231" s="142" t="s">
        <v>47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266</v>
      </c>
      <c r="AT231" s="145" t="s">
        <v>262</v>
      </c>
      <c r="AU231" s="145" t="s">
        <v>86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266</v>
      </c>
      <c r="BM231" s="145" t="s">
        <v>1498</v>
      </c>
    </row>
    <row r="232" spans="2:65" s="1" customFormat="1">
      <c r="B232" s="33"/>
      <c r="D232" s="147" t="s">
        <v>268</v>
      </c>
      <c r="F232" s="148" t="s">
        <v>455</v>
      </c>
      <c r="I232" s="149"/>
      <c r="L232" s="33"/>
      <c r="M232" s="150"/>
      <c r="T232" s="54"/>
      <c r="AT232" s="18" t="s">
        <v>268</v>
      </c>
      <c r="AU232" s="18" t="s">
        <v>86</v>
      </c>
    </row>
    <row r="233" spans="2:65" s="1" customFormat="1">
      <c r="B233" s="33"/>
      <c r="D233" s="151" t="s">
        <v>270</v>
      </c>
      <c r="F233" s="152" t="s">
        <v>456</v>
      </c>
      <c r="I233" s="149"/>
      <c r="L233" s="33"/>
      <c r="M233" s="150"/>
      <c r="T233" s="54"/>
      <c r="AT233" s="18" t="s">
        <v>270</v>
      </c>
      <c r="AU233" s="18" t="s">
        <v>86</v>
      </c>
    </row>
    <row r="234" spans="2:65" s="1" customFormat="1">
      <c r="B234" s="33"/>
      <c r="D234" s="147" t="s">
        <v>272</v>
      </c>
      <c r="F234" s="153" t="s">
        <v>1496</v>
      </c>
      <c r="I234" s="149"/>
      <c r="L234" s="33"/>
      <c r="M234" s="150"/>
      <c r="T234" s="54"/>
      <c r="AT234" s="18" t="s">
        <v>272</v>
      </c>
      <c r="AU234" s="18" t="s">
        <v>86</v>
      </c>
    </row>
    <row r="235" spans="2:65" s="1" customFormat="1" ht="16.5" customHeight="1">
      <c r="B235" s="33"/>
      <c r="C235" s="133" t="s">
        <v>532</v>
      </c>
      <c r="D235" s="133" t="s">
        <v>262</v>
      </c>
      <c r="E235" s="134" t="s">
        <v>1499</v>
      </c>
      <c r="F235" s="135" t="s">
        <v>1500</v>
      </c>
      <c r="G235" s="136" t="s">
        <v>287</v>
      </c>
      <c r="H235" s="137">
        <v>9</v>
      </c>
      <c r="I235" s="138"/>
      <c r="J235" s="139">
        <f>ROUND(I235*H235,2)</f>
        <v>0</v>
      </c>
      <c r="K235" s="140"/>
      <c r="L235" s="33"/>
      <c r="M235" s="141" t="s">
        <v>75</v>
      </c>
      <c r="N235" s="142" t="s">
        <v>47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266</v>
      </c>
      <c r="AT235" s="145" t="s">
        <v>262</v>
      </c>
      <c r="AU235" s="145" t="s">
        <v>86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266</v>
      </c>
      <c r="BM235" s="145" t="s">
        <v>1501</v>
      </c>
    </row>
    <row r="236" spans="2:65" s="1" customFormat="1">
      <c r="B236" s="33"/>
      <c r="D236" s="147" t="s">
        <v>268</v>
      </c>
      <c r="F236" s="148" t="s">
        <v>1502</v>
      </c>
      <c r="I236" s="149"/>
      <c r="L236" s="33"/>
      <c r="M236" s="150"/>
      <c r="T236" s="54"/>
      <c r="AT236" s="18" t="s">
        <v>268</v>
      </c>
      <c r="AU236" s="18" t="s">
        <v>86</v>
      </c>
    </row>
    <row r="237" spans="2:65" s="1" customFormat="1">
      <c r="B237" s="33"/>
      <c r="D237" s="151" t="s">
        <v>270</v>
      </c>
      <c r="F237" s="152" t="s">
        <v>1503</v>
      </c>
      <c r="I237" s="149"/>
      <c r="L237" s="33"/>
      <c r="M237" s="150"/>
      <c r="T237" s="54"/>
      <c r="AT237" s="18" t="s">
        <v>270</v>
      </c>
      <c r="AU237" s="18" t="s">
        <v>86</v>
      </c>
    </row>
    <row r="238" spans="2:65" s="1" customFormat="1">
      <c r="B238" s="33"/>
      <c r="D238" s="147" t="s">
        <v>272</v>
      </c>
      <c r="F238" s="153" t="s">
        <v>1504</v>
      </c>
      <c r="I238" s="149"/>
      <c r="L238" s="33"/>
      <c r="M238" s="150"/>
      <c r="T238" s="54"/>
      <c r="AT238" s="18" t="s">
        <v>272</v>
      </c>
      <c r="AU238" s="18" t="s">
        <v>86</v>
      </c>
    </row>
    <row r="239" spans="2:65" s="12" customFormat="1">
      <c r="B239" s="154"/>
      <c r="D239" s="147" t="s">
        <v>274</v>
      </c>
      <c r="E239" s="155" t="s">
        <v>75</v>
      </c>
      <c r="F239" s="156" t="s">
        <v>339</v>
      </c>
      <c r="H239" s="157">
        <v>9</v>
      </c>
      <c r="I239" s="158"/>
      <c r="L239" s="154"/>
      <c r="M239" s="159"/>
      <c r="T239" s="160"/>
      <c r="AT239" s="155" t="s">
        <v>274</v>
      </c>
      <c r="AU239" s="155" t="s">
        <v>86</v>
      </c>
      <c r="AV239" s="12" t="s">
        <v>86</v>
      </c>
      <c r="AW239" s="12" t="s">
        <v>38</v>
      </c>
      <c r="AX239" s="12" t="s">
        <v>84</v>
      </c>
      <c r="AY239" s="155" t="s">
        <v>259</v>
      </c>
    </row>
    <row r="240" spans="2:65" s="1" customFormat="1" ht="16.5" customHeight="1">
      <c r="B240" s="33"/>
      <c r="C240" s="133" t="s">
        <v>540</v>
      </c>
      <c r="D240" s="133" t="s">
        <v>262</v>
      </c>
      <c r="E240" s="134" t="s">
        <v>458</v>
      </c>
      <c r="F240" s="135" t="s">
        <v>459</v>
      </c>
      <c r="G240" s="136" t="s">
        <v>287</v>
      </c>
      <c r="H240" s="137">
        <v>48.9</v>
      </c>
      <c r="I240" s="138"/>
      <c r="J240" s="139">
        <f>ROUND(I240*H240,2)</f>
        <v>0</v>
      </c>
      <c r="K240" s="140"/>
      <c r="L240" s="33"/>
      <c r="M240" s="141" t="s">
        <v>75</v>
      </c>
      <c r="N240" s="142" t="s">
        <v>47</v>
      </c>
      <c r="P240" s="143">
        <f>O240*H240</f>
        <v>0</v>
      </c>
      <c r="Q240" s="143">
        <v>0</v>
      </c>
      <c r="R240" s="143">
        <f>Q240*H240</f>
        <v>0</v>
      </c>
      <c r="S240" s="143">
        <v>0</v>
      </c>
      <c r="T240" s="144">
        <f>S240*H240</f>
        <v>0</v>
      </c>
      <c r="AR240" s="145" t="s">
        <v>266</v>
      </c>
      <c r="AT240" s="145" t="s">
        <v>262</v>
      </c>
      <c r="AU240" s="145" t="s">
        <v>86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266</v>
      </c>
      <c r="BM240" s="145" t="s">
        <v>1505</v>
      </c>
    </row>
    <row r="241" spans="2:65" s="1" customFormat="1">
      <c r="B241" s="33"/>
      <c r="D241" s="147" t="s">
        <v>268</v>
      </c>
      <c r="F241" s="148" t="s">
        <v>461</v>
      </c>
      <c r="I241" s="149"/>
      <c r="L241" s="33"/>
      <c r="M241" s="150"/>
      <c r="T241" s="54"/>
      <c r="AT241" s="18" t="s">
        <v>268</v>
      </c>
      <c r="AU241" s="18" t="s">
        <v>86</v>
      </c>
    </row>
    <row r="242" spans="2:65" s="1" customFormat="1">
      <c r="B242" s="33"/>
      <c r="D242" s="151" t="s">
        <v>270</v>
      </c>
      <c r="F242" s="152" t="s">
        <v>462</v>
      </c>
      <c r="I242" s="149"/>
      <c r="L242" s="33"/>
      <c r="M242" s="150"/>
      <c r="T242" s="54"/>
      <c r="AT242" s="18" t="s">
        <v>270</v>
      </c>
      <c r="AU242" s="18" t="s">
        <v>86</v>
      </c>
    </row>
    <row r="243" spans="2:65" s="1" customFormat="1" ht="16.5" customHeight="1">
      <c r="B243" s="33"/>
      <c r="C243" s="133" t="s">
        <v>545</v>
      </c>
      <c r="D243" s="133" t="s">
        <v>262</v>
      </c>
      <c r="E243" s="134" t="s">
        <v>464</v>
      </c>
      <c r="F243" s="135" t="s">
        <v>465</v>
      </c>
      <c r="G243" s="136" t="s">
        <v>287</v>
      </c>
      <c r="H243" s="137">
        <v>97.8</v>
      </c>
      <c r="I243" s="138"/>
      <c r="J243" s="139">
        <f>ROUND(I243*H243,2)</f>
        <v>0</v>
      </c>
      <c r="K243" s="140"/>
      <c r="L243" s="33"/>
      <c r="M243" s="141" t="s">
        <v>75</v>
      </c>
      <c r="N243" s="142" t="s">
        <v>47</v>
      </c>
      <c r="P243" s="143">
        <f>O243*H243</f>
        <v>0</v>
      </c>
      <c r="Q243" s="143">
        <v>4.0999999999999999E-4</v>
      </c>
      <c r="R243" s="143">
        <f>Q243*H243</f>
        <v>4.0097999999999995E-2</v>
      </c>
      <c r="S243" s="143">
        <v>0</v>
      </c>
      <c r="T243" s="144">
        <f>S243*H243</f>
        <v>0</v>
      </c>
      <c r="AR243" s="145" t="s">
        <v>266</v>
      </c>
      <c r="AT243" s="145" t="s">
        <v>262</v>
      </c>
      <c r="AU243" s="145" t="s">
        <v>86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266</v>
      </c>
      <c r="BM243" s="145" t="s">
        <v>466</v>
      </c>
    </row>
    <row r="244" spans="2:65" s="1" customFormat="1">
      <c r="B244" s="33"/>
      <c r="D244" s="147" t="s">
        <v>268</v>
      </c>
      <c r="F244" s="148" t="s">
        <v>467</v>
      </c>
      <c r="I244" s="149"/>
      <c r="L244" s="33"/>
      <c r="M244" s="150"/>
      <c r="T244" s="54"/>
      <c r="AT244" s="18" t="s">
        <v>268</v>
      </c>
      <c r="AU244" s="18" t="s">
        <v>86</v>
      </c>
    </row>
    <row r="245" spans="2:65" s="1" customFormat="1">
      <c r="B245" s="33"/>
      <c r="D245" s="151" t="s">
        <v>270</v>
      </c>
      <c r="F245" s="152" t="s">
        <v>468</v>
      </c>
      <c r="I245" s="149"/>
      <c r="L245" s="33"/>
      <c r="M245" s="150"/>
      <c r="T245" s="54"/>
      <c r="AT245" s="18" t="s">
        <v>270</v>
      </c>
      <c r="AU245" s="18" t="s">
        <v>86</v>
      </c>
    </row>
    <row r="246" spans="2:65" s="12" customFormat="1">
      <c r="B246" s="154"/>
      <c r="D246" s="147" t="s">
        <v>274</v>
      </c>
      <c r="E246" s="155" t="s">
        <v>75</v>
      </c>
      <c r="F246" s="156" t="s">
        <v>1506</v>
      </c>
      <c r="H246" s="157">
        <v>97.8</v>
      </c>
      <c r="I246" s="158"/>
      <c r="L246" s="154"/>
      <c r="M246" s="159"/>
      <c r="T246" s="160"/>
      <c r="AT246" s="155" t="s">
        <v>274</v>
      </c>
      <c r="AU246" s="155" t="s">
        <v>86</v>
      </c>
      <c r="AV246" s="12" t="s">
        <v>86</v>
      </c>
      <c r="AW246" s="12" t="s">
        <v>38</v>
      </c>
      <c r="AX246" s="12" t="s">
        <v>84</v>
      </c>
      <c r="AY246" s="155" t="s">
        <v>259</v>
      </c>
    </row>
    <row r="247" spans="2:65" s="1" customFormat="1" ht="16.5" customHeight="1">
      <c r="B247" s="33"/>
      <c r="C247" s="133" t="s">
        <v>555</v>
      </c>
      <c r="D247" s="133" t="s">
        <v>262</v>
      </c>
      <c r="E247" s="134" t="s">
        <v>471</v>
      </c>
      <c r="F247" s="135" t="s">
        <v>472</v>
      </c>
      <c r="G247" s="136" t="s">
        <v>287</v>
      </c>
      <c r="H247" s="137">
        <v>9</v>
      </c>
      <c r="I247" s="138"/>
      <c r="J247" s="139">
        <f>ROUND(I247*H247,2)</f>
        <v>0</v>
      </c>
      <c r="K247" s="140"/>
      <c r="L247" s="33"/>
      <c r="M247" s="141" t="s">
        <v>75</v>
      </c>
      <c r="N247" s="142" t="s">
        <v>47</v>
      </c>
      <c r="P247" s="143">
        <f>O247*H247</f>
        <v>0</v>
      </c>
      <c r="Q247" s="143">
        <v>0</v>
      </c>
      <c r="R247" s="143">
        <f>Q247*H247</f>
        <v>0</v>
      </c>
      <c r="S247" s="143">
        <v>0</v>
      </c>
      <c r="T247" s="144">
        <f>S247*H247</f>
        <v>0</v>
      </c>
      <c r="AR247" s="145" t="s">
        <v>266</v>
      </c>
      <c r="AT247" s="145" t="s">
        <v>262</v>
      </c>
      <c r="AU247" s="145" t="s">
        <v>86</v>
      </c>
      <c r="AY247" s="18" t="s">
        <v>259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8" t="s">
        <v>84</v>
      </c>
      <c r="BK247" s="146">
        <f>ROUND(I247*H247,2)</f>
        <v>0</v>
      </c>
      <c r="BL247" s="18" t="s">
        <v>266</v>
      </c>
      <c r="BM247" s="145" t="s">
        <v>1507</v>
      </c>
    </row>
    <row r="248" spans="2:65" s="1" customFormat="1">
      <c r="B248" s="33"/>
      <c r="D248" s="147" t="s">
        <v>268</v>
      </c>
      <c r="F248" s="148" t="s">
        <v>474</v>
      </c>
      <c r="I248" s="149"/>
      <c r="L248" s="33"/>
      <c r="M248" s="150"/>
      <c r="T248" s="54"/>
      <c r="AT248" s="18" t="s">
        <v>268</v>
      </c>
      <c r="AU248" s="18" t="s">
        <v>86</v>
      </c>
    </row>
    <row r="249" spans="2:65" s="1" customFormat="1">
      <c r="B249" s="33"/>
      <c r="D249" s="151" t="s">
        <v>270</v>
      </c>
      <c r="F249" s="152" t="s">
        <v>475</v>
      </c>
      <c r="I249" s="149"/>
      <c r="L249" s="33"/>
      <c r="M249" s="150"/>
      <c r="T249" s="54"/>
      <c r="AT249" s="18" t="s">
        <v>270</v>
      </c>
      <c r="AU249" s="18" t="s">
        <v>86</v>
      </c>
    </row>
    <row r="250" spans="2:65" s="1" customFormat="1">
      <c r="B250" s="33"/>
      <c r="D250" s="147" t="s">
        <v>272</v>
      </c>
      <c r="F250" s="153" t="s">
        <v>444</v>
      </c>
      <c r="I250" s="149"/>
      <c r="L250" s="33"/>
      <c r="M250" s="150"/>
      <c r="T250" s="54"/>
      <c r="AT250" s="18" t="s">
        <v>272</v>
      </c>
      <c r="AU250" s="18" t="s">
        <v>86</v>
      </c>
    </row>
    <row r="251" spans="2:65" s="12" customFormat="1">
      <c r="B251" s="154"/>
      <c r="D251" s="147" t="s">
        <v>274</v>
      </c>
      <c r="E251" s="155" t="s">
        <v>75</v>
      </c>
      <c r="F251" s="156" t="s">
        <v>339</v>
      </c>
      <c r="H251" s="157">
        <v>9</v>
      </c>
      <c r="I251" s="158"/>
      <c r="L251" s="154"/>
      <c r="M251" s="159"/>
      <c r="T251" s="160"/>
      <c r="AT251" s="155" t="s">
        <v>274</v>
      </c>
      <c r="AU251" s="155" t="s">
        <v>86</v>
      </c>
      <c r="AV251" s="12" t="s">
        <v>86</v>
      </c>
      <c r="AW251" s="12" t="s">
        <v>38</v>
      </c>
      <c r="AX251" s="12" t="s">
        <v>84</v>
      </c>
      <c r="AY251" s="155" t="s">
        <v>259</v>
      </c>
    </row>
    <row r="252" spans="2:65" s="1" customFormat="1" ht="16.5" customHeight="1">
      <c r="B252" s="33"/>
      <c r="C252" s="133" t="s">
        <v>562</v>
      </c>
      <c r="D252" s="133" t="s">
        <v>262</v>
      </c>
      <c r="E252" s="134" t="s">
        <v>477</v>
      </c>
      <c r="F252" s="135" t="s">
        <v>478</v>
      </c>
      <c r="G252" s="136" t="s">
        <v>287</v>
      </c>
      <c r="H252" s="137">
        <v>48.9</v>
      </c>
      <c r="I252" s="138"/>
      <c r="J252" s="139">
        <f>ROUND(I252*H252,2)</f>
        <v>0</v>
      </c>
      <c r="K252" s="140"/>
      <c r="L252" s="33"/>
      <c r="M252" s="141" t="s">
        <v>75</v>
      </c>
      <c r="N252" s="142" t="s">
        <v>47</v>
      </c>
      <c r="P252" s="143">
        <f>O252*H252</f>
        <v>0</v>
      </c>
      <c r="Q252" s="143">
        <v>0.10373</v>
      </c>
      <c r="R252" s="143">
        <f>Q252*H252</f>
        <v>5.0723969999999996</v>
      </c>
      <c r="S252" s="143">
        <v>0</v>
      </c>
      <c r="T252" s="144">
        <f>S252*H252</f>
        <v>0</v>
      </c>
      <c r="AR252" s="145" t="s">
        <v>266</v>
      </c>
      <c r="AT252" s="145" t="s">
        <v>262</v>
      </c>
      <c r="AU252" s="145" t="s">
        <v>86</v>
      </c>
      <c r="AY252" s="18" t="s">
        <v>259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8" t="s">
        <v>84</v>
      </c>
      <c r="BK252" s="146">
        <f>ROUND(I252*H252,2)</f>
        <v>0</v>
      </c>
      <c r="BL252" s="18" t="s">
        <v>266</v>
      </c>
      <c r="BM252" s="145" t="s">
        <v>479</v>
      </c>
    </row>
    <row r="253" spans="2:65" s="1" customFormat="1">
      <c r="B253" s="33"/>
      <c r="D253" s="147" t="s">
        <v>268</v>
      </c>
      <c r="F253" s="148" t="s">
        <v>480</v>
      </c>
      <c r="I253" s="149"/>
      <c r="L253" s="33"/>
      <c r="M253" s="150"/>
      <c r="T253" s="54"/>
      <c r="AT253" s="18" t="s">
        <v>268</v>
      </c>
      <c r="AU253" s="18" t="s">
        <v>86</v>
      </c>
    </row>
    <row r="254" spans="2:65" s="1" customFormat="1">
      <c r="B254" s="33"/>
      <c r="D254" s="151" t="s">
        <v>270</v>
      </c>
      <c r="F254" s="152" t="s">
        <v>481</v>
      </c>
      <c r="I254" s="149"/>
      <c r="L254" s="33"/>
      <c r="M254" s="150"/>
      <c r="T254" s="54"/>
      <c r="AT254" s="18" t="s">
        <v>270</v>
      </c>
      <c r="AU254" s="18" t="s">
        <v>86</v>
      </c>
    </row>
    <row r="255" spans="2:65" s="1" customFormat="1" ht="21.75" customHeight="1">
      <c r="B255" s="33"/>
      <c r="C255" s="133" t="s">
        <v>568</v>
      </c>
      <c r="D255" s="133" t="s">
        <v>262</v>
      </c>
      <c r="E255" s="134" t="s">
        <v>489</v>
      </c>
      <c r="F255" s="135" t="s">
        <v>490</v>
      </c>
      <c r="G255" s="136" t="s">
        <v>287</v>
      </c>
      <c r="H255" s="137">
        <v>236.96</v>
      </c>
      <c r="I255" s="138"/>
      <c r="J255" s="139">
        <f>ROUND(I255*H255,2)</f>
        <v>0</v>
      </c>
      <c r="K255" s="140"/>
      <c r="L255" s="33"/>
      <c r="M255" s="141" t="s">
        <v>75</v>
      </c>
      <c r="N255" s="142" t="s">
        <v>47</v>
      </c>
      <c r="P255" s="143">
        <f>O255*H255</f>
        <v>0</v>
      </c>
      <c r="Q255" s="143">
        <v>0.10100000000000001</v>
      </c>
      <c r="R255" s="143">
        <f>Q255*H255</f>
        <v>23.932960000000001</v>
      </c>
      <c r="S255" s="143">
        <v>0</v>
      </c>
      <c r="T255" s="144">
        <f>S255*H255</f>
        <v>0</v>
      </c>
      <c r="AR255" s="145" t="s">
        <v>266</v>
      </c>
      <c r="AT255" s="145" t="s">
        <v>262</v>
      </c>
      <c r="AU255" s="145" t="s">
        <v>86</v>
      </c>
      <c r="AY255" s="18" t="s">
        <v>259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8" t="s">
        <v>84</v>
      </c>
      <c r="BK255" s="146">
        <f>ROUND(I255*H255,2)</f>
        <v>0</v>
      </c>
      <c r="BL255" s="18" t="s">
        <v>266</v>
      </c>
      <c r="BM255" s="145" t="s">
        <v>491</v>
      </c>
    </row>
    <row r="256" spans="2:65" s="1" customFormat="1">
      <c r="B256" s="33"/>
      <c r="D256" s="147" t="s">
        <v>268</v>
      </c>
      <c r="F256" s="148" t="s">
        <v>492</v>
      </c>
      <c r="I256" s="149"/>
      <c r="L256" s="33"/>
      <c r="M256" s="150"/>
      <c r="T256" s="54"/>
      <c r="AT256" s="18" t="s">
        <v>268</v>
      </c>
      <c r="AU256" s="18" t="s">
        <v>86</v>
      </c>
    </row>
    <row r="257" spans="2:65" s="1" customFormat="1">
      <c r="B257" s="33"/>
      <c r="D257" s="151" t="s">
        <v>270</v>
      </c>
      <c r="F257" s="152" t="s">
        <v>493</v>
      </c>
      <c r="I257" s="149"/>
      <c r="L257" s="33"/>
      <c r="M257" s="150"/>
      <c r="T257" s="54"/>
      <c r="AT257" s="18" t="s">
        <v>270</v>
      </c>
      <c r="AU257" s="18" t="s">
        <v>86</v>
      </c>
    </row>
    <row r="258" spans="2:65" s="1" customFormat="1">
      <c r="B258" s="33"/>
      <c r="D258" s="147" t="s">
        <v>272</v>
      </c>
      <c r="F258" s="153" t="s">
        <v>494</v>
      </c>
      <c r="I258" s="149"/>
      <c r="L258" s="33"/>
      <c r="M258" s="150"/>
      <c r="T258" s="54"/>
      <c r="AT258" s="18" t="s">
        <v>272</v>
      </c>
      <c r="AU258" s="18" t="s">
        <v>86</v>
      </c>
    </row>
    <row r="259" spans="2:65" s="14" customFormat="1">
      <c r="B259" s="168"/>
      <c r="D259" s="147" t="s">
        <v>274</v>
      </c>
      <c r="E259" s="169" t="s">
        <v>75</v>
      </c>
      <c r="F259" s="170" t="s">
        <v>1466</v>
      </c>
      <c r="H259" s="169" t="s">
        <v>75</v>
      </c>
      <c r="I259" s="171"/>
      <c r="L259" s="168"/>
      <c r="M259" s="172"/>
      <c r="T259" s="173"/>
      <c r="AT259" s="169" t="s">
        <v>274</v>
      </c>
      <c r="AU259" s="169" t="s">
        <v>86</v>
      </c>
      <c r="AV259" s="14" t="s">
        <v>84</v>
      </c>
      <c r="AW259" s="14" t="s">
        <v>38</v>
      </c>
      <c r="AX259" s="14" t="s">
        <v>77</v>
      </c>
      <c r="AY259" s="169" t="s">
        <v>259</v>
      </c>
    </row>
    <row r="260" spans="2:65" s="14" customFormat="1">
      <c r="B260" s="168"/>
      <c r="D260" s="147" t="s">
        <v>274</v>
      </c>
      <c r="E260" s="169" t="s">
        <v>75</v>
      </c>
      <c r="F260" s="170" t="s">
        <v>499</v>
      </c>
      <c r="H260" s="169" t="s">
        <v>75</v>
      </c>
      <c r="I260" s="171"/>
      <c r="L260" s="168"/>
      <c r="M260" s="172"/>
      <c r="T260" s="173"/>
      <c r="AT260" s="169" t="s">
        <v>274</v>
      </c>
      <c r="AU260" s="169" t="s">
        <v>86</v>
      </c>
      <c r="AV260" s="14" t="s">
        <v>84</v>
      </c>
      <c r="AW260" s="14" t="s">
        <v>38</v>
      </c>
      <c r="AX260" s="14" t="s">
        <v>77</v>
      </c>
      <c r="AY260" s="169" t="s">
        <v>259</v>
      </c>
    </row>
    <row r="261" spans="2:65" s="12" customFormat="1">
      <c r="B261" s="154"/>
      <c r="D261" s="147" t="s">
        <v>274</v>
      </c>
      <c r="E261" s="155" t="s">
        <v>75</v>
      </c>
      <c r="F261" s="156" t="s">
        <v>1508</v>
      </c>
      <c r="H261" s="157">
        <v>20.81</v>
      </c>
      <c r="I261" s="158"/>
      <c r="L261" s="154"/>
      <c r="M261" s="159"/>
      <c r="T261" s="160"/>
      <c r="AT261" s="155" t="s">
        <v>274</v>
      </c>
      <c r="AU261" s="155" t="s">
        <v>86</v>
      </c>
      <c r="AV261" s="12" t="s">
        <v>86</v>
      </c>
      <c r="AW261" s="12" t="s">
        <v>38</v>
      </c>
      <c r="AX261" s="12" t="s">
        <v>77</v>
      </c>
      <c r="AY261" s="155" t="s">
        <v>259</v>
      </c>
    </row>
    <row r="262" spans="2:65" s="14" customFormat="1">
      <c r="B262" s="168"/>
      <c r="D262" s="147" t="s">
        <v>274</v>
      </c>
      <c r="E262" s="169" t="s">
        <v>75</v>
      </c>
      <c r="F262" s="170" t="s">
        <v>1509</v>
      </c>
      <c r="H262" s="169" t="s">
        <v>75</v>
      </c>
      <c r="I262" s="171"/>
      <c r="L262" s="168"/>
      <c r="M262" s="172"/>
      <c r="T262" s="173"/>
      <c r="AT262" s="169" t="s">
        <v>274</v>
      </c>
      <c r="AU262" s="169" t="s">
        <v>86</v>
      </c>
      <c r="AV262" s="14" t="s">
        <v>84</v>
      </c>
      <c r="AW262" s="14" t="s">
        <v>38</v>
      </c>
      <c r="AX262" s="14" t="s">
        <v>77</v>
      </c>
      <c r="AY262" s="169" t="s">
        <v>259</v>
      </c>
    </row>
    <row r="263" spans="2:65" s="12" customFormat="1">
      <c r="B263" s="154"/>
      <c r="D263" s="147" t="s">
        <v>274</v>
      </c>
      <c r="E263" s="155" t="s">
        <v>75</v>
      </c>
      <c r="F263" s="156" t="s">
        <v>1510</v>
      </c>
      <c r="H263" s="157">
        <v>183.8</v>
      </c>
      <c r="I263" s="158"/>
      <c r="L263" s="154"/>
      <c r="M263" s="159"/>
      <c r="T263" s="160"/>
      <c r="AT263" s="155" t="s">
        <v>274</v>
      </c>
      <c r="AU263" s="155" t="s">
        <v>86</v>
      </c>
      <c r="AV263" s="12" t="s">
        <v>86</v>
      </c>
      <c r="AW263" s="12" t="s">
        <v>38</v>
      </c>
      <c r="AX263" s="12" t="s">
        <v>77</v>
      </c>
      <c r="AY263" s="155" t="s">
        <v>259</v>
      </c>
    </row>
    <row r="264" spans="2:65" s="14" customFormat="1">
      <c r="B264" s="168"/>
      <c r="D264" s="147" t="s">
        <v>274</v>
      </c>
      <c r="E264" s="169" t="s">
        <v>75</v>
      </c>
      <c r="F264" s="170" t="s">
        <v>1511</v>
      </c>
      <c r="H264" s="169" t="s">
        <v>75</v>
      </c>
      <c r="I264" s="171"/>
      <c r="L264" s="168"/>
      <c r="M264" s="172"/>
      <c r="T264" s="173"/>
      <c r="AT264" s="169" t="s">
        <v>274</v>
      </c>
      <c r="AU264" s="169" t="s">
        <v>86</v>
      </c>
      <c r="AV264" s="14" t="s">
        <v>84</v>
      </c>
      <c r="AW264" s="14" t="s">
        <v>38</v>
      </c>
      <c r="AX264" s="14" t="s">
        <v>77</v>
      </c>
      <c r="AY264" s="169" t="s">
        <v>259</v>
      </c>
    </row>
    <row r="265" spans="2:65" s="12" customFormat="1">
      <c r="B265" s="154"/>
      <c r="D265" s="147" t="s">
        <v>274</v>
      </c>
      <c r="E265" s="155" t="s">
        <v>75</v>
      </c>
      <c r="F265" s="156" t="s">
        <v>1512</v>
      </c>
      <c r="H265" s="157">
        <v>32.35</v>
      </c>
      <c r="I265" s="158"/>
      <c r="L265" s="154"/>
      <c r="M265" s="159"/>
      <c r="T265" s="160"/>
      <c r="AT265" s="155" t="s">
        <v>274</v>
      </c>
      <c r="AU265" s="155" t="s">
        <v>86</v>
      </c>
      <c r="AV265" s="12" t="s">
        <v>86</v>
      </c>
      <c r="AW265" s="12" t="s">
        <v>38</v>
      </c>
      <c r="AX265" s="12" t="s">
        <v>77</v>
      </c>
      <c r="AY265" s="155" t="s">
        <v>259</v>
      </c>
    </row>
    <row r="266" spans="2:65" s="13" customFormat="1">
      <c r="B266" s="161"/>
      <c r="D266" s="147" t="s">
        <v>274</v>
      </c>
      <c r="E266" s="162" t="s">
        <v>75</v>
      </c>
      <c r="F266" s="163" t="s">
        <v>277</v>
      </c>
      <c r="H266" s="164">
        <v>236.96</v>
      </c>
      <c r="I266" s="165"/>
      <c r="L266" s="161"/>
      <c r="M266" s="166"/>
      <c r="T266" s="167"/>
      <c r="AT266" s="162" t="s">
        <v>274</v>
      </c>
      <c r="AU266" s="162" t="s">
        <v>86</v>
      </c>
      <c r="AV266" s="13" t="s">
        <v>266</v>
      </c>
      <c r="AW266" s="13" t="s">
        <v>38</v>
      </c>
      <c r="AX266" s="13" t="s">
        <v>84</v>
      </c>
      <c r="AY266" s="162" t="s">
        <v>259</v>
      </c>
    </row>
    <row r="267" spans="2:65" s="1" customFormat="1" ht="16.5" customHeight="1">
      <c r="B267" s="33"/>
      <c r="C267" s="174" t="s">
        <v>573</v>
      </c>
      <c r="D267" s="174" t="s">
        <v>387</v>
      </c>
      <c r="E267" s="175" t="s">
        <v>496</v>
      </c>
      <c r="F267" s="176" t="s">
        <v>497</v>
      </c>
      <c r="G267" s="177" t="s">
        <v>287</v>
      </c>
      <c r="H267" s="178">
        <v>22.890999999999998</v>
      </c>
      <c r="I267" s="179"/>
      <c r="J267" s="180">
        <f>ROUND(I267*H267,2)</f>
        <v>0</v>
      </c>
      <c r="K267" s="181"/>
      <c r="L267" s="182"/>
      <c r="M267" s="183" t="s">
        <v>75</v>
      </c>
      <c r="N267" s="184" t="s">
        <v>47</v>
      </c>
      <c r="P267" s="143">
        <f>O267*H267</f>
        <v>0</v>
      </c>
      <c r="Q267" s="143">
        <v>0.13100000000000001</v>
      </c>
      <c r="R267" s="143">
        <f>Q267*H267</f>
        <v>2.9987209999999997</v>
      </c>
      <c r="S267" s="143">
        <v>0</v>
      </c>
      <c r="T267" s="144">
        <f>S267*H267</f>
        <v>0</v>
      </c>
      <c r="AR267" s="145" t="s">
        <v>330</v>
      </c>
      <c r="AT267" s="145" t="s">
        <v>387</v>
      </c>
      <c r="AU267" s="145" t="s">
        <v>86</v>
      </c>
      <c r="AY267" s="18" t="s">
        <v>259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8" t="s">
        <v>84</v>
      </c>
      <c r="BK267" s="146">
        <f>ROUND(I267*H267,2)</f>
        <v>0</v>
      </c>
      <c r="BL267" s="18" t="s">
        <v>266</v>
      </c>
      <c r="BM267" s="145" t="s">
        <v>498</v>
      </c>
    </row>
    <row r="268" spans="2:65" s="1" customFormat="1">
      <c r="B268" s="33"/>
      <c r="D268" s="147" t="s">
        <v>268</v>
      </c>
      <c r="F268" s="148" t="s">
        <v>497</v>
      </c>
      <c r="I268" s="149"/>
      <c r="L268" s="33"/>
      <c r="M268" s="150"/>
      <c r="T268" s="54"/>
      <c r="AT268" s="18" t="s">
        <v>268</v>
      </c>
      <c r="AU268" s="18" t="s">
        <v>86</v>
      </c>
    </row>
    <row r="269" spans="2:65" s="12" customFormat="1">
      <c r="B269" s="154"/>
      <c r="D269" s="147" t="s">
        <v>274</v>
      </c>
      <c r="E269" s="155" t="s">
        <v>75</v>
      </c>
      <c r="F269" s="156" t="s">
        <v>1513</v>
      </c>
      <c r="H269" s="157">
        <v>20.81</v>
      </c>
      <c r="I269" s="158"/>
      <c r="L269" s="154"/>
      <c r="M269" s="159"/>
      <c r="T269" s="160"/>
      <c r="AT269" s="155" t="s">
        <v>274</v>
      </c>
      <c r="AU269" s="155" t="s">
        <v>86</v>
      </c>
      <c r="AV269" s="12" t="s">
        <v>86</v>
      </c>
      <c r="AW269" s="12" t="s">
        <v>38</v>
      </c>
      <c r="AX269" s="12" t="s">
        <v>84</v>
      </c>
      <c r="AY269" s="155" t="s">
        <v>259</v>
      </c>
    </row>
    <row r="270" spans="2:65" s="12" customFormat="1">
      <c r="B270" s="154"/>
      <c r="D270" s="147" t="s">
        <v>274</v>
      </c>
      <c r="F270" s="156" t="s">
        <v>1514</v>
      </c>
      <c r="H270" s="157">
        <v>22.890999999999998</v>
      </c>
      <c r="I270" s="158"/>
      <c r="L270" s="154"/>
      <c r="M270" s="159"/>
      <c r="T270" s="160"/>
      <c r="AT270" s="155" t="s">
        <v>274</v>
      </c>
      <c r="AU270" s="155" t="s">
        <v>86</v>
      </c>
      <c r="AV270" s="12" t="s">
        <v>86</v>
      </c>
      <c r="AW270" s="12" t="s">
        <v>4</v>
      </c>
      <c r="AX270" s="12" t="s">
        <v>84</v>
      </c>
      <c r="AY270" s="155" t="s">
        <v>259</v>
      </c>
    </row>
    <row r="271" spans="2:65" s="1" customFormat="1" ht="16.5" customHeight="1">
      <c r="B271" s="33"/>
      <c r="C271" s="174" t="s">
        <v>581</v>
      </c>
      <c r="D271" s="174" t="s">
        <v>387</v>
      </c>
      <c r="E271" s="175" t="s">
        <v>502</v>
      </c>
      <c r="F271" s="176" t="s">
        <v>503</v>
      </c>
      <c r="G271" s="177" t="s">
        <v>287</v>
      </c>
      <c r="H271" s="178">
        <v>235.4</v>
      </c>
      <c r="I271" s="179"/>
      <c r="J271" s="180">
        <f>ROUND(I271*H271,2)</f>
        <v>0</v>
      </c>
      <c r="K271" s="181"/>
      <c r="L271" s="182"/>
      <c r="M271" s="183" t="s">
        <v>75</v>
      </c>
      <c r="N271" s="184" t="s">
        <v>47</v>
      </c>
      <c r="P271" s="143">
        <f>O271*H271</f>
        <v>0</v>
      </c>
      <c r="Q271" s="143">
        <v>0.113</v>
      </c>
      <c r="R271" s="143">
        <f>Q271*H271</f>
        <v>26.600200000000001</v>
      </c>
      <c r="S271" s="143">
        <v>0</v>
      </c>
      <c r="T271" s="144">
        <f>S271*H271</f>
        <v>0</v>
      </c>
      <c r="AR271" s="145" t="s">
        <v>330</v>
      </c>
      <c r="AT271" s="145" t="s">
        <v>387</v>
      </c>
      <c r="AU271" s="145" t="s">
        <v>86</v>
      </c>
      <c r="AY271" s="18" t="s">
        <v>259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8" t="s">
        <v>84</v>
      </c>
      <c r="BK271" s="146">
        <f>ROUND(I271*H271,2)</f>
        <v>0</v>
      </c>
      <c r="BL271" s="18" t="s">
        <v>266</v>
      </c>
      <c r="BM271" s="145" t="s">
        <v>504</v>
      </c>
    </row>
    <row r="272" spans="2:65" s="1" customFormat="1">
      <c r="B272" s="33"/>
      <c r="D272" s="147" t="s">
        <v>268</v>
      </c>
      <c r="F272" s="148" t="s">
        <v>503</v>
      </c>
      <c r="I272" s="149"/>
      <c r="L272" s="33"/>
      <c r="M272" s="150"/>
      <c r="T272" s="54"/>
      <c r="AT272" s="18" t="s">
        <v>268</v>
      </c>
      <c r="AU272" s="18" t="s">
        <v>86</v>
      </c>
    </row>
    <row r="273" spans="2:65" s="12" customFormat="1">
      <c r="B273" s="154"/>
      <c r="D273" s="147" t="s">
        <v>274</v>
      </c>
      <c r="E273" s="155" t="s">
        <v>75</v>
      </c>
      <c r="F273" s="156" t="s">
        <v>1515</v>
      </c>
      <c r="H273" s="157">
        <v>214</v>
      </c>
      <c r="I273" s="158"/>
      <c r="L273" s="154"/>
      <c r="M273" s="159"/>
      <c r="T273" s="160"/>
      <c r="AT273" s="155" t="s">
        <v>274</v>
      </c>
      <c r="AU273" s="155" t="s">
        <v>86</v>
      </c>
      <c r="AV273" s="12" t="s">
        <v>86</v>
      </c>
      <c r="AW273" s="12" t="s">
        <v>38</v>
      </c>
      <c r="AX273" s="12" t="s">
        <v>77</v>
      </c>
      <c r="AY273" s="155" t="s">
        <v>259</v>
      </c>
    </row>
    <row r="274" spans="2:65" s="13" customFormat="1">
      <c r="B274" s="161"/>
      <c r="D274" s="147" t="s">
        <v>274</v>
      </c>
      <c r="E274" s="162" t="s">
        <v>75</v>
      </c>
      <c r="F274" s="163" t="s">
        <v>277</v>
      </c>
      <c r="H274" s="164">
        <v>214</v>
      </c>
      <c r="I274" s="165"/>
      <c r="L274" s="161"/>
      <c r="M274" s="166"/>
      <c r="T274" s="167"/>
      <c r="AT274" s="162" t="s">
        <v>274</v>
      </c>
      <c r="AU274" s="162" t="s">
        <v>86</v>
      </c>
      <c r="AV274" s="13" t="s">
        <v>266</v>
      </c>
      <c r="AW274" s="13" t="s">
        <v>38</v>
      </c>
      <c r="AX274" s="13" t="s">
        <v>84</v>
      </c>
      <c r="AY274" s="162" t="s">
        <v>259</v>
      </c>
    </row>
    <row r="275" spans="2:65" s="12" customFormat="1">
      <c r="B275" s="154"/>
      <c r="D275" s="147" t="s">
        <v>274</v>
      </c>
      <c r="F275" s="156" t="s">
        <v>1516</v>
      </c>
      <c r="H275" s="157">
        <v>235.4</v>
      </c>
      <c r="I275" s="158"/>
      <c r="L275" s="154"/>
      <c r="M275" s="159"/>
      <c r="T275" s="160"/>
      <c r="AT275" s="155" t="s">
        <v>274</v>
      </c>
      <c r="AU275" s="155" t="s">
        <v>86</v>
      </c>
      <c r="AV275" s="12" t="s">
        <v>86</v>
      </c>
      <c r="AW275" s="12" t="s">
        <v>4</v>
      </c>
      <c r="AX275" s="12" t="s">
        <v>84</v>
      </c>
      <c r="AY275" s="155" t="s">
        <v>259</v>
      </c>
    </row>
    <row r="276" spans="2:65" s="1" customFormat="1" ht="16.5" customHeight="1">
      <c r="B276" s="33"/>
      <c r="C276" s="133" t="s">
        <v>589</v>
      </c>
      <c r="D276" s="133" t="s">
        <v>262</v>
      </c>
      <c r="E276" s="134" t="s">
        <v>508</v>
      </c>
      <c r="F276" s="135" t="s">
        <v>509</v>
      </c>
      <c r="G276" s="136" t="s">
        <v>333</v>
      </c>
      <c r="H276" s="137">
        <v>60</v>
      </c>
      <c r="I276" s="138"/>
      <c r="J276" s="139">
        <f>ROUND(I276*H276,2)</f>
        <v>0</v>
      </c>
      <c r="K276" s="140"/>
      <c r="L276" s="33"/>
      <c r="M276" s="141" t="s">
        <v>75</v>
      </c>
      <c r="N276" s="142" t="s">
        <v>47</v>
      </c>
      <c r="P276" s="143">
        <f>O276*H276</f>
        <v>0</v>
      </c>
      <c r="Q276" s="143">
        <v>8.8000000000000004E-6</v>
      </c>
      <c r="R276" s="143">
        <f>Q276*H276</f>
        <v>5.2800000000000004E-4</v>
      </c>
      <c r="S276" s="143">
        <v>0</v>
      </c>
      <c r="T276" s="144">
        <f>S276*H276</f>
        <v>0</v>
      </c>
      <c r="AR276" s="145" t="s">
        <v>266</v>
      </c>
      <c r="AT276" s="145" t="s">
        <v>262</v>
      </c>
      <c r="AU276" s="145" t="s">
        <v>86</v>
      </c>
      <c r="AY276" s="18" t="s">
        <v>259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8" t="s">
        <v>84</v>
      </c>
      <c r="BK276" s="146">
        <f>ROUND(I276*H276,2)</f>
        <v>0</v>
      </c>
      <c r="BL276" s="18" t="s">
        <v>266</v>
      </c>
      <c r="BM276" s="145" t="s">
        <v>510</v>
      </c>
    </row>
    <row r="277" spans="2:65" s="1" customFormat="1">
      <c r="B277" s="33"/>
      <c r="D277" s="147" t="s">
        <v>268</v>
      </c>
      <c r="F277" s="148" t="s">
        <v>509</v>
      </c>
      <c r="I277" s="149"/>
      <c r="L277" s="33"/>
      <c r="M277" s="150"/>
      <c r="T277" s="54"/>
      <c r="AT277" s="18" t="s">
        <v>268</v>
      </c>
      <c r="AU277" s="18" t="s">
        <v>86</v>
      </c>
    </row>
    <row r="278" spans="2:65" s="1" customFormat="1">
      <c r="B278" s="33"/>
      <c r="D278" s="151" t="s">
        <v>270</v>
      </c>
      <c r="F278" s="152" t="s">
        <v>511</v>
      </c>
      <c r="I278" s="149"/>
      <c r="L278" s="33"/>
      <c r="M278" s="150"/>
      <c r="T278" s="54"/>
      <c r="AT278" s="18" t="s">
        <v>270</v>
      </c>
      <c r="AU278" s="18" t="s">
        <v>86</v>
      </c>
    </row>
    <row r="279" spans="2:65" s="11" customFormat="1" ht="22.9" customHeight="1">
      <c r="B279" s="121"/>
      <c r="D279" s="122" t="s">
        <v>76</v>
      </c>
      <c r="E279" s="131" t="s">
        <v>330</v>
      </c>
      <c r="F279" s="131" t="s">
        <v>1517</v>
      </c>
      <c r="I279" s="124"/>
      <c r="J279" s="132">
        <f>BK279</f>
        <v>0</v>
      </c>
      <c r="L279" s="121"/>
      <c r="M279" s="126"/>
      <c r="P279" s="127">
        <f>SUM(P280:P289)</f>
        <v>0</v>
      </c>
      <c r="R279" s="127">
        <f>SUM(R280:R289)</f>
        <v>1.6239999999999997E-2</v>
      </c>
      <c r="T279" s="128">
        <f>SUM(T280:T289)</f>
        <v>0</v>
      </c>
      <c r="AR279" s="122" t="s">
        <v>84</v>
      </c>
      <c r="AT279" s="129" t="s">
        <v>76</v>
      </c>
      <c r="AU279" s="129" t="s">
        <v>84</v>
      </c>
      <c r="AY279" s="122" t="s">
        <v>259</v>
      </c>
      <c r="BK279" s="130">
        <f>SUM(BK280:BK289)</f>
        <v>0</v>
      </c>
    </row>
    <row r="280" spans="2:65" s="1" customFormat="1" ht="16.5" customHeight="1">
      <c r="B280" s="33"/>
      <c r="C280" s="133" t="s">
        <v>595</v>
      </c>
      <c r="D280" s="133" t="s">
        <v>262</v>
      </c>
      <c r="E280" s="134" t="s">
        <v>1518</v>
      </c>
      <c r="F280" s="135" t="s">
        <v>1519</v>
      </c>
      <c r="G280" s="136" t="s">
        <v>333</v>
      </c>
      <c r="H280" s="137">
        <v>2</v>
      </c>
      <c r="I280" s="138"/>
      <c r="J280" s="139">
        <f>ROUND(I280*H280,2)</f>
        <v>0</v>
      </c>
      <c r="K280" s="140"/>
      <c r="L280" s="33"/>
      <c r="M280" s="141" t="s">
        <v>75</v>
      </c>
      <c r="N280" s="142" t="s">
        <v>47</v>
      </c>
      <c r="P280" s="143">
        <f>O280*H280</f>
        <v>0</v>
      </c>
      <c r="Q280" s="143">
        <v>2.0000000000000002E-5</v>
      </c>
      <c r="R280" s="143">
        <f>Q280*H280</f>
        <v>4.0000000000000003E-5</v>
      </c>
      <c r="S280" s="143">
        <v>0</v>
      </c>
      <c r="T280" s="144">
        <f>S280*H280</f>
        <v>0</v>
      </c>
      <c r="AR280" s="145" t="s">
        <v>266</v>
      </c>
      <c r="AT280" s="145" t="s">
        <v>262</v>
      </c>
      <c r="AU280" s="145" t="s">
        <v>86</v>
      </c>
      <c r="AY280" s="18" t="s">
        <v>259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8" t="s">
        <v>84</v>
      </c>
      <c r="BK280" s="146">
        <f>ROUND(I280*H280,2)</f>
        <v>0</v>
      </c>
      <c r="BL280" s="18" t="s">
        <v>266</v>
      </c>
      <c r="BM280" s="145" t="s">
        <v>1520</v>
      </c>
    </row>
    <row r="281" spans="2:65" s="1" customFormat="1">
      <c r="B281" s="33"/>
      <c r="D281" s="147" t="s">
        <v>268</v>
      </c>
      <c r="F281" s="148" t="s">
        <v>1519</v>
      </c>
      <c r="I281" s="149"/>
      <c r="L281" s="33"/>
      <c r="M281" s="150"/>
      <c r="T281" s="54"/>
      <c r="AT281" s="18" t="s">
        <v>268</v>
      </c>
      <c r="AU281" s="18" t="s">
        <v>86</v>
      </c>
    </row>
    <row r="282" spans="2:65" s="1" customFormat="1">
      <c r="B282" s="33"/>
      <c r="D282" s="147" t="s">
        <v>272</v>
      </c>
      <c r="F282" s="153" t="s">
        <v>1521</v>
      </c>
      <c r="I282" s="149"/>
      <c r="L282" s="33"/>
      <c r="M282" s="150"/>
      <c r="T282" s="54"/>
      <c r="AT282" s="18" t="s">
        <v>272</v>
      </c>
      <c r="AU282" s="18" t="s">
        <v>86</v>
      </c>
    </row>
    <row r="283" spans="2:65" s="1" customFormat="1" ht="16.5" customHeight="1">
      <c r="B283" s="33"/>
      <c r="C283" s="174" t="s">
        <v>603</v>
      </c>
      <c r="D283" s="174" t="s">
        <v>387</v>
      </c>
      <c r="E283" s="175" t="s">
        <v>1522</v>
      </c>
      <c r="F283" s="176" t="s">
        <v>1523</v>
      </c>
      <c r="G283" s="177" t="s">
        <v>333</v>
      </c>
      <c r="H283" s="178">
        <v>2</v>
      </c>
      <c r="I283" s="179"/>
      <c r="J283" s="180">
        <f>ROUND(I283*H283,2)</f>
        <v>0</v>
      </c>
      <c r="K283" s="181"/>
      <c r="L283" s="182"/>
      <c r="M283" s="183" t="s">
        <v>75</v>
      </c>
      <c r="N283" s="184" t="s">
        <v>47</v>
      </c>
      <c r="P283" s="143">
        <f>O283*H283</f>
        <v>0</v>
      </c>
      <c r="Q283" s="143">
        <v>3.8999999999999998E-3</v>
      </c>
      <c r="R283" s="143">
        <f>Q283*H283</f>
        <v>7.7999999999999996E-3</v>
      </c>
      <c r="S283" s="143">
        <v>0</v>
      </c>
      <c r="T283" s="144">
        <f>S283*H283</f>
        <v>0</v>
      </c>
      <c r="AR283" s="145" t="s">
        <v>330</v>
      </c>
      <c r="AT283" s="145" t="s">
        <v>387</v>
      </c>
      <c r="AU283" s="145" t="s">
        <v>86</v>
      </c>
      <c r="AY283" s="18" t="s">
        <v>259</v>
      </c>
      <c r="BE283" s="146">
        <f>IF(N283="základní",J283,0)</f>
        <v>0</v>
      </c>
      <c r="BF283" s="146">
        <f>IF(N283="snížená",J283,0)</f>
        <v>0</v>
      </c>
      <c r="BG283" s="146">
        <f>IF(N283="zákl. přenesená",J283,0)</f>
        <v>0</v>
      </c>
      <c r="BH283" s="146">
        <f>IF(N283="sníž. přenesená",J283,0)</f>
        <v>0</v>
      </c>
      <c r="BI283" s="146">
        <f>IF(N283="nulová",J283,0)</f>
        <v>0</v>
      </c>
      <c r="BJ283" s="18" t="s">
        <v>84</v>
      </c>
      <c r="BK283" s="146">
        <f>ROUND(I283*H283,2)</f>
        <v>0</v>
      </c>
      <c r="BL283" s="18" t="s">
        <v>266</v>
      </c>
      <c r="BM283" s="145" t="s">
        <v>1524</v>
      </c>
    </row>
    <row r="284" spans="2:65" s="1" customFormat="1">
      <c r="B284" s="33"/>
      <c r="D284" s="147" t="s">
        <v>268</v>
      </c>
      <c r="F284" s="148" t="s">
        <v>1523</v>
      </c>
      <c r="I284" s="149"/>
      <c r="L284" s="33"/>
      <c r="M284" s="150"/>
      <c r="T284" s="54"/>
      <c r="AT284" s="18" t="s">
        <v>268</v>
      </c>
      <c r="AU284" s="18" t="s">
        <v>86</v>
      </c>
    </row>
    <row r="285" spans="2:65" s="1" customFormat="1" ht="21.75" customHeight="1">
      <c r="B285" s="33"/>
      <c r="C285" s="133" t="s">
        <v>610</v>
      </c>
      <c r="D285" s="133" t="s">
        <v>262</v>
      </c>
      <c r="E285" s="134" t="s">
        <v>1525</v>
      </c>
      <c r="F285" s="135" t="s">
        <v>1526</v>
      </c>
      <c r="G285" s="136" t="s">
        <v>516</v>
      </c>
      <c r="H285" s="137">
        <v>2</v>
      </c>
      <c r="I285" s="138"/>
      <c r="J285" s="139">
        <f>ROUND(I285*H285,2)</f>
        <v>0</v>
      </c>
      <c r="K285" s="140"/>
      <c r="L285" s="33"/>
      <c r="M285" s="141" t="s">
        <v>75</v>
      </c>
      <c r="N285" s="142" t="s">
        <v>47</v>
      </c>
      <c r="P285" s="143">
        <f>O285*H285</f>
        <v>0</v>
      </c>
      <c r="Q285" s="143">
        <v>0</v>
      </c>
      <c r="R285" s="143">
        <f>Q285*H285</f>
        <v>0</v>
      </c>
      <c r="S285" s="143">
        <v>0</v>
      </c>
      <c r="T285" s="144">
        <f>S285*H285</f>
        <v>0</v>
      </c>
      <c r="AR285" s="145" t="s">
        <v>266</v>
      </c>
      <c r="AT285" s="145" t="s">
        <v>262</v>
      </c>
      <c r="AU285" s="145" t="s">
        <v>86</v>
      </c>
      <c r="AY285" s="18" t="s">
        <v>259</v>
      </c>
      <c r="BE285" s="146">
        <f>IF(N285="základní",J285,0)</f>
        <v>0</v>
      </c>
      <c r="BF285" s="146">
        <f>IF(N285="snížená",J285,0)</f>
        <v>0</v>
      </c>
      <c r="BG285" s="146">
        <f>IF(N285="zákl. přenesená",J285,0)</f>
        <v>0</v>
      </c>
      <c r="BH285" s="146">
        <f>IF(N285="sníž. přenesená",J285,0)</f>
        <v>0</v>
      </c>
      <c r="BI285" s="146">
        <f>IF(N285="nulová",J285,0)</f>
        <v>0</v>
      </c>
      <c r="BJ285" s="18" t="s">
        <v>84</v>
      </c>
      <c r="BK285" s="146">
        <f>ROUND(I285*H285,2)</f>
        <v>0</v>
      </c>
      <c r="BL285" s="18" t="s">
        <v>266</v>
      </c>
      <c r="BM285" s="145" t="s">
        <v>1527</v>
      </c>
    </row>
    <row r="286" spans="2:65" s="1" customFormat="1">
      <c r="B286" s="33"/>
      <c r="D286" s="147" t="s">
        <v>268</v>
      </c>
      <c r="F286" s="148" t="s">
        <v>1526</v>
      </c>
      <c r="I286" s="149"/>
      <c r="L286" s="33"/>
      <c r="M286" s="150"/>
      <c r="T286" s="54"/>
      <c r="AT286" s="18" t="s">
        <v>268</v>
      </c>
      <c r="AU286" s="18" t="s">
        <v>86</v>
      </c>
    </row>
    <row r="287" spans="2:65" s="1" customFormat="1">
      <c r="B287" s="33"/>
      <c r="D287" s="147" t="s">
        <v>272</v>
      </c>
      <c r="F287" s="153" t="s">
        <v>1528</v>
      </c>
      <c r="I287" s="149"/>
      <c r="L287" s="33"/>
      <c r="M287" s="150"/>
      <c r="T287" s="54"/>
      <c r="AT287" s="18" t="s">
        <v>272</v>
      </c>
      <c r="AU287" s="18" t="s">
        <v>86</v>
      </c>
    </row>
    <row r="288" spans="2:65" s="1" customFormat="1" ht="16.5" customHeight="1">
      <c r="B288" s="33"/>
      <c r="C288" s="174" t="s">
        <v>619</v>
      </c>
      <c r="D288" s="174" t="s">
        <v>387</v>
      </c>
      <c r="E288" s="175" t="s">
        <v>1529</v>
      </c>
      <c r="F288" s="176" t="s">
        <v>1530</v>
      </c>
      <c r="G288" s="177" t="s">
        <v>516</v>
      </c>
      <c r="H288" s="178">
        <v>2</v>
      </c>
      <c r="I288" s="179"/>
      <c r="J288" s="180">
        <f>ROUND(I288*H288,2)</f>
        <v>0</v>
      </c>
      <c r="K288" s="181"/>
      <c r="L288" s="182"/>
      <c r="M288" s="183" t="s">
        <v>75</v>
      </c>
      <c r="N288" s="184" t="s">
        <v>47</v>
      </c>
      <c r="P288" s="143">
        <f>O288*H288</f>
        <v>0</v>
      </c>
      <c r="Q288" s="143">
        <v>4.1999999999999997E-3</v>
      </c>
      <c r="R288" s="143">
        <f>Q288*H288</f>
        <v>8.3999999999999995E-3</v>
      </c>
      <c r="S288" s="143">
        <v>0</v>
      </c>
      <c r="T288" s="144">
        <f>S288*H288</f>
        <v>0</v>
      </c>
      <c r="AR288" s="145" t="s">
        <v>330</v>
      </c>
      <c r="AT288" s="145" t="s">
        <v>387</v>
      </c>
      <c r="AU288" s="145" t="s">
        <v>86</v>
      </c>
      <c r="AY288" s="18" t="s">
        <v>259</v>
      </c>
      <c r="BE288" s="146">
        <f>IF(N288="základní",J288,0)</f>
        <v>0</v>
      </c>
      <c r="BF288" s="146">
        <f>IF(N288="snížená",J288,0)</f>
        <v>0</v>
      </c>
      <c r="BG288" s="146">
        <f>IF(N288="zákl. přenesená",J288,0)</f>
        <v>0</v>
      </c>
      <c r="BH288" s="146">
        <f>IF(N288="sníž. přenesená",J288,0)</f>
        <v>0</v>
      </c>
      <c r="BI288" s="146">
        <f>IF(N288="nulová",J288,0)</f>
        <v>0</v>
      </c>
      <c r="BJ288" s="18" t="s">
        <v>84</v>
      </c>
      <c r="BK288" s="146">
        <f>ROUND(I288*H288,2)</f>
        <v>0</v>
      </c>
      <c r="BL288" s="18" t="s">
        <v>266</v>
      </c>
      <c r="BM288" s="145" t="s">
        <v>1531</v>
      </c>
    </row>
    <row r="289" spans="2:65" s="1" customFormat="1">
      <c r="B289" s="33"/>
      <c r="D289" s="147" t="s">
        <v>268</v>
      </c>
      <c r="F289" s="148" t="s">
        <v>1530</v>
      </c>
      <c r="I289" s="149"/>
      <c r="L289" s="33"/>
      <c r="M289" s="150"/>
      <c r="T289" s="54"/>
      <c r="AT289" s="18" t="s">
        <v>268</v>
      </c>
      <c r="AU289" s="18" t="s">
        <v>86</v>
      </c>
    </row>
    <row r="290" spans="2:65" s="11" customFormat="1" ht="22.9" customHeight="1">
      <c r="B290" s="121"/>
      <c r="D290" s="122" t="s">
        <v>76</v>
      </c>
      <c r="E290" s="131" t="s">
        <v>339</v>
      </c>
      <c r="F290" s="131" t="s">
        <v>525</v>
      </c>
      <c r="I290" s="124"/>
      <c r="J290" s="132">
        <f>BK290</f>
        <v>0</v>
      </c>
      <c r="L290" s="121"/>
      <c r="M290" s="126"/>
      <c r="P290" s="127">
        <f>SUM(P291:P394)</f>
        <v>0</v>
      </c>
      <c r="R290" s="127">
        <f>SUM(R291:R394)</f>
        <v>24.968102380000001</v>
      </c>
      <c r="T290" s="128">
        <f>SUM(T291:T394)</f>
        <v>0.34400000000000003</v>
      </c>
      <c r="AR290" s="122" t="s">
        <v>84</v>
      </c>
      <c r="AT290" s="129" t="s">
        <v>76</v>
      </c>
      <c r="AU290" s="129" t="s">
        <v>84</v>
      </c>
      <c r="AY290" s="122" t="s">
        <v>259</v>
      </c>
      <c r="BK290" s="130">
        <f>SUM(BK291:BK394)</f>
        <v>0</v>
      </c>
    </row>
    <row r="291" spans="2:65" s="1" customFormat="1" ht="16.5" customHeight="1">
      <c r="B291" s="33"/>
      <c r="C291" s="133" t="s">
        <v>625</v>
      </c>
      <c r="D291" s="133" t="s">
        <v>262</v>
      </c>
      <c r="E291" s="134" t="s">
        <v>1532</v>
      </c>
      <c r="F291" s="135" t="s">
        <v>1533</v>
      </c>
      <c r="G291" s="136" t="s">
        <v>516</v>
      </c>
      <c r="H291" s="137">
        <v>6</v>
      </c>
      <c r="I291" s="138"/>
      <c r="J291" s="139">
        <f>ROUND(I291*H291,2)</f>
        <v>0</v>
      </c>
      <c r="K291" s="140"/>
      <c r="L291" s="33"/>
      <c r="M291" s="141" t="s">
        <v>75</v>
      </c>
      <c r="N291" s="142" t="s">
        <v>47</v>
      </c>
      <c r="P291" s="143">
        <f>O291*H291</f>
        <v>0</v>
      </c>
      <c r="Q291" s="143">
        <v>1.0000000000000001E-5</v>
      </c>
      <c r="R291" s="143">
        <f>Q291*H291</f>
        <v>6.0000000000000008E-5</v>
      </c>
      <c r="S291" s="143">
        <v>0</v>
      </c>
      <c r="T291" s="144">
        <f>S291*H291</f>
        <v>0</v>
      </c>
      <c r="AR291" s="145" t="s">
        <v>266</v>
      </c>
      <c r="AT291" s="145" t="s">
        <v>262</v>
      </c>
      <c r="AU291" s="145" t="s">
        <v>86</v>
      </c>
      <c r="AY291" s="18" t="s">
        <v>259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8" t="s">
        <v>84</v>
      </c>
      <c r="BK291" s="146">
        <f>ROUND(I291*H291,2)</f>
        <v>0</v>
      </c>
      <c r="BL291" s="18" t="s">
        <v>266</v>
      </c>
      <c r="BM291" s="145" t="s">
        <v>1534</v>
      </c>
    </row>
    <row r="292" spans="2:65" s="1" customFormat="1">
      <c r="B292" s="33"/>
      <c r="D292" s="147" t="s">
        <v>268</v>
      </c>
      <c r="F292" s="148" t="s">
        <v>1535</v>
      </c>
      <c r="I292" s="149"/>
      <c r="L292" s="33"/>
      <c r="M292" s="150"/>
      <c r="T292" s="54"/>
      <c r="AT292" s="18" t="s">
        <v>268</v>
      </c>
      <c r="AU292" s="18" t="s">
        <v>86</v>
      </c>
    </row>
    <row r="293" spans="2:65" s="1" customFormat="1">
      <c r="B293" s="33"/>
      <c r="D293" s="151" t="s">
        <v>270</v>
      </c>
      <c r="F293" s="152" t="s">
        <v>1536</v>
      </c>
      <c r="I293" s="149"/>
      <c r="L293" s="33"/>
      <c r="M293" s="150"/>
      <c r="T293" s="54"/>
      <c r="AT293" s="18" t="s">
        <v>270</v>
      </c>
      <c r="AU293" s="18" t="s">
        <v>86</v>
      </c>
    </row>
    <row r="294" spans="2:65" s="1" customFormat="1">
      <c r="B294" s="33"/>
      <c r="D294" s="147" t="s">
        <v>272</v>
      </c>
      <c r="F294" s="153" t="s">
        <v>1537</v>
      </c>
      <c r="I294" s="149"/>
      <c r="L294" s="33"/>
      <c r="M294" s="150"/>
      <c r="T294" s="54"/>
      <c r="AT294" s="18" t="s">
        <v>272</v>
      </c>
      <c r="AU294" s="18" t="s">
        <v>86</v>
      </c>
    </row>
    <row r="295" spans="2:65" s="1" customFormat="1" ht="16.5" customHeight="1">
      <c r="B295" s="33"/>
      <c r="C295" s="174" t="s">
        <v>632</v>
      </c>
      <c r="D295" s="174" t="s">
        <v>387</v>
      </c>
      <c r="E295" s="175" t="s">
        <v>1538</v>
      </c>
      <c r="F295" s="176" t="s">
        <v>1539</v>
      </c>
      <c r="G295" s="177" t="s">
        <v>516</v>
      </c>
      <c r="H295" s="178">
        <v>1</v>
      </c>
      <c r="I295" s="179"/>
      <c r="J295" s="180">
        <f>ROUND(I295*H295,2)</f>
        <v>0</v>
      </c>
      <c r="K295" s="181"/>
      <c r="L295" s="182"/>
      <c r="M295" s="183" t="s">
        <v>75</v>
      </c>
      <c r="N295" s="184" t="s">
        <v>47</v>
      </c>
      <c r="P295" s="143">
        <f>O295*H295</f>
        <v>0</v>
      </c>
      <c r="Q295" s="143">
        <v>2.5999999999999999E-3</v>
      </c>
      <c r="R295" s="143">
        <f>Q295*H295</f>
        <v>2.5999999999999999E-3</v>
      </c>
      <c r="S295" s="143">
        <v>0</v>
      </c>
      <c r="T295" s="144">
        <f>S295*H295</f>
        <v>0</v>
      </c>
      <c r="AR295" s="145" t="s">
        <v>330</v>
      </c>
      <c r="AT295" s="145" t="s">
        <v>387</v>
      </c>
      <c r="AU295" s="145" t="s">
        <v>86</v>
      </c>
      <c r="AY295" s="18" t="s">
        <v>259</v>
      </c>
      <c r="BE295" s="146">
        <f>IF(N295="základní",J295,0)</f>
        <v>0</v>
      </c>
      <c r="BF295" s="146">
        <f>IF(N295="snížená",J295,0)</f>
        <v>0</v>
      </c>
      <c r="BG295" s="146">
        <f>IF(N295="zákl. přenesená",J295,0)</f>
        <v>0</v>
      </c>
      <c r="BH295" s="146">
        <f>IF(N295="sníž. přenesená",J295,0)</f>
        <v>0</v>
      </c>
      <c r="BI295" s="146">
        <f>IF(N295="nulová",J295,0)</f>
        <v>0</v>
      </c>
      <c r="BJ295" s="18" t="s">
        <v>84</v>
      </c>
      <c r="BK295" s="146">
        <f>ROUND(I295*H295,2)</f>
        <v>0</v>
      </c>
      <c r="BL295" s="18" t="s">
        <v>266</v>
      </c>
      <c r="BM295" s="145" t="s">
        <v>1540</v>
      </c>
    </row>
    <row r="296" spans="2:65" s="1" customFormat="1">
      <c r="B296" s="33"/>
      <c r="D296" s="147" t="s">
        <v>268</v>
      </c>
      <c r="F296" s="148" t="s">
        <v>1539</v>
      </c>
      <c r="I296" s="149"/>
      <c r="L296" s="33"/>
      <c r="M296" s="150"/>
      <c r="T296" s="54"/>
      <c r="AT296" s="18" t="s">
        <v>268</v>
      </c>
      <c r="AU296" s="18" t="s">
        <v>86</v>
      </c>
    </row>
    <row r="297" spans="2:65" s="1" customFormat="1">
      <c r="B297" s="33"/>
      <c r="D297" s="147" t="s">
        <v>272</v>
      </c>
      <c r="F297" s="153" t="s">
        <v>1541</v>
      </c>
      <c r="I297" s="149"/>
      <c r="L297" s="33"/>
      <c r="M297" s="150"/>
      <c r="T297" s="54"/>
      <c r="AT297" s="18" t="s">
        <v>272</v>
      </c>
      <c r="AU297" s="18" t="s">
        <v>86</v>
      </c>
    </row>
    <row r="298" spans="2:65" s="1" customFormat="1" ht="16.5" customHeight="1">
      <c r="B298" s="33"/>
      <c r="C298" s="174" t="s">
        <v>638</v>
      </c>
      <c r="D298" s="174" t="s">
        <v>387</v>
      </c>
      <c r="E298" s="175" t="s">
        <v>919</v>
      </c>
      <c r="F298" s="176" t="s">
        <v>920</v>
      </c>
      <c r="G298" s="177" t="s">
        <v>516</v>
      </c>
      <c r="H298" s="178">
        <v>1</v>
      </c>
      <c r="I298" s="179"/>
      <c r="J298" s="180">
        <f>ROUND(I298*H298,2)</f>
        <v>0</v>
      </c>
      <c r="K298" s="181"/>
      <c r="L298" s="182"/>
      <c r="M298" s="183" t="s">
        <v>75</v>
      </c>
      <c r="N298" s="184" t="s">
        <v>47</v>
      </c>
      <c r="P298" s="143">
        <f>O298*H298</f>
        <v>0</v>
      </c>
      <c r="Q298" s="143">
        <v>4.0000000000000001E-3</v>
      </c>
      <c r="R298" s="143">
        <f>Q298*H298</f>
        <v>4.0000000000000001E-3</v>
      </c>
      <c r="S298" s="143">
        <v>0</v>
      </c>
      <c r="T298" s="144">
        <f>S298*H298</f>
        <v>0</v>
      </c>
      <c r="AR298" s="145" t="s">
        <v>330</v>
      </c>
      <c r="AT298" s="145" t="s">
        <v>387</v>
      </c>
      <c r="AU298" s="145" t="s">
        <v>86</v>
      </c>
      <c r="AY298" s="18" t="s">
        <v>259</v>
      </c>
      <c r="BE298" s="146">
        <f>IF(N298="základní",J298,0)</f>
        <v>0</v>
      </c>
      <c r="BF298" s="146">
        <f>IF(N298="snížená",J298,0)</f>
        <v>0</v>
      </c>
      <c r="BG298" s="146">
        <f>IF(N298="zákl. přenesená",J298,0)</f>
        <v>0</v>
      </c>
      <c r="BH298" s="146">
        <f>IF(N298="sníž. přenesená",J298,0)</f>
        <v>0</v>
      </c>
      <c r="BI298" s="146">
        <f>IF(N298="nulová",J298,0)</f>
        <v>0</v>
      </c>
      <c r="BJ298" s="18" t="s">
        <v>84</v>
      </c>
      <c r="BK298" s="146">
        <f>ROUND(I298*H298,2)</f>
        <v>0</v>
      </c>
      <c r="BL298" s="18" t="s">
        <v>266</v>
      </c>
      <c r="BM298" s="145" t="s">
        <v>1542</v>
      </c>
    </row>
    <row r="299" spans="2:65" s="1" customFormat="1">
      <c r="B299" s="33"/>
      <c r="D299" s="147" t="s">
        <v>268</v>
      </c>
      <c r="F299" s="148" t="s">
        <v>920</v>
      </c>
      <c r="I299" s="149"/>
      <c r="L299" s="33"/>
      <c r="M299" s="150"/>
      <c r="T299" s="54"/>
      <c r="AT299" s="18" t="s">
        <v>268</v>
      </c>
      <c r="AU299" s="18" t="s">
        <v>86</v>
      </c>
    </row>
    <row r="300" spans="2:65" s="1" customFormat="1">
      <c r="B300" s="33"/>
      <c r="D300" s="147" t="s">
        <v>272</v>
      </c>
      <c r="F300" s="153" t="s">
        <v>1543</v>
      </c>
      <c r="I300" s="149"/>
      <c r="L300" s="33"/>
      <c r="M300" s="150"/>
      <c r="T300" s="54"/>
      <c r="AT300" s="18" t="s">
        <v>272</v>
      </c>
      <c r="AU300" s="18" t="s">
        <v>86</v>
      </c>
    </row>
    <row r="301" spans="2:65" s="1" customFormat="1" ht="16.5" customHeight="1">
      <c r="B301" s="33"/>
      <c r="C301" s="133" t="s">
        <v>645</v>
      </c>
      <c r="D301" s="133" t="s">
        <v>262</v>
      </c>
      <c r="E301" s="134" t="s">
        <v>1544</v>
      </c>
      <c r="F301" s="135" t="s">
        <v>1545</v>
      </c>
      <c r="G301" s="136" t="s">
        <v>516</v>
      </c>
      <c r="H301" s="137">
        <v>2</v>
      </c>
      <c r="I301" s="138"/>
      <c r="J301" s="139">
        <f>ROUND(I301*H301,2)</f>
        <v>0</v>
      </c>
      <c r="K301" s="140"/>
      <c r="L301" s="33"/>
      <c r="M301" s="141" t="s">
        <v>75</v>
      </c>
      <c r="N301" s="142" t="s">
        <v>47</v>
      </c>
      <c r="P301" s="143">
        <f>O301*H301</f>
        <v>0</v>
      </c>
      <c r="Q301" s="143">
        <v>0.11276</v>
      </c>
      <c r="R301" s="143">
        <f>Q301*H301</f>
        <v>0.22552</v>
      </c>
      <c r="S301" s="143">
        <v>0</v>
      </c>
      <c r="T301" s="144">
        <f>S301*H301</f>
        <v>0</v>
      </c>
      <c r="AR301" s="145" t="s">
        <v>266</v>
      </c>
      <c r="AT301" s="145" t="s">
        <v>262</v>
      </c>
      <c r="AU301" s="145" t="s">
        <v>86</v>
      </c>
      <c r="AY301" s="18" t="s">
        <v>259</v>
      </c>
      <c r="BE301" s="146">
        <f>IF(N301="základní",J301,0)</f>
        <v>0</v>
      </c>
      <c r="BF301" s="146">
        <f>IF(N301="snížená",J301,0)</f>
        <v>0</v>
      </c>
      <c r="BG301" s="146">
        <f>IF(N301="zákl. přenesená",J301,0)</f>
        <v>0</v>
      </c>
      <c r="BH301" s="146">
        <f>IF(N301="sníž. přenesená",J301,0)</f>
        <v>0</v>
      </c>
      <c r="BI301" s="146">
        <f>IF(N301="nulová",J301,0)</f>
        <v>0</v>
      </c>
      <c r="BJ301" s="18" t="s">
        <v>84</v>
      </c>
      <c r="BK301" s="146">
        <f>ROUND(I301*H301,2)</f>
        <v>0</v>
      </c>
      <c r="BL301" s="18" t="s">
        <v>266</v>
      </c>
      <c r="BM301" s="145" t="s">
        <v>1546</v>
      </c>
    </row>
    <row r="302" spans="2:65" s="1" customFormat="1">
      <c r="B302" s="33"/>
      <c r="D302" s="147" t="s">
        <v>268</v>
      </c>
      <c r="F302" s="148" t="s">
        <v>1547</v>
      </c>
      <c r="I302" s="149"/>
      <c r="L302" s="33"/>
      <c r="M302" s="150"/>
      <c r="T302" s="54"/>
      <c r="AT302" s="18" t="s">
        <v>268</v>
      </c>
      <c r="AU302" s="18" t="s">
        <v>86</v>
      </c>
    </row>
    <row r="303" spans="2:65" s="1" customFormat="1">
      <c r="B303" s="33"/>
      <c r="D303" s="151" t="s">
        <v>270</v>
      </c>
      <c r="F303" s="152" t="s">
        <v>1548</v>
      </c>
      <c r="I303" s="149"/>
      <c r="L303" s="33"/>
      <c r="M303" s="150"/>
      <c r="T303" s="54"/>
      <c r="AT303" s="18" t="s">
        <v>270</v>
      </c>
      <c r="AU303" s="18" t="s">
        <v>86</v>
      </c>
    </row>
    <row r="304" spans="2:65" s="1" customFormat="1">
      <c r="B304" s="33"/>
      <c r="D304" s="147" t="s">
        <v>272</v>
      </c>
      <c r="F304" s="153" t="s">
        <v>1549</v>
      </c>
      <c r="I304" s="149"/>
      <c r="L304" s="33"/>
      <c r="M304" s="150"/>
      <c r="T304" s="54"/>
      <c r="AT304" s="18" t="s">
        <v>272</v>
      </c>
      <c r="AU304" s="18" t="s">
        <v>86</v>
      </c>
    </row>
    <row r="305" spans="2:65" s="12" customFormat="1">
      <c r="B305" s="154"/>
      <c r="D305" s="147" t="s">
        <v>274</v>
      </c>
      <c r="E305" s="155" t="s">
        <v>75</v>
      </c>
      <c r="F305" s="156" t="s">
        <v>86</v>
      </c>
      <c r="H305" s="157">
        <v>2</v>
      </c>
      <c r="I305" s="158"/>
      <c r="L305" s="154"/>
      <c r="M305" s="159"/>
      <c r="T305" s="160"/>
      <c r="AT305" s="155" t="s">
        <v>274</v>
      </c>
      <c r="AU305" s="155" t="s">
        <v>86</v>
      </c>
      <c r="AV305" s="12" t="s">
        <v>86</v>
      </c>
      <c r="AW305" s="12" t="s">
        <v>38</v>
      </c>
      <c r="AX305" s="12" t="s">
        <v>77</v>
      </c>
      <c r="AY305" s="155" t="s">
        <v>259</v>
      </c>
    </row>
    <row r="306" spans="2:65" s="13" customFormat="1">
      <c r="B306" s="161"/>
      <c r="D306" s="147" t="s">
        <v>274</v>
      </c>
      <c r="E306" s="162" t="s">
        <v>75</v>
      </c>
      <c r="F306" s="163" t="s">
        <v>277</v>
      </c>
      <c r="H306" s="164">
        <v>2</v>
      </c>
      <c r="I306" s="165"/>
      <c r="L306" s="161"/>
      <c r="M306" s="166"/>
      <c r="T306" s="167"/>
      <c r="AT306" s="162" t="s">
        <v>274</v>
      </c>
      <c r="AU306" s="162" t="s">
        <v>86</v>
      </c>
      <c r="AV306" s="13" t="s">
        <v>266</v>
      </c>
      <c r="AW306" s="13" t="s">
        <v>38</v>
      </c>
      <c r="AX306" s="13" t="s">
        <v>84</v>
      </c>
      <c r="AY306" s="162" t="s">
        <v>259</v>
      </c>
    </row>
    <row r="307" spans="2:65" s="1" customFormat="1" ht="16.5" customHeight="1">
      <c r="B307" s="33"/>
      <c r="C307" s="174" t="s">
        <v>654</v>
      </c>
      <c r="D307" s="174" t="s">
        <v>387</v>
      </c>
      <c r="E307" s="175" t="s">
        <v>1550</v>
      </c>
      <c r="F307" s="176" t="s">
        <v>1551</v>
      </c>
      <c r="G307" s="177" t="s">
        <v>516</v>
      </c>
      <c r="H307" s="178">
        <v>2</v>
      </c>
      <c r="I307" s="179"/>
      <c r="J307" s="180">
        <f>ROUND(I307*H307,2)</f>
        <v>0</v>
      </c>
      <c r="K307" s="181"/>
      <c r="L307" s="182"/>
      <c r="M307" s="183" t="s">
        <v>75</v>
      </c>
      <c r="N307" s="184" t="s">
        <v>47</v>
      </c>
      <c r="P307" s="143">
        <f>O307*H307</f>
        <v>0</v>
      </c>
      <c r="Q307" s="143">
        <v>6.4999999999999997E-3</v>
      </c>
      <c r="R307" s="143">
        <f>Q307*H307</f>
        <v>1.2999999999999999E-2</v>
      </c>
      <c r="S307" s="143">
        <v>0</v>
      </c>
      <c r="T307" s="144">
        <f>S307*H307</f>
        <v>0</v>
      </c>
      <c r="AR307" s="145" t="s">
        <v>330</v>
      </c>
      <c r="AT307" s="145" t="s">
        <v>387</v>
      </c>
      <c r="AU307" s="145" t="s">
        <v>86</v>
      </c>
      <c r="AY307" s="18" t="s">
        <v>259</v>
      </c>
      <c r="BE307" s="146">
        <f>IF(N307="základní",J307,0)</f>
        <v>0</v>
      </c>
      <c r="BF307" s="146">
        <f>IF(N307="snížená",J307,0)</f>
        <v>0</v>
      </c>
      <c r="BG307" s="146">
        <f>IF(N307="zákl. přenesená",J307,0)</f>
        <v>0</v>
      </c>
      <c r="BH307" s="146">
        <f>IF(N307="sníž. přenesená",J307,0)</f>
        <v>0</v>
      </c>
      <c r="BI307" s="146">
        <f>IF(N307="nulová",J307,0)</f>
        <v>0</v>
      </c>
      <c r="BJ307" s="18" t="s">
        <v>84</v>
      </c>
      <c r="BK307" s="146">
        <f>ROUND(I307*H307,2)</f>
        <v>0</v>
      </c>
      <c r="BL307" s="18" t="s">
        <v>266</v>
      </c>
      <c r="BM307" s="145" t="s">
        <v>1552</v>
      </c>
    </row>
    <row r="308" spans="2:65" s="1" customFormat="1">
      <c r="B308" s="33"/>
      <c r="D308" s="147" t="s">
        <v>268</v>
      </c>
      <c r="F308" s="148" t="s">
        <v>1551</v>
      </c>
      <c r="I308" s="149"/>
      <c r="L308" s="33"/>
      <c r="M308" s="150"/>
      <c r="T308" s="54"/>
      <c r="AT308" s="18" t="s">
        <v>268</v>
      </c>
      <c r="AU308" s="18" t="s">
        <v>86</v>
      </c>
    </row>
    <row r="309" spans="2:65" s="1" customFormat="1" ht="16.5" customHeight="1">
      <c r="B309" s="33"/>
      <c r="C309" s="133" t="s">
        <v>872</v>
      </c>
      <c r="D309" s="133" t="s">
        <v>262</v>
      </c>
      <c r="E309" s="134" t="s">
        <v>527</v>
      </c>
      <c r="F309" s="135" t="s">
        <v>528</v>
      </c>
      <c r="G309" s="136" t="s">
        <v>333</v>
      </c>
      <c r="H309" s="137">
        <v>183.5</v>
      </c>
      <c r="I309" s="138"/>
      <c r="J309" s="139">
        <f>ROUND(I309*H309,2)</f>
        <v>0</v>
      </c>
      <c r="K309" s="140"/>
      <c r="L309" s="33"/>
      <c r="M309" s="141" t="s">
        <v>75</v>
      </c>
      <c r="N309" s="142" t="s">
        <v>47</v>
      </c>
      <c r="P309" s="143">
        <f>O309*H309</f>
        <v>0</v>
      </c>
      <c r="Q309" s="143">
        <v>6.4999999999999997E-4</v>
      </c>
      <c r="R309" s="143">
        <f>Q309*H309</f>
        <v>0.11927499999999999</v>
      </c>
      <c r="S309" s="143">
        <v>0</v>
      </c>
      <c r="T309" s="144">
        <f>S309*H309</f>
        <v>0</v>
      </c>
      <c r="AR309" s="145" t="s">
        <v>266</v>
      </c>
      <c r="AT309" s="145" t="s">
        <v>262</v>
      </c>
      <c r="AU309" s="145" t="s">
        <v>86</v>
      </c>
      <c r="AY309" s="18" t="s">
        <v>259</v>
      </c>
      <c r="BE309" s="146">
        <f>IF(N309="základní",J309,0)</f>
        <v>0</v>
      </c>
      <c r="BF309" s="146">
        <f>IF(N309="snížená",J309,0)</f>
        <v>0</v>
      </c>
      <c r="BG309" s="146">
        <f>IF(N309="zákl. přenesená",J309,0)</f>
        <v>0</v>
      </c>
      <c r="BH309" s="146">
        <f>IF(N309="sníž. přenesená",J309,0)</f>
        <v>0</v>
      </c>
      <c r="BI309" s="146">
        <f>IF(N309="nulová",J309,0)</f>
        <v>0</v>
      </c>
      <c r="BJ309" s="18" t="s">
        <v>84</v>
      </c>
      <c r="BK309" s="146">
        <f>ROUND(I309*H309,2)</f>
        <v>0</v>
      </c>
      <c r="BL309" s="18" t="s">
        <v>266</v>
      </c>
      <c r="BM309" s="145" t="s">
        <v>529</v>
      </c>
    </row>
    <row r="310" spans="2:65" s="1" customFormat="1">
      <c r="B310" s="33"/>
      <c r="D310" s="147" t="s">
        <v>268</v>
      </c>
      <c r="F310" s="148" t="s">
        <v>530</v>
      </c>
      <c r="I310" s="149"/>
      <c r="L310" s="33"/>
      <c r="M310" s="150"/>
      <c r="T310" s="54"/>
      <c r="AT310" s="18" t="s">
        <v>268</v>
      </c>
      <c r="AU310" s="18" t="s">
        <v>86</v>
      </c>
    </row>
    <row r="311" spans="2:65" s="1" customFormat="1">
      <c r="B311" s="33"/>
      <c r="D311" s="151" t="s">
        <v>270</v>
      </c>
      <c r="F311" s="152" t="s">
        <v>531</v>
      </c>
      <c r="I311" s="149"/>
      <c r="L311" s="33"/>
      <c r="M311" s="150"/>
      <c r="T311" s="54"/>
      <c r="AT311" s="18" t="s">
        <v>270</v>
      </c>
      <c r="AU311" s="18" t="s">
        <v>86</v>
      </c>
    </row>
    <row r="312" spans="2:65" s="14" customFormat="1">
      <c r="B312" s="168"/>
      <c r="D312" s="147" t="s">
        <v>274</v>
      </c>
      <c r="E312" s="169" t="s">
        <v>75</v>
      </c>
      <c r="F312" s="170" t="s">
        <v>1466</v>
      </c>
      <c r="H312" s="169" t="s">
        <v>75</v>
      </c>
      <c r="I312" s="171"/>
      <c r="L312" s="168"/>
      <c r="M312" s="172"/>
      <c r="T312" s="173"/>
      <c r="AT312" s="169" t="s">
        <v>274</v>
      </c>
      <c r="AU312" s="169" t="s">
        <v>86</v>
      </c>
      <c r="AV312" s="14" t="s">
        <v>84</v>
      </c>
      <c r="AW312" s="14" t="s">
        <v>38</v>
      </c>
      <c r="AX312" s="14" t="s">
        <v>77</v>
      </c>
      <c r="AY312" s="169" t="s">
        <v>259</v>
      </c>
    </row>
    <row r="313" spans="2:65" s="14" customFormat="1">
      <c r="B313" s="168"/>
      <c r="D313" s="147" t="s">
        <v>274</v>
      </c>
      <c r="E313" s="169" t="s">
        <v>75</v>
      </c>
      <c r="F313" s="170" t="s">
        <v>601</v>
      </c>
      <c r="H313" s="169" t="s">
        <v>75</v>
      </c>
      <c r="I313" s="171"/>
      <c r="L313" s="168"/>
      <c r="M313" s="172"/>
      <c r="T313" s="173"/>
      <c r="AT313" s="169" t="s">
        <v>274</v>
      </c>
      <c r="AU313" s="169" t="s">
        <v>86</v>
      </c>
      <c r="AV313" s="14" t="s">
        <v>84</v>
      </c>
      <c r="AW313" s="14" t="s">
        <v>38</v>
      </c>
      <c r="AX313" s="14" t="s">
        <v>77</v>
      </c>
      <c r="AY313" s="169" t="s">
        <v>259</v>
      </c>
    </row>
    <row r="314" spans="2:65" s="12" customFormat="1">
      <c r="B314" s="154"/>
      <c r="D314" s="147" t="s">
        <v>274</v>
      </c>
      <c r="E314" s="155" t="s">
        <v>75</v>
      </c>
      <c r="F314" s="156" t="s">
        <v>1553</v>
      </c>
      <c r="H314" s="157">
        <v>118.5</v>
      </c>
      <c r="I314" s="158"/>
      <c r="L314" s="154"/>
      <c r="M314" s="159"/>
      <c r="T314" s="160"/>
      <c r="AT314" s="155" t="s">
        <v>274</v>
      </c>
      <c r="AU314" s="155" t="s">
        <v>86</v>
      </c>
      <c r="AV314" s="12" t="s">
        <v>86</v>
      </c>
      <c r="AW314" s="12" t="s">
        <v>38</v>
      </c>
      <c r="AX314" s="12" t="s">
        <v>77</v>
      </c>
      <c r="AY314" s="155" t="s">
        <v>259</v>
      </c>
    </row>
    <row r="315" spans="2:65" s="14" customFormat="1">
      <c r="B315" s="168"/>
      <c r="D315" s="147" t="s">
        <v>274</v>
      </c>
      <c r="E315" s="169" t="s">
        <v>75</v>
      </c>
      <c r="F315" s="170" t="s">
        <v>1554</v>
      </c>
      <c r="H315" s="169" t="s">
        <v>75</v>
      </c>
      <c r="I315" s="171"/>
      <c r="L315" s="168"/>
      <c r="M315" s="172"/>
      <c r="T315" s="173"/>
      <c r="AT315" s="169" t="s">
        <v>274</v>
      </c>
      <c r="AU315" s="169" t="s">
        <v>86</v>
      </c>
      <c r="AV315" s="14" t="s">
        <v>84</v>
      </c>
      <c r="AW315" s="14" t="s">
        <v>38</v>
      </c>
      <c r="AX315" s="14" t="s">
        <v>77</v>
      </c>
      <c r="AY315" s="169" t="s">
        <v>259</v>
      </c>
    </row>
    <row r="316" spans="2:65" s="12" customFormat="1">
      <c r="B316" s="154"/>
      <c r="D316" s="147" t="s">
        <v>274</v>
      </c>
      <c r="E316" s="155" t="s">
        <v>75</v>
      </c>
      <c r="F316" s="156" t="s">
        <v>1555</v>
      </c>
      <c r="H316" s="157">
        <v>65</v>
      </c>
      <c r="I316" s="158"/>
      <c r="L316" s="154"/>
      <c r="M316" s="159"/>
      <c r="T316" s="160"/>
      <c r="AT316" s="155" t="s">
        <v>274</v>
      </c>
      <c r="AU316" s="155" t="s">
        <v>86</v>
      </c>
      <c r="AV316" s="12" t="s">
        <v>86</v>
      </c>
      <c r="AW316" s="12" t="s">
        <v>38</v>
      </c>
      <c r="AX316" s="12" t="s">
        <v>77</v>
      </c>
      <c r="AY316" s="155" t="s">
        <v>259</v>
      </c>
    </row>
    <row r="317" spans="2:65" s="13" customFormat="1">
      <c r="B317" s="161"/>
      <c r="D317" s="147" t="s">
        <v>274</v>
      </c>
      <c r="E317" s="162" t="s">
        <v>75</v>
      </c>
      <c r="F317" s="163" t="s">
        <v>277</v>
      </c>
      <c r="H317" s="164">
        <v>183.5</v>
      </c>
      <c r="I317" s="165"/>
      <c r="L317" s="161"/>
      <c r="M317" s="166"/>
      <c r="T317" s="167"/>
      <c r="AT317" s="162" t="s">
        <v>274</v>
      </c>
      <c r="AU317" s="162" t="s">
        <v>86</v>
      </c>
      <c r="AV317" s="13" t="s">
        <v>266</v>
      </c>
      <c r="AW317" s="13" t="s">
        <v>38</v>
      </c>
      <c r="AX317" s="13" t="s">
        <v>84</v>
      </c>
      <c r="AY317" s="162" t="s">
        <v>259</v>
      </c>
    </row>
    <row r="318" spans="2:65" s="1" customFormat="1" ht="16.5" customHeight="1">
      <c r="B318" s="33"/>
      <c r="C318" s="133" t="s">
        <v>876</v>
      </c>
      <c r="D318" s="133" t="s">
        <v>262</v>
      </c>
      <c r="E318" s="134" t="s">
        <v>1556</v>
      </c>
      <c r="F318" s="135" t="s">
        <v>1557</v>
      </c>
      <c r="G318" s="136" t="s">
        <v>333</v>
      </c>
      <c r="H318" s="137">
        <v>56</v>
      </c>
      <c r="I318" s="138"/>
      <c r="J318" s="139">
        <f>ROUND(I318*H318,2)</f>
        <v>0</v>
      </c>
      <c r="K318" s="140"/>
      <c r="L318" s="33"/>
      <c r="M318" s="141" t="s">
        <v>75</v>
      </c>
      <c r="N318" s="142" t="s">
        <v>47</v>
      </c>
      <c r="P318" s="143">
        <f>O318*H318</f>
        <v>0</v>
      </c>
      <c r="Q318" s="143">
        <v>3.8000000000000002E-4</v>
      </c>
      <c r="R318" s="143">
        <f>Q318*H318</f>
        <v>2.128E-2</v>
      </c>
      <c r="S318" s="143">
        <v>0</v>
      </c>
      <c r="T318" s="144">
        <f>S318*H318</f>
        <v>0</v>
      </c>
      <c r="AR318" s="145" t="s">
        <v>266</v>
      </c>
      <c r="AT318" s="145" t="s">
        <v>262</v>
      </c>
      <c r="AU318" s="145" t="s">
        <v>86</v>
      </c>
      <c r="AY318" s="18" t="s">
        <v>259</v>
      </c>
      <c r="BE318" s="146">
        <f>IF(N318="základní",J318,0)</f>
        <v>0</v>
      </c>
      <c r="BF318" s="146">
        <f>IF(N318="snížená",J318,0)</f>
        <v>0</v>
      </c>
      <c r="BG318" s="146">
        <f>IF(N318="zákl. přenesená",J318,0)</f>
        <v>0</v>
      </c>
      <c r="BH318" s="146">
        <f>IF(N318="sníž. přenesená",J318,0)</f>
        <v>0</v>
      </c>
      <c r="BI318" s="146">
        <f>IF(N318="nulová",J318,0)</f>
        <v>0</v>
      </c>
      <c r="BJ318" s="18" t="s">
        <v>84</v>
      </c>
      <c r="BK318" s="146">
        <f>ROUND(I318*H318,2)</f>
        <v>0</v>
      </c>
      <c r="BL318" s="18" t="s">
        <v>266</v>
      </c>
      <c r="BM318" s="145" t="s">
        <v>1558</v>
      </c>
    </row>
    <row r="319" spans="2:65" s="1" customFormat="1">
      <c r="B319" s="33"/>
      <c r="D319" s="147" t="s">
        <v>268</v>
      </c>
      <c r="F319" s="148" t="s">
        <v>1559</v>
      </c>
      <c r="I319" s="149"/>
      <c r="L319" s="33"/>
      <c r="M319" s="150"/>
      <c r="T319" s="54"/>
      <c r="AT319" s="18" t="s">
        <v>268</v>
      </c>
      <c r="AU319" s="18" t="s">
        <v>86</v>
      </c>
    </row>
    <row r="320" spans="2:65" s="1" customFormat="1">
      <c r="B320" s="33"/>
      <c r="D320" s="151" t="s">
        <v>270</v>
      </c>
      <c r="F320" s="152" t="s">
        <v>1560</v>
      </c>
      <c r="I320" s="149"/>
      <c r="L320" s="33"/>
      <c r="M320" s="150"/>
      <c r="T320" s="54"/>
      <c r="AT320" s="18" t="s">
        <v>270</v>
      </c>
      <c r="AU320" s="18" t="s">
        <v>86</v>
      </c>
    </row>
    <row r="321" spans="2:65" s="1" customFormat="1" ht="16.5" customHeight="1">
      <c r="B321" s="33"/>
      <c r="C321" s="133" t="s">
        <v>880</v>
      </c>
      <c r="D321" s="133" t="s">
        <v>262</v>
      </c>
      <c r="E321" s="134" t="s">
        <v>533</v>
      </c>
      <c r="F321" s="135" t="s">
        <v>534</v>
      </c>
      <c r="G321" s="136" t="s">
        <v>333</v>
      </c>
      <c r="H321" s="137">
        <v>32</v>
      </c>
      <c r="I321" s="138"/>
      <c r="J321" s="139">
        <f>ROUND(I321*H321,2)</f>
        <v>0</v>
      </c>
      <c r="K321" s="140"/>
      <c r="L321" s="33"/>
      <c r="M321" s="141" t="s">
        <v>75</v>
      </c>
      <c r="N321" s="142" t="s">
        <v>47</v>
      </c>
      <c r="P321" s="143">
        <f>O321*H321</f>
        <v>0</v>
      </c>
      <c r="Q321" s="143">
        <v>2.1900000000000001E-3</v>
      </c>
      <c r="R321" s="143">
        <f>Q321*H321</f>
        <v>7.0080000000000003E-2</v>
      </c>
      <c r="S321" s="143">
        <v>0</v>
      </c>
      <c r="T321" s="144">
        <f>S321*H321</f>
        <v>0</v>
      </c>
      <c r="AR321" s="145" t="s">
        <v>266</v>
      </c>
      <c r="AT321" s="145" t="s">
        <v>262</v>
      </c>
      <c r="AU321" s="145" t="s">
        <v>86</v>
      </c>
      <c r="AY321" s="18" t="s">
        <v>259</v>
      </c>
      <c r="BE321" s="146">
        <f>IF(N321="základní",J321,0)</f>
        <v>0</v>
      </c>
      <c r="BF321" s="146">
        <f>IF(N321="snížená",J321,0)</f>
        <v>0</v>
      </c>
      <c r="BG321" s="146">
        <f>IF(N321="zákl. přenesená",J321,0)</f>
        <v>0</v>
      </c>
      <c r="BH321" s="146">
        <f>IF(N321="sníž. přenesená",J321,0)</f>
        <v>0</v>
      </c>
      <c r="BI321" s="146">
        <f>IF(N321="nulová",J321,0)</f>
        <v>0</v>
      </c>
      <c r="BJ321" s="18" t="s">
        <v>84</v>
      </c>
      <c r="BK321" s="146">
        <f>ROUND(I321*H321,2)</f>
        <v>0</v>
      </c>
      <c r="BL321" s="18" t="s">
        <v>266</v>
      </c>
      <c r="BM321" s="145" t="s">
        <v>535</v>
      </c>
    </row>
    <row r="322" spans="2:65" s="1" customFormat="1">
      <c r="B322" s="33"/>
      <c r="D322" s="147" t="s">
        <v>268</v>
      </c>
      <c r="F322" s="148" t="s">
        <v>534</v>
      </c>
      <c r="I322" s="149"/>
      <c r="L322" s="33"/>
      <c r="M322" s="150"/>
      <c r="T322" s="54"/>
      <c r="AT322" s="18" t="s">
        <v>268</v>
      </c>
      <c r="AU322" s="18" t="s">
        <v>86</v>
      </c>
    </row>
    <row r="323" spans="2:65" s="1" customFormat="1">
      <c r="B323" s="33"/>
      <c r="D323" s="151" t="s">
        <v>270</v>
      </c>
      <c r="F323" s="152" t="s">
        <v>536</v>
      </c>
      <c r="I323" s="149"/>
      <c r="L323" s="33"/>
      <c r="M323" s="150"/>
      <c r="T323" s="54"/>
      <c r="AT323" s="18" t="s">
        <v>270</v>
      </c>
      <c r="AU323" s="18" t="s">
        <v>86</v>
      </c>
    </row>
    <row r="324" spans="2:65" s="1" customFormat="1">
      <c r="B324" s="33"/>
      <c r="D324" s="147" t="s">
        <v>272</v>
      </c>
      <c r="F324" s="153" t="s">
        <v>537</v>
      </c>
      <c r="I324" s="149"/>
      <c r="L324" s="33"/>
      <c r="M324" s="150"/>
      <c r="T324" s="54"/>
      <c r="AT324" s="18" t="s">
        <v>272</v>
      </c>
      <c r="AU324" s="18" t="s">
        <v>86</v>
      </c>
    </row>
    <row r="325" spans="2:65" s="12" customFormat="1">
      <c r="B325" s="154"/>
      <c r="D325" s="147" t="s">
        <v>274</v>
      </c>
      <c r="E325" s="155" t="s">
        <v>75</v>
      </c>
      <c r="F325" s="156" t="s">
        <v>1561</v>
      </c>
      <c r="H325" s="157">
        <v>32</v>
      </c>
      <c r="I325" s="158"/>
      <c r="L325" s="154"/>
      <c r="M325" s="159"/>
      <c r="T325" s="160"/>
      <c r="AT325" s="155" t="s">
        <v>274</v>
      </c>
      <c r="AU325" s="155" t="s">
        <v>86</v>
      </c>
      <c r="AV325" s="12" t="s">
        <v>86</v>
      </c>
      <c r="AW325" s="12" t="s">
        <v>38</v>
      </c>
      <c r="AX325" s="12" t="s">
        <v>84</v>
      </c>
      <c r="AY325" s="155" t="s">
        <v>259</v>
      </c>
    </row>
    <row r="326" spans="2:65" s="1" customFormat="1" ht="16.5" customHeight="1">
      <c r="B326" s="33"/>
      <c r="C326" s="133" t="s">
        <v>884</v>
      </c>
      <c r="D326" s="133" t="s">
        <v>262</v>
      </c>
      <c r="E326" s="134" t="s">
        <v>546</v>
      </c>
      <c r="F326" s="135" t="s">
        <v>547</v>
      </c>
      <c r="G326" s="136" t="s">
        <v>287</v>
      </c>
      <c r="H326" s="137">
        <v>92</v>
      </c>
      <c r="I326" s="138"/>
      <c r="J326" s="139">
        <f>ROUND(I326*H326,2)</f>
        <v>0</v>
      </c>
      <c r="K326" s="140"/>
      <c r="L326" s="33"/>
      <c r="M326" s="141" t="s">
        <v>75</v>
      </c>
      <c r="N326" s="142" t="s">
        <v>47</v>
      </c>
      <c r="P326" s="143">
        <f>O326*H326</f>
        <v>0</v>
      </c>
      <c r="Q326" s="143">
        <v>2.5999999999999999E-3</v>
      </c>
      <c r="R326" s="143">
        <f>Q326*H326</f>
        <v>0.2392</v>
      </c>
      <c r="S326" s="143">
        <v>0</v>
      </c>
      <c r="T326" s="144">
        <f>S326*H326</f>
        <v>0</v>
      </c>
      <c r="AR326" s="145" t="s">
        <v>266</v>
      </c>
      <c r="AT326" s="145" t="s">
        <v>262</v>
      </c>
      <c r="AU326" s="145" t="s">
        <v>86</v>
      </c>
      <c r="AY326" s="18" t="s">
        <v>259</v>
      </c>
      <c r="BE326" s="146">
        <f>IF(N326="základní",J326,0)</f>
        <v>0</v>
      </c>
      <c r="BF326" s="146">
        <f>IF(N326="snížená",J326,0)</f>
        <v>0</v>
      </c>
      <c r="BG326" s="146">
        <f>IF(N326="zákl. přenesená",J326,0)</f>
        <v>0</v>
      </c>
      <c r="BH326" s="146">
        <f>IF(N326="sníž. přenesená",J326,0)</f>
        <v>0</v>
      </c>
      <c r="BI326" s="146">
        <f>IF(N326="nulová",J326,0)</f>
        <v>0</v>
      </c>
      <c r="BJ326" s="18" t="s">
        <v>84</v>
      </c>
      <c r="BK326" s="146">
        <f>ROUND(I326*H326,2)</f>
        <v>0</v>
      </c>
      <c r="BL326" s="18" t="s">
        <v>266</v>
      </c>
      <c r="BM326" s="145" t="s">
        <v>548</v>
      </c>
    </row>
    <row r="327" spans="2:65" s="1" customFormat="1">
      <c r="B327" s="33"/>
      <c r="D327" s="147" t="s">
        <v>268</v>
      </c>
      <c r="F327" s="148" t="s">
        <v>549</v>
      </c>
      <c r="I327" s="149"/>
      <c r="L327" s="33"/>
      <c r="M327" s="150"/>
      <c r="T327" s="54"/>
      <c r="AT327" s="18" t="s">
        <v>268</v>
      </c>
      <c r="AU327" s="18" t="s">
        <v>86</v>
      </c>
    </row>
    <row r="328" spans="2:65" s="1" customFormat="1">
      <c r="B328" s="33"/>
      <c r="D328" s="151" t="s">
        <v>270</v>
      </c>
      <c r="F328" s="152" t="s">
        <v>550</v>
      </c>
      <c r="I328" s="149"/>
      <c r="L328" s="33"/>
      <c r="M328" s="150"/>
      <c r="T328" s="54"/>
      <c r="AT328" s="18" t="s">
        <v>270</v>
      </c>
      <c r="AU328" s="18" t="s">
        <v>86</v>
      </c>
    </row>
    <row r="329" spans="2:65" s="12" customFormat="1">
      <c r="B329" s="154"/>
      <c r="D329" s="147" t="s">
        <v>274</v>
      </c>
      <c r="E329" s="155" t="s">
        <v>75</v>
      </c>
      <c r="F329" s="156" t="s">
        <v>1562</v>
      </c>
      <c r="H329" s="157">
        <v>92</v>
      </c>
      <c r="I329" s="158"/>
      <c r="L329" s="154"/>
      <c r="M329" s="159"/>
      <c r="T329" s="160"/>
      <c r="AT329" s="155" t="s">
        <v>274</v>
      </c>
      <c r="AU329" s="155" t="s">
        <v>86</v>
      </c>
      <c r="AV329" s="12" t="s">
        <v>86</v>
      </c>
      <c r="AW329" s="12" t="s">
        <v>38</v>
      </c>
      <c r="AX329" s="12" t="s">
        <v>77</v>
      </c>
      <c r="AY329" s="155" t="s">
        <v>259</v>
      </c>
    </row>
    <row r="330" spans="2:65" s="13" customFormat="1">
      <c r="B330" s="161"/>
      <c r="D330" s="147" t="s">
        <v>274</v>
      </c>
      <c r="E330" s="162" t="s">
        <v>75</v>
      </c>
      <c r="F330" s="163" t="s">
        <v>277</v>
      </c>
      <c r="H330" s="164">
        <v>92</v>
      </c>
      <c r="I330" s="165"/>
      <c r="L330" s="161"/>
      <c r="M330" s="166"/>
      <c r="T330" s="167"/>
      <c r="AT330" s="162" t="s">
        <v>274</v>
      </c>
      <c r="AU330" s="162" t="s">
        <v>86</v>
      </c>
      <c r="AV330" s="13" t="s">
        <v>266</v>
      </c>
      <c r="AW330" s="13" t="s">
        <v>38</v>
      </c>
      <c r="AX330" s="13" t="s">
        <v>84</v>
      </c>
      <c r="AY330" s="162" t="s">
        <v>259</v>
      </c>
    </row>
    <row r="331" spans="2:65" s="1" customFormat="1" ht="16.5" customHeight="1">
      <c r="B331" s="33"/>
      <c r="C331" s="133" t="s">
        <v>888</v>
      </c>
      <c r="D331" s="133" t="s">
        <v>262</v>
      </c>
      <c r="E331" s="134" t="s">
        <v>1563</v>
      </c>
      <c r="F331" s="135" t="s">
        <v>557</v>
      </c>
      <c r="G331" s="136" t="s">
        <v>333</v>
      </c>
      <c r="H331" s="137">
        <v>2</v>
      </c>
      <c r="I331" s="138"/>
      <c r="J331" s="139">
        <f>ROUND(I331*H331,2)</f>
        <v>0</v>
      </c>
      <c r="K331" s="140"/>
      <c r="L331" s="33"/>
      <c r="M331" s="141" t="s">
        <v>75</v>
      </c>
      <c r="N331" s="142" t="s">
        <v>47</v>
      </c>
      <c r="P331" s="143">
        <f>O331*H331</f>
        <v>0</v>
      </c>
      <c r="Q331" s="143">
        <v>8.9779999999999999E-2</v>
      </c>
      <c r="R331" s="143">
        <f>Q331*H331</f>
        <v>0.17956</v>
      </c>
      <c r="S331" s="143">
        <v>0</v>
      </c>
      <c r="T331" s="144">
        <f>S331*H331</f>
        <v>0</v>
      </c>
      <c r="AR331" s="145" t="s">
        <v>266</v>
      </c>
      <c r="AT331" s="145" t="s">
        <v>262</v>
      </c>
      <c r="AU331" s="145" t="s">
        <v>86</v>
      </c>
      <c r="AY331" s="18" t="s">
        <v>259</v>
      </c>
      <c r="BE331" s="146">
        <f>IF(N331="základní",J331,0)</f>
        <v>0</v>
      </c>
      <c r="BF331" s="146">
        <f>IF(N331="snížená",J331,0)</f>
        <v>0</v>
      </c>
      <c r="BG331" s="146">
        <f>IF(N331="zákl. přenesená",J331,0)</f>
        <v>0</v>
      </c>
      <c r="BH331" s="146">
        <f>IF(N331="sníž. přenesená",J331,0)</f>
        <v>0</v>
      </c>
      <c r="BI331" s="146">
        <f>IF(N331="nulová",J331,0)</f>
        <v>0</v>
      </c>
      <c r="BJ331" s="18" t="s">
        <v>84</v>
      </c>
      <c r="BK331" s="146">
        <f>ROUND(I331*H331,2)</f>
        <v>0</v>
      </c>
      <c r="BL331" s="18" t="s">
        <v>266</v>
      </c>
      <c r="BM331" s="145" t="s">
        <v>1564</v>
      </c>
    </row>
    <row r="332" spans="2:65" s="1" customFormat="1">
      <c r="B332" s="33"/>
      <c r="D332" s="147" t="s">
        <v>268</v>
      </c>
      <c r="F332" s="148" t="s">
        <v>559</v>
      </c>
      <c r="I332" s="149"/>
      <c r="L332" s="33"/>
      <c r="M332" s="150"/>
      <c r="T332" s="54"/>
      <c r="AT332" s="18" t="s">
        <v>268</v>
      </c>
      <c r="AU332" s="18" t="s">
        <v>86</v>
      </c>
    </row>
    <row r="333" spans="2:65" s="1" customFormat="1">
      <c r="B333" s="33"/>
      <c r="D333" s="151" t="s">
        <v>270</v>
      </c>
      <c r="F333" s="152" t="s">
        <v>1565</v>
      </c>
      <c r="I333" s="149"/>
      <c r="L333" s="33"/>
      <c r="M333" s="150"/>
      <c r="T333" s="54"/>
      <c r="AT333" s="18" t="s">
        <v>270</v>
      </c>
      <c r="AU333" s="18" t="s">
        <v>86</v>
      </c>
    </row>
    <row r="334" spans="2:65" s="1" customFormat="1">
      <c r="B334" s="33"/>
      <c r="D334" s="147" t="s">
        <v>272</v>
      </c>
      <c r="F334" s="153" t="s">
        <v>1566</v>
      </c>
      <c r="I334" s="149"/>
      <c r="L334" s="33"/>
      <c r="M334" s="150"/>
      <c r="T334" s="54"/>
      <c r="AT334" s="18" t="s">
        <v>272</v>
      </c>
      <c r="AU334" s="18" t="s">
        <v>86</v>
      </c>
    </row>
    <row r="335" spans="2:65" s="1" customFormat="1" ht="16.5" customHeight="1">
      <c r="B335" s="33"/>
      <c r="C335" s="133" t="s">
        <v>892</v>
      </c>
      <c r="D335" s="133" t="s">
        <v>262</v>
      </c>
      <c r="E335" s="134" t="s">
        <v>556</v>
      </c>
      <c r="F335" s="135" t="s">
        <v>557</v>
      </c>
      <c r="G335" s="136" t="s">
        <v>333</v>
      </c>
      <c r="H335" s="137">
        <v>18</v>
      </c>
      <c r="I335" s="138"/>
      <c r="J335" s="139">
        <f>ROUND(I335*H335,2)</f>
        <v>0</v>
      </c>
      <c r="K335" s="140"/>
      <c r="L335" s="33"/>
      <c r="M335" s="141" t="s">
        <v>75</v>
      </c>
      <c r="N335" s="142" t="s">
        <v>47</v>
      </c>
      <c r="P335" s="143">
        <f>O335*H335</f>
        <v>0</v>
      </c>
      <c r="Q335" s="143">
        <v>8.9779999999999999E-2</v>
      </c>
      <c r="R335" s="143">
        <f>Q335*H335</f>
        <v>1.6160399999999999</v>
      </c>
      <c r="S335" s="143">
        <v>0</v>
      </c>
      <c r="T335" s="144">
        <f>S335*H335</f>
        <v>0</v>
      </c>
      <c r="AR335" s="145" t="s">
        <v>266</v>
      </c>
      <c r="AT335" s="145" t="s">
        <v>262</v>
      </c>
      <c r="AU335" s="145" t="s">
        <v>86</v>
      </c>
      <c r="AY335" s="18" t="s">
        <v>259</v>
      </c>
      <c r="BE335" s="146">
        <f>IF(N335="základní",J335,0)</f>
        <v>0</v>
      </c>
      <c r="BF335" s="146">
        <f>IF(N335="snížená",J335,0)</f>
        <v>0</v>
      </c>
      <c r="BG335" s="146">
        <f>IF(N335="zákl. přenesená",J335,0)</f>
        <v>0</v>
      </c>
      <c r="BH335" s="146">
        <f>IF(N335="sníž. přenesená",J335,0)</f>
        <v>0</v>
      </c>
      <c r="BI335" s="146">
        <f>IF(N335="nulová",J335,0)</f>
        <v>0</v>
      </c>
      <c r="BJ335" s="18" t="s">
        <v>84</v>
      </c>
      <c r="BK335" s="146">
        <f>ROUND(I335*H335,2)</f>
        <v>0</v>
      </c>
      <c r="BL335" s="18" t="s">
        <v>266</v>
      </c>
      <c r="BM335" s="145" t="s">
        <v>1567</v>
      </c>
    </row>
    <row r="336" spans="2:65" s="1" customFormat="1">
      <c r="B336" s="33"/>
      <c r="D336" s="147" t="s">
        <v>268</v>
      </c>
      <c r="F336" s="148" t="s">
        <v>559</v>
      </c>
      <c r="I336" s="149"/>
      <c r="L336" s="33"/>
      <c r="M336" s="150"/>
      <c r="T336" s="54"/>
      <c r="AT336" s="18" t="s">
        <v>268</v>
      </c>
      <c r="AU336" s="18" t="s">
        <v>86</v>
      </c>
    </row>
    <row r="337" spans="2:65" s="1" customFormat="1">
      <c r="B337" s="33"/>
      <c r="D337" s="147" t="s">
        <v>272</v>
      </c>
      <c r="F337" s="153" t="s">
        <v>560</v>
      </c>
      <c r="I337" s="149"/>
      <c r="L337" s="33"/>
      <c r="M337" s="150"/>
      <c r="T337" s="54"/>
      <c r="AT337" s="18" t="s">
        <v>272</v>
      </c>
      <c r="AU337" s="18" t="s">
        <v>86</v>
      </c>
    </row>
    <row r="338" spans="2:65" s="12" customFormat="1">
      <c r="B338" s="154"/>
      <c r="D338" s="147" t="s">
        <v>274</v>
      </c>
      <c r="E338" s="155" t="s">
        <v>75</v>
      </c>
      <c r="F338" s="156" t="s">
        <v>413</v>
      </c>
      <c r="H338" s="157">
        <v>18</v>
      </c>
      <c r="I338" s="158"/>
      <c r="L338" s="154"/>
      <c r="M338" s="159"/>
      <c r="T338" s="160"/>
      <c r="AT338" s="155" t="s">
        <v>274</v>
      </c>
      <c r="AU338" s="155" t="s">
        <v>86</v>
      </c>
      <c r="AV338" s="12" t="s">
        <v>86</v>
      </c>
      <c r="AW338" s="12" t="s">
        <v>38</v>
      </c>
      <c r="AX338" s="12" t="s">
        <v>84</v>
      </c>
      <c r="AY338" s="155" t="s">
        <v>259</v>
      </c>
    </row>
    <row r="339" spans="2:65" s="1" customFormat="1" ht="16.5" customHeight="1">
      <c r="B339" s="33"/>
      <c r="C339" s="133" t="s">
        <v>897</v>
      </c>
      <c r="D339" s="133" t="s">
        <v>262</v>
      </c>
      <c r="E339" s="134" t="s">
        <v>563</v>
      </c>
      <c r="F339" s="135" t="s">
        <v>564</v>
      </c>
      <c r="G339" s="136" t="s">
        <v>333</v>
      </c>
      <c r="H339" s="137">
        <v>77.2</v>
      </c>
      <c r="I339" s="138"/>
      <c r="J339" s="139">
        <f>ROUND(I339*H339,2)</f>
        <v>0</v>
      </c>
      <c r="K339" s="140"/>
      <c r="L339" s="33"/>
      <c r="M339" s="141" t="s">
        <v>75</v>
      </c>
      <c r="N339" s="142" t="s">
        <v>47</v>
      </c>
      <c r="P339" s="143">
        <f>O339*H339</f>
        <v>0</v>
      </c>
      <c r="Q339" s="143">
        <v>0.16850000000000001</v>
      </c>
      <c r="R339" s="143">
        <f>Q339*H339</f>
        <v>13.008200000000002</v>
      </c>
      <c r="S339" s="143">
        <v>0</v>
      </c>
      <c r="T339" s="144">
        <f>S339*H339</f>
        <v>0</v>
      </c>
      <c r="AR339" s="145" t="s">
        <v>266</v>
      </c>
      <c r="AT339" s="145" t="s">
        <v>262</v>
      </c>
      <c r="AU339" s="145" t="s">
        <v>86</v>
      </c>
      <c r="AY339" s="18" t="s">
        <v>259</v>
      </c>
      <c r="BE339" s="146">
        <f>IF(N339="základní",J339,0)</f>
        <v>0</v>
      </c>
      <c r="BF339" s="146">
        <f>IF(N339="snížená",J339,0)</f>
        <v>0</v>
      </c>
      <c r="BG339" s="146">
        <f>IF(N339="zákl. přenesená",J339,0)</f>
        <v>0</v>
      </c>
      <c r="BH339" s="146">
        <f>IF(N339="sníž. přenesená",J339,0)</f>
        <v>0</v>
      </c>
      <c r="BI339" s="146">
        <f>IF(N339="nulová",J339,0)</f>
        <v>0</v>
      </c>
      <c r="BJ339" s="18" t="s">
        <v>84</v>
      </c>
      <c r="BK339" s="146">
        <f>ROUND(I339*H339,2)</f>
        <v>0</v>
      </c>
      <c r="BL339" s="18" t="s">
        <v>266</v>
      </c>
      <c r="BM339" s="145" t="s">
        <v>1568</v>
      </c>
    </row>
    <row r="340" spans="2:65" s="1" customFormat="1">
      <c r="B340" s="33"/>
      <c r="D340" s="147" t="s">
        <v>268</v>
      </c>
      <c r="F340" s="148" t="s">
        <v>566</v>
      </c>
      <c r="I340" s="149"/>
      <c r="L340" s="33"/>
      <c r="M340" s="150"/>
      <c r="T340" s="54"/>
      <c r="AT340" s="18" t="s">
        <v>268</v>
      </c>
      <c r="AU340" s="18" t="s">
        <v>86</v>
      </c>
    </row>
    <row r="341" spans="2:65" s="1" customFormat="1">
      <c r="B341" s="33"/>
      <c r="D341" s="151" t="s">
        <v>270</v>
      </c>
      <c r="F341" s="152" t="s">
        <v>567</v>
      </c>
      <c r="I341" s="149"/>
      <c r="L341" s="33"/>
      <c r="M341" s="150"/>
      <c r="T341" s="54"/>
      <c r="AT341" s="18" t="s">
        <v>270</v>
      </c>
      <c r="AU341" s="18" t="s">
        <v>86</v>
      </c>
    </row>
    <row r="342" spans="2:65" s="1" customFormat="1">
      <c r="B342" s="33"/>
      <c r="D342" s="147" t="s">
        <v>272</v>
      </c>
      <c r="F342" s="153" t="s">
        <v>1569</v>
      </c>
      <c r="I342" s="149"/>
      <c r="L342" s="33"/>
      <c r="M342" s="150"/>
      <c r="T342" s="54"/>
      <c r="AT342" s="18" t="s">
        <v>272</v>
      </c>
      <c r="AU342" s="18" t="s">
        <v>86</v>
      </c>
    </row>
    <row r="343" spans="2:65" s="14" customFormat="1">
      <c r="B343" s="168"/>
      <c r="D343" s="147" t="s">
        <v>274</v>
      </c>
      <c r="E343" s="169" t="s">
        <v>75</v>
      </c>
      <c r="F343" s="170" t="s">
        <v>1466</v>
      </c>
      <c r="H343" s="169" t="s">
        <v>75</v>
      </c>
      <c r="I343" s="171"/>
      <c r="L343" s="168"/>
      <c r="M343" s="172"/>
      <c r="T343" s="173"/>
      <c r="AT343" s="169" t="s">
        <v>274</v>
      </c>
      <c r="AU343" s="169" t="s">
        <v>86</v>
      </c>
      <c r="AV343" s="14" t="s">
        <v>84</v>
      </c>
      <c r="AW343" s="14" t="s">
        <v>38</v>
      </c>
      <c r="AX343" s="14" t="s">
        <v>77</v>
      </c>
      <c r="AY343" s="169" t="s">
        <v>259</v>
      </c>
    </row>
    <row r="344" spans="2:65" s="14" customFormat="1">
      <c r="B344" s="168"/>
      <c r="D344" s="147" t="s">
        <v>274</v>
      </c>
      <c r="E344" s="169" t="s">
        <v>75</v>
      </c>
      <c r="F344" s="170" t="s">
        <v>1570</v>
      </c>
      <c r="H344" s="169" t="s">
        <v>75</v>
      </c>
      <c r="I344" s="171"/>
      <c r="L344" s="168"/>
      <c r="M344" s="172"/>
      <c r="T344" s="173"/>
      <c r="AT344" s="169" t="s">
        <v>274</v>
      </c>
      <c r="AU344" s="169" t="s">
        <v>86</v>
      </c>
      <c r="AV344" s="14" t="s">
        <v>84</v>
      </c>
      <c r="AW344" s="14" t="s">
        <v>38</v>
      </c>
      <c r="AX344" s="14" t="s">
        <v>77</v>
      </c>
      <c r="AY344" s="169" t="s">
        <v>259</v>
      </c>
    </row>
    <row r="345" spans="2:65" s="12" customFormat="1">
      <c r="B345" s="154"/>
      <c r="D345" s="147" t="s">
        <v>274</v>
      </c>
      <c r="E345" s="155" t="s">
        <v>75</v>
      </c>
      <c r="F345" s="156" t="s">
        <v>1571</v>
      </c>
      <c r="H345" s="157">
        <v>38.200000000000003</v>
      </c>
      <c r="I345" s="158"/>
      <c r="L345" s="154"/>
      <c r="M345" s="159"/>
      <c r="T345" s="160"/>
      <c r="AT345" s="155" t="s">
        <v>274</v>
      </c>
      <c r="AU345" s="155" t="s">
        <v>86</v>
      </c>
      <c r="AV345" s="12" t="s">
        <v>86</v>
      </c>
      <c r="AW345" s="12" t="s">
        <v>38</v>
      </c>
      <c r="AX345" s="12" t="s">
        <v>77</v>
      </c>
      <c r="AY345" s="155" t="s">
        <v>259</v>
      </c>
    </row>
    <row r="346" spans="2:65" s="14" customFormat="1">
      <c r="B346" s="168"/>
      <c r="D346" s="147" t="s">
        <v>274</v>
      </c>
      <c r="E346" s="169" t="s">
        <v>75</v>
      </c>
      <c r="F346" s="170" t="s">
        <v>1572</v>
      </c>
      <c r="H346" s="169" t="s">
        <v>75</v>
      </c>
      <c r="I346" s="171"/>
      <c r="L346" s="168"/>
      <c r="M346" s="172"/>
      <c r="T346" s="173"/>
      <c r="AT346" s="169" t="s">
        <v>274</v>
      </c>
      <c r="AU346" s="169" t="s">
        <v>86</v>
      </c>
      <c r="AV346" s="14" t="s">
        <v>84</v>
      </c>
      <c r="AW346" s="14" t="s">
        <v>38</v>
      </c>
      <c r="AX346" s="14" t="s">
        <v>77</v>
      </c>
      <c r="AY346" s="169" t="s">
        <v>259</v>
      </c>
    </row>
    <row r="347" spans="2:65" s="12" customFormat="1">
      <c r="B347" s="154"/>
      <c r="D347" s="147" t="s">
        <v>274</v>
      </c>
      <c r="E347" s="155" t="s">
        <v>75</v>
      </c>
      <c r="F347" s="156" t="s">
        <v>1573</v>
      </c>
      <c r="H347" s="157">
        <v>14.5</v>
      </c>
      <c r="I347" s="158"/>
      <c r="L347" s="154"/>
      <c r="M347" s="159"/>
      <c r="T347" s="160"/>
      <c r="AT347" s="155" t="s">
        <v>274</v>
      </c>
      <c r="AU347" s="155" t="s">
        <v>86</v>
      </c>
      <c r="AV347" s="12" t="s">
        <v>86</v>
      </c>
      <c r="AW347" s="12" t="s">
        <v>38</v>
      </c>
      <c r="AX347" s="12" t="s">
        <v>77</v>
      </c>
      <c r="AY347" s="155" t="s">
        <v>259</v>
      </c>
    </row>
    <row r="348" spans="2:65" s="14" customFormat="1">
      <c r="B348" s="168"/>
      <c r="D348" s="147" t="s">
        <v>274</v>
      </c>
      <c r="E348" s="169" t="s">
        <v>75</v>
      </c>
      <c r="F348" s="170" t="s">
        <v>1574</v>
      </c>
      <c r="H348" s="169" t="s">
        <v>75</v>
      </c>
      <c r="I348" s="171"/>
      <c r="L348" s="168"/>
      <c r="M348" s="172"/>
      <c r="T348" s="173"/>
      <c r="AT348" s="169" t="s">
        <v>274</v>
      </c>
      <c r="AU348" s="169" t="s">
        <v>86</v>
      </c>
      <c r="AV348" s="14" t="s">
        <v>84</v>
      </c>
      <c r="AW348" s="14" t="s">
        <v>38</v>
      </c>
      <c r="AX348" s="14" t="s">
        <v>77</v>
      </c>
      <c r="AY348" s="169" t="s">
        <v>259</v>
      </c>
    </row>
    <row r="349" spans="2:65" s="12" customFormat="1">
      <c r="B349" s="154"/>
      <c r="D349" s="147" t="s">
        <v>274</v>
      </c>
      <c r="E349" s="155" t="s">
        <v>75</v>
      </c>
      <c r="F349" s="156" t="s">
        <v>1575</v>
      </c>
      <c r="H349" s="157">
        <v>24.5</v>
      </c>
      <c r="I349" s="158"/>
      <c r="L349" s="154"/>
      <c r="M349" s="159"/>
      <c r="T349" s="160"/>
      <c r="AT349" s="155" t="s">
        <v>274</v>
      </c>
      <c r="AU349" s="155" t="s">
        <v>86</v>
      </c>
      <c r="AV349" s="12" t="s">
        <v>86</v>
      </c>
      <c r="AW349" s="12" t="s">
        <v>38</v>
      </c>
      <c r="AX349" s="12" t="s">
        <v>77</v>
      </c>
      <c r="AY349" s="155" t="s">
        <v>259</v>
      </c>
    </row>
    <row r="350" spans="2:65" s="13" customFormat="1">
      <c r="B350" s="161"/>
      <c r="D350" s="147" t="s">
        <v>274</v>
      </c>
      <c r="E350" s="162" t="s">
        <v>75</v>
      </c>
      <c r="F350" s="163" t="s">
        <v>277</v>
      </c>
      <c r="H350" s="164">
        <v>77.2</v>
      </c>
      <c r="I350" s="165"/>
      <c r="L350" s="161"/>
      <c r="M350" s="166"/>
      <c r="T350" s="167"/>
      <c r="AT350" s="162" t="s">
        <v>274</v>
      </c>
      <c r="AU350" s="162" t="s">
        <v>86</v>
      </c>
      <c r="AV350" s="13" t="s">
        <v>266</v>
      </c>
      <c r="AW350" s="13" t="s">
        <v>38</v>
      </c>
      <c r="AX350" s="13" t="s">
        <v>84</v>
      </c>
      <c r="AY350" s="162" t="s">
        <v>259</v>
      </c>
    </row>
    <row r="351" spans="2:65" s="1" customFormat="1" ht="16.5" customHeight="1">
      <c r="B351" s="33"/>
      <c r="C351" s="174" t="s">
        <v>901</v>
      </c>
      <c r="D351" s="174" t="s">
        <v>387</v>
      </c>
      <c r="E351" s="175" t="s">
        <v>569</v>
      </c>
      <c r="F351" s="176" t="s">
        <v>570</v>
      </c>
      <c r="G351" s="177" t="s">
        <v>333</v>
      </c>
      <c r="H351" s="178">
        <v>85.8</v>
      </c>
      <c r="I351" s="179"/>
      <c r="J351" s="180">
        <f>ROUND(I351*H351,2)</f>
        <v>0</v>
      </c>
      <c r="K351" s="181"/>
      <c r="L351" s="182"/>
      <c r="M351" s="183" t="s">
        <v>75</v>
      </c>
      <c r="N351" s="184" t="s">
        <v>47</v>
      </c>
      <c r="P351" s="143">
        <f>O351*H351</f>
        <v>0</v>
      </c>
      <c r="Q351" s="143">
        <v>0.08</v>
      </c>
      <c r="R351" s="143">
        <f>Q351*H351</f>
        <v>6.8639999999999999</v>
      </c>
      <c r="S351" s="143">
        <v>0</v>
      </c>
      <c r="T351" s="144">
        <f>S351*H351</f>
        <v>0</v>
      </c>
      <c r="AR351" s="145" t="s">
        <v>330</v>
      </c>
      <c r="AT351" s="145" t="s">
        <v>387</v>
      </c>
      <c r="AU351" s="145" t="s">
        <v>86</v>
      </c>
      <c r="AY351" s="18" t="s">
        <v>259</v>
      </c>
      <c r="BE351" s="146">
        <f>IF(N351="základní",J351,0)</f>
        <v>0</v>
      </c>
      <c r="BF351" s="146">
        <f>IF(N351="snížená",J351,0)</f>
        <v>0</v>
      </c>
      <c r="BG351" s="146">
        <f>IF(N351="zákl. přenesená",J351,0)</f>
        <v>0</v>
      </c>
      <c r="BH351" s="146">
        <f>IF(N351="sníž. přenesená",J351,0)</f>
        <v>0</v>
      </c>
      <c r="BI351" s="146">
        <f>IF(N351="nulová",J351,0)</f>
        <v>0</v>
      </c>
      <c r="BJ351" s="18" t="s">
        <v>84</v>
      </c>
      <c r="BK351" s="146">
        <f>ROUND(I351*H351,2)</f>
        <v>0</v>
      </c>
      <c r="BL351" s="18" t="s">
        <v>266</v>
      </c>
      <c r="BM351" s="145" t="s">
        <v>1576</v>
      </c>
    </row>
    <row r="352" spans="2:65" s="1" customFormat="1">
      <c r="B352" s="33"/>
      <c r="D352" s="147" t="s">
        <v>268</v>
      </c>
      <c r="F352" s="148" t="s">
        <v>570</v>
      </c>
      <c r="I352" s="149"/>
      <c r="L352" s="33"/>
      <c r="M352" s="150"/>
      <c r="T352" s="54"/>
      <c r="AT352" s="18" t="s">
        <v>268</v>
      </c>
      <c r="AU352" s="18" t="s">
        <v>86</v>
      </c>
    </row>
    <row r="353" spans="2:65" s="12" customFormat="1">
      <c r="B353" s="154"/>
      <c r="D353" s="147" t="s">
        <v>274</v>
      </c>
      <c r="E353" s="155" t="s">
        <v>75</v>
      </c>
      <c r="F353" s="156" t="s">
        <v>1266</v>
      </c>
      <c r="H353" s="157">
        <v>78</v>
      </c>
      <c r="I353" s="158"/>
      <c r="L353" s="154"/>
      <c r="M353" s="159"/>
      <c r="T353" s="160"/>
      <c r="AT353" s="155" t="s">
        <v>274</v>
      </c>
      <c r="AU353" s="155" t="s">
        <v>86</v>
      </c>
      <c r="AV353" s="12" t="s">
        <v>86</v>
      </c>
      <c r="AW353" s="12" t="s">
        <v>38</v>
      </c>
      <c r="AX353" s="12" t="s">
        <v>77</v>
      </c>
      <c r="AY353" s="155" t="s">
        <v>259</v>
      </c>
    </row>
    <row r="354" spans="2:65" s="13" customFormat="1">
      <c r="B354" s="161"/>
      <c r="D354" s="147" t="s">
        <v>274</v>
      </c>
      <c r="E354" s="162" t="s">
        <v>75</v>
      </c>
      <c r="F354" s="163" t="s">
        <v>277</v>
      </c>
      <c r="H354" s="164">
        <v>78</v>
      </c>
      <c r="I354" s="165"/>
      <c r="L354" s="161"/>
      <c r="M354" s="166"/>
      <c r="T354" s="167"/>
      <c r="AT354" s="162" t="s">
        <v>274</v>
      </c>
      <c r="AU354" s="162" t="s">
        <v>86</v>
      </c>
      <c r="AV354" s="13" t="s">
        <v>266</v>
      </c>
      <c r="AW354" s="13" t="s">
        <v>38</v>
      </c>
      <c r="AX354" s="13" t="s">
        <v>84</v>
      </c>
      <c r="AY354" s="162" t="s">
        <v>259</v>
      </c>
    </row>
    <row r="355" spans="2:65" s="12" customFormat="1">
      <c r="B355" s="154"/>
      <c r="D355" s="147" t="s">
        <v>274</v>
      </c>
      <c r="F355" s="156" t="s">
        <v>1577</v>
      </c>
      <c r="H355" s="157">
        <v>85.8</v>
      </c>
      <c r="I355" s="158"/>
      <c r="L355" s="154"/>
      <c r="M355" s="159"/>
      <c r="T355" s="160"/>
      <c r="AT355" s="155" t="s">
        <v>274</v>
      </c>
      <c r="AU355" s="155" t="s">
        <v>86</v>
      </c>
      <c r="AV355" s="12" t="s">
        <v>86</v>
      </c>
      <c r="AW355" s="12" t="s">
        <v>4</v>
      </c>
      <c r="AX355" s="12" t="s">
        <v>84</v>
      </c>
      <c r="AY355" s="155" t="s">
        <v>259</v>
      </c>
    </row>
    <row r="356" spans="2:65" s="1" customFormat="1" ht="16.5" customHeight="1">
      <c r="B356" s="33"/>
      <c r="C356" s="133" t="s">
        <v>905</v>
      </c>
      <c r="D356" s="133" t="s">
        <v>262</v>
      </c>
      <c r="E356" s="134" t="s">
        <v>1578</v>
      </c>
      <c r="F356" s="135" t="s">
        <v>1579</v>
      </c>
      <c r="G356" s="136" t="s">
        <v>333</v>
      </c>
      <c r="H356" s="137">
        <v>20</v>
      </c>
      <c r="I356" s="138"/>
      <c r="J356" s="139">
        <f>ROUND(I356*H356,2)</f>
        <v>0</v>
      </c>
      <c r="K356" s="140"/>
      <c r="L356" s="33"/>
      <c r="M356" s="141" t="s">
        <v>75</v>
      </c>
      <c r="N356" s="142" t="s">
        <v>47</v>
      </c>
      <c r="P356" s="143">
        <f>O356*H356</f>
        <v>0</v>
      </c>
      <c r="Q356" s="143">
        <v>0.10095</v>
      </c>
      <c r="R356" s="143">
        <f>Q356*H356</f>
        <v>2.0190000000000001</v>
      </c>
      <c r="S356" s="143">
        <v>0</v>
      </c>
      <c r="T356" s="144">
        <f>S356*H356</f>
        <v>0</v>
      </c>
      <c r="AR356" s="145" t="s">
        <v>266</v>
      </c>
      <c r="AT356" s="145" t="s">
        <v>262</v>
      </c>
      <c r="AU356" s="145" t="s">
        <v>86</v>
      </c>
      <c r="AY356" s="18" t="s">
        <v>259</v>
      </c>
      <c r="BE356" s="146">
        <f>IF(N356="základní",J356,0)</f>
        <v>0</v>
      </c>
      <c r="BF356" s="146">
        <f>IF(N356="snížená",J356,0)</f>
        <v>0</v>
      </c>
      <c r="BG356" s="146">
        <f>IF(N356="zákl. přenesená",J356,0)</f>
        <v>0</v>
      </c>
      <c r="BH356" s="146">
        <f>IF(N356="sníž. přenesená",J356,0)</f>
        <v>0</v>
      </c>
      <c r="BI356" s="146">
        <f>IF(N356="nulová",J356,0)</f>
        <v>0</v>
      </c>
      <c r="BJ356" s="18" t="s">
        <v>84</v>
      </c>
      <c r="BK356" s="146">
        <f>ROUND(I356*H356,2)</f>
        <v>0</v>
      </c>
      <c r="BL356" s="18" t="s">
        <v>266</v>
      </c>
      <c r="BM356" s="145" t="s">
        <v>1580</v>
      </c>
    </row>
    <row r="357" spans="2:65" s="1" customFormat="1">
      <c r="B357" s="33"/>
      <c r="D357" s="147" t="s">
        <v>268</v>
      </c>
      <c r="F357" s="148" t="s">
        <v>1581</v>
      </c>
      <c r="I357" s="149"/>
      <c r="L357" s="33"/>
      <c r="M357" s="150"/>
      <c r="T357" s="54"/>
      <c r="AT357" s="18" t="s">
        <v>268</v>
      </c>
      <c r="AU357" s="18" t="s">
        <v>86</v>
      </c>
    </row>
    <row r="358" spans="2:65" s="1" customFormat="1">
      <c r="B358" s="33"/>
      <c r="D358" s="151" t="s">
        <v>270</v>
      </c>
      <c r="F358" s="152" t="s">
        <v>1582</v>
      </c>
      <c r="I358" s="149"/>
      <c r="L358" s="33"/>
      <c r="M358" s="150"/>
      <c r="T358" s="54"/>
      <c r="AT358" s="18" t="s">
        <v>270</v>
      </c>
      <c r="AU358" s="18" t="s">
        <v>86</v>
      </c>
    </row>
    <row r="359" spans="2:65" s="12" customFormat="1">
      <c r="B359" s="154"/>
      <c r="D359" s="147" t="s">
        <v>274</v>
      </c>
      <c r="E359" s="155" t="s">
        <v>75</v>
      </c>
      <c r="F359" s="156" t="s">
        <v>426</v>
      </c>
      <c r="H359" s="157">
        <v>20</v>
      </c>
      <c r="I359" s="158"/>
      <c r="L359" s="154"/>
      <c r="M359" s="159"/>
      <c r="T359" s="160"/>
      <c r="AT359" s="155" t="s">
        <v>274</v>
      </c>
      <c r="AU359" s="155" t="s">
        <v>86</v>
      </c>
      <c r="AV359" s="12" t="s">
        <v>86</v>
      </c>
      <c r="AW359" s="12" t="s">
        <v>38</v>
      </c>
      <c r="AX359" s="12" t="s">
        <v>77</v>
      </c>
      <c r="AY359" s="155" t="s">
        <v>259</v>
      </c>
    </row>
    <row r="360" spans="2:65" s="13" customFormat="1">
      <c r="B360" s="161"/>
      <c r="D360" s="147" t="s">
        <v>274</v>
      </c>
      <c r="E360" s="162" t="s">
        <v>75</v>
      </c>
      <c r="F360" s="163" t="s">
        <v>277</v>
      </c>
      <c r="H360" s="164">
        <v>20</v>
      </c>
      <c r="I360" s="165"/>
      <c r="L360" s="161"/>
      <c r="M360" s="166"/>
      <c r="T360" s="167"/>
      <c r="AT360" s="162" t="s">
        <v>274</v>
      </c>
      <c r="AU360" s="162" t="s">
        <v>86</v>
      </c>
      <c r="AV360" s="13" t="s">
        <v>266</v>
      </c>
      <c r="AW360" s="13" t="s">
        <v>38</v>
      </c>
      <c r="AX360" s="13" t="s">
        <v>84</v>
      </c>
      <c r="AY360" s="162" t="s">
        <v>259</v>
      </c>
    </row>
    <row r="361" spans="2:65" s="1" customFormat="1" ht="16.5" customHeight="1">
      <c r="B361" s="33"/>
      <c r="C361" s="174" t="s">
        <v>706</v>
      </c>
      <c r="D361" s="174" t="s">
        <v>387</v>
      </c>
      <c r="E361" s="175" t="s">
        <v>1583</v>
      </c>
      <c r="F361" s="176" t="s">
        <v>1584</v>
      </c>
      <c r="G361" s="177" t="s">
        <v>333</v>
      </c>
      <c r="H361" s="178">
        <v>20</v>
      </c>
      <c r="I361" s="179"/>
      <c r="J361" s="180">
        <f>ROUND(I361*H361,2)</f>
        <v>0</v>
      </c>
      <c r="K361" s="181"/>
      <c r="L361" s="182"/>
      <c r="M361" s="183" t="s">
        <v>75</v>
      </c>
      <c r="N361" s="184" t="s">
        <v>47</v>
      </c>
      <c r="P361" s="143">
        <f>O361*H361</f>
        <v>0</v>
      </c>
      <c r="Q361" s="143">
        <v>2.8000000000000001E-2</v>
      </c>
      <c r="R361" s="143">
        <f>Q361*H361</f>
        <v>0.56000000000000005</v>
      </c>
      <c r="S361" s="143">
        <v>0</v>
      </c>
      <c r="T361" s="144">
        <f>S361*H361</f>
        <v>0</v>
      </c>
      <c r="AR361" s="145" t="s">
        <v>330</v>
      </c>
      <c r="AT361" s="145" t="s">
        <v>387</v>
      </c>
      <c r="AU361" s="145" t="s">
        <v>86</v>
      </c>
      <c r="AY361" s="18" t="s">
        <v>259</v>
      </c>
      <c r="BE361" s="146">
        <f>IF(N361="základní",J361,0)</f>
        <v>0</v>
      </c>
      <c r="BF361" s="146">
        <f>IF(N361="snížená",J361,0)</f>
        <v>0</v>
      </c>
      <c r="BG361" s="146">
        <f>IF(N361="zákl. přenesená",J361,0)</f>
        <v>0</v>
      </c>
      <c r="BH361" s="146">
        <f>IF(N361="sníž. přenesená",J361,0)</f>
        <v>0</v>
      </c>
      <c r="BI361" s="146">
        <f>IF(N361="nulová",J361,0)</f>
        <v>0</v>
      </c>
      <c r="BJ361" s="18" t="s">
        <v>84</v>
      </c>
      <c r="BK361" s="146">
        <f>ROUND(I361*H361,2)</f>
        <v>0</v>
      </c>
      <c r="BL361" s="18" t="s">
        <v>266</v>
      </c>
      <c r="BM361" s="145" t="s">
        <v>1585</v>
      </c>
    </row>
    <row r="362" spans="2:65" s="1" customFormat="1">
      <c r="B362" s="33"/>
      <c r="D362" s="147" t="s">
        <v>268</v>
      </c>
      <c r="F362" s="148" t="s">
        <v>1584</v>
      </c>
      <c r="I362" s="149"/>
      <c r="L362" s="33"/>
      <c r="M362" s="150"/>
      <c r="T362" s="54"/>
      <c r="AT362" s="18" t="s">
        <v>268</v>
      </c>
      <c r="AU362" s="18" t="s">
        <v>86</v>
      </c>
    </row>
    <row r="363" spans="2:65" s="1" customFormat="1" ht="16.5" customHeight="1">
      <c r="B363" s="33"/>
      <c r="C363" s="133" t="s">
        <v>914</v>
      </c>
      <c r="D363" s="133" t="s">
        <v>262</v>
      </c>
      <c r="E363" s="134" t="s">
        <v>582</v>
      </c>
      <c r="F363" s="135" t="s">
        <v>583</v>
      </c>
      <c r="G363" s="136" t="s">
        <v>333</v>
      </c>
      <c r="H363" s="137">
        <v>124</v>
      </c>
      <c r="I363" s="138"/>
      <c r="J363" s="139">
        <f>ROUND(I363*H363,2)</f>
        <v>0</v>
      </c>
      <c r="K363" s="140"/>
      <c r="L363" s="33"/>
      <c r="M363" s="141" t="s">
        <v>75</v>
      </c>
      <c r="N363" s="142" t="s">
        <v>47</v>
      </c>
      <c r="P363" s="143">
        <f>O363*H363</f>
        <v>0</v>
      </c>
      <c r="Q363" s="143">
        <v>2.1000000000000001E-4</v>
      </c>
      <c r="R363" s="143">
        <f>Q363*H363</f>
        <v>2.6040000000000001E-2</v>
      </c>
      <c r="S363" s="143">
        <v>0</v>
      </c>
      <c r="T363" s="144">
        <f>S363*H363</f>
        <v>0</v>
      </c>
      <c r="AR363" s="145" t="s">
        <v>266</v>
      </c>
      <c r="AT363" s="145" t="s">
        <v>262</v>
      </c>
      <c r="AU363" s="145" t="s">
        <v>86</v>
      </c>
      <c r="AY363" s="18" t="s">
        <v>259</v>
      </c>
      <c r="BE363" s="146">
        <f>IF(N363="základní",J363,0)</f>
        <v>0</v>
      </c>
      <c r="BF363" s="146">
        <f>IF(N363="snížená",J363,0)</f>
        <v>0</v>
      </c>
      <c r="BG363" s="146">
        <f>IF(N363="zákl. přenesená",J363,0)</f>
        <v>0</v>
      </c>
      <c r="BH363" s="146">
        <f>IF(N363="sníž. přenesená",J363,0)</f>
        <v>0</v>
      </c>
      <c r="BI363" s="146">
        <f>IF(N363="nulová",J363,0)</f>
        <v>0</v>
      </c>
      <c r="BJ363" s="18" t="s">
        <v>84</v>
      </c>
      <c r="BK363" s="146">
        <f>ROUND(I363*H363,2)</f>
        <v>0</v>
      </c>
      <c r="BL363" s="18" t="s">
        <v>266</v>
      </c>
      <c r="BM363" s="145" t="s">
        <v>584</v>
      </c>
    </row>
    <row r="364" spans="2:65" s="1" customFormat="1">
      <c r="B364" s="33"/>
      <c r="D364" s="147" t="s">
        <v>268</v>
      </c>
      <c r="F364" s="148" t="s">
        <v>585</v>
      </c>
      <c r="I364" s="149"/>
      <c r="L364" s="33"/>
      <c r="M364" s="150"/>
      <c r="T364" s="54"/>
      <c r="AT364" s="18" t="s">
        <v>268</v>
      </c>
      <c r="AU364" s="18" t="s">
        <v>86</v>
      </c>
    </row>
    <row r="365" spans="2:65" s="1" customFormat="1">
      <c r="B365" s="33"/>
      <c r="D365" s="151" t="s">
        <v>270</v>
      </c>
      <c r="F365" s="152" t="s">
        <v>586</v>
      </c>
      <c r="I365" s="149"/>
      <c r="L365" s="33"/>
      <c r="M365" s="150"/>
      <c r="T365" s="54"/>
      <c r="AT365" s="18" t="s">
        <v>270</v>
      </c>
      <c r="AU365" s="18" t="s">
        <v>86</v>
      </c>
    </row>
    <row r="366" spans="2:65" s="1" customFormat="1">
      <c r="B366" s="33"/>
      <c r="D366" s="147" t="s">
        <v>272</v>
      </c>
      <c r="F366" s="153" t="s">
        <v>587</v>
      </c>
      <c r="I366" s="149"/>
      <c r="L366" s="33"/>
      <c r="M366" s="150"/>
      <c r="T366" s="54"/>
      <c r="AT366" s="18" t="s">
        <v>272</v>
      </c>
      <c r="AU366" s="18" t="s">
        <v>86</v>
      </c>
    </row>
    <row r="367" spans="2:65" s="1" customFormat="1" ht="16.5" customHeight="1">
      <c r="B367" s="33"/>
      <c r="C367" s="133" t="s">
        <v>922</v>
      </c>
      <c r="D367" s="133" t="s">
        <v>262</v>
      </c>
      <c r="E367" s="134" t="s">
        <v>1586</v>
      </c>
      <c r="F367" s="135" t="s">
        <v>1587</v>
      </c>
      <c r="G367" s="136" t="s">
        <v>516</v>
      </c>
      <c r="H367" s="137">
        <v>4</v>
      </c>
      <c r="I367" s="138"/>
      <c r="J367" s="139">
        <f>ROUND(I367*H367,2)</f>
        <v>0</v>
      </c>
      <c r="K367" s="140"/>
      <c r="L367" s="33"/>
      <c r="M367" s="141" t="s">
        <v>75</v>
      </c>
      <c r="N367" s="142" t="s">
        <v>47</v>
      </c>
      <c r="P367" s="143">
        <f>O367*H367</f>
        <v>0</v>
      </c>
      <c r="Q367" s="143">
        <v>0</v>
      </c>
      <c r="R367" s="143">
        <f>Q367*H367</f>
        <v>0</v>
      </c>
      <c r="S367" s="143">
        <v>8.2000000000000003E-2</v>
      </c>
      <c r="T367" s="144">
        <f>S367*H367</f>
        <v>0.32800000000000001</v>
      </c>
      <c r="AR367" s="145" t="s">
        <v>266</v>
      </c>
      <c r="AT367" s="145" t="s">
        <v>262</v>
      </c>
      <c r="AU367" s="145" t="s">
        <v>86</v>
      </c>
      <c r="AY367" s="18" t="s">
        <v>259</v>
      </c>
      <c r="BE367" s="146">
        <f>IF(N367="základní",J367,0)</f>
        <v>0</v>
      </c>
      <c r="BF367" s="146">
        <f>IF(N367="snížená",J367,0)</f>
        <v>0</v>
      </c>
      <c r="BG367" s="146">
        <f>IF(N367="zákl. přenesená",J367,0)</f>
        <v>0</v>
      </c>
      <c r="BH367" s="146">
        <f>IF(N367="sníž. přenesená",J367,0)</f>
        <v>0</v>
      </c>
      <c r="BI367" s="146">
        <f>IF(N367="nulová",J367,0)</f>
        <v>0</v>
      </c>
      <c r="BJ367" s="18" t="s">
        <v>84</v>
      </c>
      <c r="BK367" s="146">
        <f>ROUND(I367*H367,2)</f>
        <v>0</v>
      </c>
      <c r="BL367" s="18" t="s">
        <v>266</v>
      </c>
      <c r="BM367" s="145" t="s">
        <v>1588</v>
      </c>
    </row>
    <row r="368" spans="2:65" s="1" customFormat="1">
      <c r="B368" s="33"/>
      <c r="D368" s="147" t="s">
        <v>268</v>
      </c>
      <c r="F368" s="148" t="s">
        <v>1589</v>
      </c>
      <c r="I368" s="149"/>
      <c r="L368" s="33"/>
      <c r="M368" s="150"/>
      <c r="T368" s="54"/>
      <c r="AT368" s="18" t="s">
        <v>268</v>
      </c>
      <c r="AU368" s="18" t="s">
        <v>86</v>
      </c>
    </row>
    <row r="369" spans="2:65" s="1" customFormat="1">
      <c r="B369" s="33"/>
      <c r="D369" s="151" t="s">
        <v>270</v>
      </c>
      <c r="F369" s="152" t="s">
        <v>1590</v>
      </c>
      <c r="I369" s="149"/>
      <c r="L369" s="33"/>
      <c r="M369" s="150"/>
      <c r="T369" s="54"/>
      <c r="AT369" s="18" t="s">
        <v>270</v>
      </c>
      <c r="AU369" s="18" t="s">
        <v>86</v>
      </c>
    </row>
    <row r="370" spans="2:65" s="1" customFormat="1" ht="16.5" customHeight="1">
      <c r="B370" s="33"/>
      <c r="C370" s="133" t="s">
        <v>926</v>
      </c>
      <c r="D370" s="133" t="s">
        <v>262</v>
      </c>
      <c r="E370" s="134" t="s">
        <v>934</v>
      </c>
      <c r="F370" s="135" t="s">
        <v>935</v>
      </c>
      <c r="G370" s="136" t="s">
        <v>516</v>
      </c>
      <c r="H370" s="137">
        <v>4</v>
      </c>
      <c r="I370" s="138"/>
      <c r="J370" s="139">
        <f>ROUND(I370*H370,2)</f>
        <v>0</v>
      </c>
      <c r="K370" s="140"/>
      <c r="L370" s="33"/>
      <c r="M370" s="141" t="s">
        <v>75</v>
      </c>
      <c r="N370" s="142" t="s">
        <v>47</v>
      </c>
      <c r="P370" s="143">
        <f>O370*H370</f>
        <v>0</v>
      </c>
      <c r="Q370" s="143">
        <v>0</v>
      </c>
      <c r="R370" s="143">
        <f>Q370*H370</f>
        <v>0</v>
      </c>
      <c r="S370" s="143">
        <v>4.0000000000000001E-3</v>
      </c>
      <c r="T370" s="144">
        <f>S370*H370</f>
        <v>1.6E-2</v>
      </c>
      <c r="AR370" s="145" t="s">
        <v>266</v>
      </c>
      <c r="AT370" s="145" t="s">
        <v>262</v>
      </c>
      <c r="AU370" s="145" t="s">
        <v>86</v>
      </c>
      <c r="AY370" s="18" t="s">
        <v>259</v>
      </c>
      <c r="BE370" s="146">
        <f>IF(N370="základní",J370,0)</f>
        <v>0</v>
      </c>
      <c r="BF370" s="146">
        <f>IF(N370="snížená",J370,0)</f>
        <v>0</v>
      </c>
      <c r="BG370" s="146">
        <f>IF(N370="zákl. přenesená",J370,0)</f>
        <v>0</v>
      </c>
      <c r="BH370" s="146">
        <f>IF(N370="sníž. přenesená",J370,0)</f>
        <v>0</v>
      </c>
      <c r="BI370" s="146">
        <f>IF(N370="nulová",J370,0)</f>
        <v>0</v>
      </c>
      <c r="BJ370" s="18" t="s">
        <v>84</v>
      </c>
      <c r="BK370" s="146">
        <f>ROUND(I370*H370,2)</f>
        <v>0</v>
      </c>
      <c r="BL370" s="18" t="s">
        <v>266</v>
      </c>
      <c r="BM370" s="145" t="s">
        <v>1591</v>
      </c>
    </row>
    <row r="371" spans="2:65" s="1" customFormat="1">
      <c r="B371" s="33"/>
      <c r="D371" s="147" t="s">
        <v>268</v>
      </c>
      <c r="F371" s="148" t="s">
        <v>1592</v>
      </c>
      <c r="I371" s="149"/>
      <c r="L371" s="33"/>
      <c r="M371" s="150"/>
      <c r="T371" s="54"/>
      <c r="AT371" s="18" t="s">
        <v>268</v>
      </c>
      <c r="AU371" s="18" t="s">
        <v>86</v>
      </c>
    </row>
    <row r="372" spans="2:65" s="1" customFormat="1">
      <c r="B372" s="33"/>
      <c r="D372" s="151" t="s">
        <v>270</v>
      </c>
      <c r="F372" s="152" t="s">
        <v>1593</v>
      </c>
      <c r="I372" s="149"/>
      <c r="L372" s="33"/>
      <c r="M372" s="150"/>
      <c r="T372" s="54"/>
      <c r="AT372" s="18" t="s">
        <v>270</v>
      </c>
      <c r="AU372" s="18" t="s">
        <v>86</v>
      </c>
    </row>
    <row r="373" spans="2:65" s="1" customFormat="1" ht="21.75" customHeight="1">
      <c r="B373" s="33"/>
      <c r="C373" s="133" t="s">
        <v>930</v>
      </c>
      <c r="D373" s="133" t="s">
        <v>262</v>
      </c>
      <c r="E373" s="134" t="s">
        <v>596</v>
      </c>
      <c r="F373" s="135" t="s">
        <v>597</v>
      </c>
      <c r="G373" s="136" t="s">
        <v>333</v>
      </c>
      <c r="H373" s="137">
        <v>15.7</v>
      </c>
      <c r="I373" s="138"/>
      <c r="J373" s="139">
        <f>ROUND(I373*H373,2)</f>
        <v>0</v>
      </c>
      <c r="K373" s="140"/>
      <c r="L373" s="33"/>
      <c r="M373" s="141" t="s">
        <v>75</v>
      </c>
      <c r="N373" s="142" t="s">
        <v>47</v>
      </c>
      <c r="P373" s="143">
        <f>O373*H373</f>
        <v>0</v>
      </c>
      <c r="Q373" s="143">
        <v>0</v>
      </c>
      <c r="R373" s="143">
        <f>Q373*H373</f>
        <v>0</v>
      </c>
      <c r="S373" s="143">
        <v>0</v>
      </c>
      <c r="T373" s="144">
        <f>S373*H373</f>
        <v>0</v>
      </c>
      <c r="AR373" s="145" t="s">
        <v>266</v>
      </c>
      <c r="AT373" s="145" t="s">
        <v>262</v>
      </c>
      <c r="AU373" s="145" t="s">
        <v>86</v>
      </c>
      <c r="AY373" s="18" t="s">
        <v>259</v>
      </c>
      <c r="BE373" s="146">
        <f>IF(N373="základní",J373,0)</f>
        <v>0</v>
      </c>
      <c r="BF373" s="146">
        <f>IF(N373="snížená",J373,0)</f>
        <v>0</v>
      </c>
      <c r="BG373" s="146">
        <f>IF(N373="zákl. přenesená",J373,0)</f>
        <v>0</v>
      </c>
      <c r="BH373" s="146">
        <f>IF(N373="sníž. přenesená",J373,0)</f>
        <v>0</v>
      </c>
      <c r="BI373" s="146">
        <f>IF(N373="nulová",J373,0)</f>
        <v>0</v>
      </c>
      <c r="BJ373" s="18" t="s">
        <v>84</v>
      </c>
      <c r="BK373" s="146">
        <f>ROUND(I373*H373,2)</f>
        <v>0</v>
      </c>
      <c r="BL373" s="18" t="s">
        <v>266</v>
      </c>
      <c r="BM373" s="145" t="s">
        <v>598</v>
      </c>
    </row>
    <row r="374" spans="2:65" s="1" customFormat="1">
      <c r="B374" s="33"/>
      <c r="D374" s="147" t="s">
        <v>268</v>
      </c>
      <c r="F374" s="148" t="s">
        <v>599</v>
      </c>
      <c r="I374" s="149"/>
      <c r="L374" s="33"/>
      <c r="M374" s="150"/>
      <c r="T374" s="54"/>
      <c r="AT374" s="18" t="s">
        <v>268</v>
      </c>
      <c r="AU374" s="18" t="s">
        <v>86</v>
      </c>
    </row>
    <row r="375" spans="2:65" s="1" customFormat="1">
      <c r="B375" s="33"/>
      <c r="D375" s="151" t="s">
        <v>270</v>
      </c>
      <c r="F375" s="152" t="s">
        <v>600</v>
      </c>
      <c r="I375" s="149"/>
      <c r="L375" s="33"/>
      <c r="M375" s="150"/>
      <c r="T375" s="54"/>
      <c r="AT375" s="18" t="s">
        <v>270</v>
      </c>
      <c r="AU375" s="18" t="s">
        <v>86</v>
      </c>
    </row>
    <row r="376" spans="2:65" s="14" customFormat="1">
      <c r="B376" s="168"/>
      <c r="D376" s="147" t="s">
        <v>274</v>
      </c>
      <c r="E376" s="169" t="s">
        <v>75</v>
      </c>
      <c r="F376" s="170" t="s">
        <v>1466</v>
      </c>
      <c r="H376" s="169" t="s">
        <v>75</v>
      </c>
      <c r="I376" s="171"/>
      <c r="L376" s="168"/>
      <c r="M376" s="172"/>
      <c r="T376" s="173"/>
      <c r="AT376" s="169" t="s">
        <v>274</v>
      </c>
      <c r="AU376" s="169" t="s">
        <v>86</v>
      </c>
      <c r="AV376" s="14" t="s">
        <v>84</v>
      </c>
      <c r="AW376" s="14" t="s">
        <v>38</v>
      </c>
      <c r="AX376" s="14" t="s">
        <v>77</v>
      </c>
      <c r="AY376" s="169" t="s">
        <v>259</v>
      </c>
    </row>
    <row r="377" spans="2:65" s="12" customFormat="1">
      <c r="B377" s="154"/>
      <c r="D377" s="147" t="s">
        <v>274</v>
      </c>
      <c r="E377" s="155" t="s">
        <v>75</v>
      </c>
      <c r="F377" s="156" t="s">
        <v>1594</v>
      </c>
      <c r="H377" s="157">
        <v>15.7</v>
      </c>
      <c r="I377" s="158"/>
      <c r="L377" s="154"/>
      <c r="M377" s="159"/>
      <c r="T377" s="160"/>
      <c r="AT377" s="155" t="s">
        <v>274</v>
      </c>
      <c r="AU377" s="155" t="s">
        <v>86</v>
      </c>
      <c r="AV377" s="12" t="s">
        <v>86</v>
      </c>
      <c r="AW377" s="12" t="s">
        <v>38</v>
      </c>
      <c r="AX377" s="12" t="s">
        <v>84</v>
      </c>
      <c r="AY377" s="155" t="s">
        <v>259</v>
      </c>
    </row>
    <row r="378" spans="2:65" s="1" customFormat="1" ht="16.5" customHeight="1">
      <c r="B378" s="33"/>
      <c r="C378" s="133" t="s">
        <v>933</v>
      </c>
      <c r="D378" s="133" t="s">
        <v>262</v>
      </c>
      <c r="E378" s="134" t="s">
        <v>604</v>
      </c>
      <c r="F378" s="135" t="s">
        <v>605</v>
      </c>
      <c r="G378" s="136" t="s">
        <v>287</v>
      </c>
      <c r="H378" s="137">
        <v>65</v>
      </c>
      <c r="I378" s="138"/>
      <c r="J378" s="139">
        <f>ROUND(I378*H378,2)</f>
        <v>0</v>
      </c>
      <c r="K378" s="140"/>
      <c r="L378" s="33"/>
      <c r="M378" s="141" t="s">
        <v>75</v>
      </c>
      <c r="N378" s="142" t="s">
        <v>47</v>
      </c>
      <c r="P378" s="143">
        <f>O378*H378</f>
        <v>0</v>
      </c>
      <c r="Q378" s="143">
        <v>0</v>
      </c>
      <c r="R378" s="143">
        <f>Q378*H378</f>
        <v>0</v>
      </c>
      <c r="S378" s="143">
        <v>0</v>
      </c>
      <c r="T378" s="144">
        <f>S378*H378</f>
        <v>0</v>
      </c>
      <c r="AR378" s="145" t="s">
        <v>266</v>
      </c>
      <c r="AT378" s="145" t="s">
        <v>262</v>
      </c>
      <c r="AU378" s="145" t="s">
        <v>86</v>
      </c>
      <c r="AY378" s="18" t="s">
        <v>259</v>
      </c>
      <c r="BE378" s="146">
        <f>IF(N378="základní",J378,0)</f>
        <v>0</v>
      </c>
      <c r="BF378" s="146">
        <f>IF(N378="snížená",J378,0)</f>
        <v>0</v>
      </c>
      <c r="BG378" s="146">
        <f>IF(N378="zákl. přenesená",J378,0)</f>
        <v>0</v>
      </c>
      <c r="BH378" s="146">
        <f>IF(N378="sníž. přenesená",J378,0)</f>
        <v>0</v>
      </c>
      <c r="BI378" s="146">
        <f>IF(N378="nulová",J378,0)</f>
        <v>0</v>
      </c>
      <c r="BJ378" s="18" t="s">
        <v>84</v>
      </c>
      <c r="BK378" s="146">
        <f>ROUND(I378*H378,2)</f>
        <v>0</v>
      </c>
      <c r="BL378" s="18" t="s">
        <v>266</v>
      </c>
      <c r="BM378" s="145" t="s">
        <v>606</v>
      </c>
    </row>
    <row r="379" spans="2:65" s="1" customFormat="1">
      <c r="B379" s="33"/>
      <c r="D379" s="147" t="s">
        <v>268</v>
      </c>
      <c r="F379" s="148" t="s">
        <v>607</v>
      </c>
      <c r="I379" s="149"/>
      <c r="L379" s="33"/>
      <c r="M379" s="150"/>
      <c r="T379" s="54"/>
      <c r="AT379" s="18" t="s">
        <v>268</v>
      </c>
      <c r="AU379" s="18" t="s">
        <v>86</v>
      </c>
    </row>
    <row r="380" spans="2:65" s="1" customFormat="1">
      <c r="B380" s="33"/>
      <c r="D380" s="151" t="s">
        <v>270</v>
      </c>
      <c r="F380" s="152" t="s">
        <v>608</v>
      </c>
      <c r="I380" s="149"/>
      <c r="L380" s="33"/>
      <c r="M380" s="150"/>
      <c r="T380" s="54"/>
      <c r="AT380" s="18" t="s">
        <v>270</v>
      </c>
      <c r="AU380" s="18" t="s">
        <v>86</v>
      </c>
    </row>
    <row r="381" spans="2:65" s="14" customFormat="1">
      <c r="B381" s="168"/>
      <c r="D381" s="147" t="s">
        <v>274</v>
      </c>
      <c r="E381" s="169" t="s">
        <v>75</v>
      </c>
      <c r="F381" s="170" t="s">
        <v>1466</v>
      </c>
      <c r="H381" s="169" t="s">
        <v>75</v>
      </c>
      <c r="I381" s="171"/>
      <c r="L381" s="168"/>
      <c r="M381" s="172"/>
      <c r="T381" s="173"/>
      <c r="AT381" s="169" t="s">
        <v>274</v>
      </c>
      <c r="AU381" s="169" t="s">
        <v>86</v>
      </c>
      <c r="AV381" s="14" t="s">
        <v>84</v>
      </c>
      <c r="AW381" s="14" t="s">
        <v>38</v>
      </c>
      <c r="AX381" s="14" t="s">
        <v>77</v>
      </c>
      <c r="AY381" s="169" t="s">
        <v>259</v>
      </c>
    </row>
    <row r="382" spans="2:65" s="12" customFormat="1">
      <c r="B382" s="154"/>
      <c r="D382" s="147" t="s">
        <v>274</v>
      </c>
      <c r="E382" s="155" t="s">
        <v>75</v>
      </c>
      <c r="F382" s="156" t="s">
        <v>914</v>
      </c>
      <c r="H382" s="157">
        <v>65</v>
      </c>
      <c r="I382" s="158"/>
      <c r="L382" s="154"/>
      <c r="M382" s="159"/>
      <c r="T382" s="160"/>
      <c r="AT382" s="155" t="s">
        <v>274</v>
      </c>
      <c r="AU382" s="155" t="s">
        <v>86</v>
      </c>
      <c r="AV382" s="12" t="s">
        <v>86</v>
      </c>
      <c r="AW382" s="12" t="s">
        <v>38</v>
      </c>
      <c r="AX382" s="12" t="s">
        <v>77</v>
      </c>
      <c r="AY382" s="155" t="s">
        <v>259</v>
      </c>
    </row>
    <row r="383" spans="2:65" s="13" customFormat="1">
      <c r="B383" s="161"/>
      <c r="D383" s="147" t="s">
        <v>274</v>
      </c>
      <c r="E383" s="162" t="s">
        <v>75</v>
      </c>
      <c r="F383" s="163" t="s">
        <v>277</v>
      </c>
      <c r="H383" s="164">
        <v>65</v>
      </c>
      <c r="I383" s="165"/>
      <c r="L383" s="161"/>
      <c r="M383" s="166"/>
      <c r="T383" s="167"/>
      <c r="AT383" s="162" t="s">
        <v>274</v>
      </c>
      <c r="AU383" s="162" t="s">
        <v>86</v>
      </c>
      <c r="AV383" s="13" t="s">
        <v>266</v>
      </c>
      <c r="AW383" s="13" t="s">
        <v>38</v>
      </c>
      <c r="AX383" s="13" t="s">
        <v>84</v>
      </c>
      <c r="AY383" s="162" t="s">
        <v>259</v>
      </c>
    </row>
    <row r="384" spans="2:65" s="1" customFormat="1" ht="16.5" customHeight="1">
      <c r="B384" s="33"/>
      <c r="C384" s="133" t="s">
        <v>1230</v>
      </c>
      <c r="D384" s="133" t="s">
        <v>262</v>
      </c>
      <c r="E384" s="134" t="s">
        <v>611</v>
      </c>
      <c r="F384" s="135" t="s">
        <v>612</v>
      </c>
      <c r="G384" s="136" t="s">
        <v>287</v>
      </c>
      <c r="H384" s="137">
        <v>23</v>
      </c>
      <c r="I384" s="138"/>
      <c r="J384" s="139">
        <f>ROUND(I384*H384,2)</f>
        <v>0</v>
      </c>
      <c r="K384" s="140"/>
      <c r="L384" s="33"/>
      <c r="M384" s="141" t="s">
        <v>75</v>
      </c>
      <c r="N384" s="142" t="s">
        <v>47</v>
      </c>
      <c r="P384" s="143">
        <f>O384*H384</f>
        <v>0</v>
      </c>
      <c r="Q384" s="143">
        <v>0</v>
      </c>
      <c r="R384" s="143">
        <f>Q384*H384</f>
        <v>0</v>
      </c>
      <c r="S384" s="143">
        <v>0</v>
      </c>
      <c r="T384" s="144">
        <f>S384*H384</f>
        <v>0</v>
      </c>
      <c r="AR384" s="145" t="s">
        <v>266</v>
      </c>
      <c r="AT384" s="145" t="s">
        <v>262</v>
      </c>
      <c r="AU384" s="145" t="s">
        <v>86</v>
      </c>
      <c r="AY384" s="18" t="s">
        <v>259</v>
      </c>
      <c r="BE384" s="146">
        <f>IF(N384="základní",J384,0)</f>
        <v>0</v>
      </c>
      <c r="BF384" s="146">
        <f>IF(N384="snížená",J384,0)</f>
        <v>0</v>
      </c>
      <c r="BG384" s="146">
        <f>IF(N384="zákl. přenesená",J384,0)</f>
        <v>0</v>
      </c>
      <c r="BH384" s="146">
        <f>IF(N384="sníž. přenesená",J384,0)</f>
        <v>0</v>
      </c>
      <c r="BI384" s="146">
        <f>IF(N384="nulová",J384,0)</f>
        <v>0</v>
      </c>
      <c r="BJ384" s="18" t="s">
        <v>84</v>
      </c>
      <c r="BK384" s="146">
        <f>ROUND(I384*H384,2)</f>
        <v>0</v>
      </c>
      <c r="BL384" s="18" t="s">
        <v>266</v>
      </c>
      <c r="BM384" s="145" t="s">
        <v>1595</v>
      </c>
    </row>
    <row r="385" spans="2:65" s="1" customFormat="1">
      <c r="B385" s="33"/>
      <c r="D385" s="147" t="s">
        <v>268</v>
      </c>
      <c r="F385" s="148" t="s">
        <v>614</v>
      </c>
      <c r="I385" s="149"/>
      <c r="L385" s="33"/>
      <c r="M385" s="150"/>
      <c r="T385" s="54"/>
      <c r="AT385" s="18" t="s">
        <v>268</v>
      </c>
      <c r="AU385" s="18" t="s">
        <v>86</v>
      </c>
    </row>
    <row r="386" spans="2:65" s="1" customFormat="1">
      <c r="B386" s="33"/>
      <c r="D386" s="151" t="s">
        <v>270</v>
      </c>
      <c r="F386" s="152" t="s">
        <v>615</v>
      </c>
      <c r="I386" s="149"/>
      <c r="L386" s="33"/>
      <c r="M386" s="150"/>
      <c r="T386" s="54"/>
      <c r="AT386" s="18" t="s">
        <v>270</v>
      </c>
      <c r="AU386" s="18" t="s">
        <v>86</v>
      </c>
    </row>
    <row r="387" spans="2:65" s="1" customFormat="1">
      <c r="B387" s="33"/>
      <c r="D387" s="147" t="s">
        <v>272</v>
      </c>
      <c r="F387" s="153" t="s">
        <v>1596</v>
      </c>
      <c r="I387" s="149"/>
      <c r="L387" s="33"/>
      <c r="M387" s="150"/>
      <c r="T387" s="54"/>
      <c r="AT387" s="18" t="s">
        <v>272</v>
      </c>
      <c r="AU387" s="18" t="s">
        <v>86</v>
      </c>
    </row>
    <row r="388" spans="2:65" s="12" customFormat="1">
      <c r="B388" s="154"/>
      <c r="D388" s="147" t="s">
        <v>274</v>
      </c>
      <c r="E388" s="155" t="s">
        <v>75</v>
      </c>
      <c r="F388" s="156" t="s">
        <v>445</v>
      </c>
      <c r="H388" s="157">
        <v>23</v>
      </c>
      <c r="I388" s="158"/>
      <c r="L388" s="154"/>
      <c r="M388" s="159"/>
      <c r="T388" s="160"/>
      <c r="AT388" s="155" t="s">
        <v>274</v>
      </c>
      <c r="AU388" s="155" t="s">
        <v>86</v>
      </c>
      <c r="AV388" s="12" t="s">
        <v>86</v>
      </c>
      <c r="AW388" s="12" t="s">
        <v>38</v>
      </c>
      <c r="AX388" s="12" t="s">
        <v>77</v>
      </c>
      <c r="AY388" s="155" t="s">
        <v>259</v>
      </c>
    </row>
    <row r="389" spans="2:65" s="13" customFormat="1">
      <c r="B389" s="161"/>
      <c r="D389" s="147" t="s">
        <v>274</v>
      </c>
      <c r="E389" s="162" t="s">
        <v>75</v>
      </c>
      <c r="F389" s="163" t="s">
        <v>277</v>
      </c>
      <c r="H389" s="164">
        <v>23</v>
      </c>
      <c r="I389" s="165"/>
      <c r="L389" s="161"/>
      <c r="M389" s="166"/>
      <c r="T389" s="167"/>
      <c r="AT389" s="162" t="s">
        <v>274</v>
      </c>
      <c r="AU389" s="162" t="s">
        <v>86</v>
      </c>
      <c r="AV389" s="13" t="s">
        <v>266</v>
      </c>
      <c r="AW389" s="13" t="s">
        <v>38</v>
      </c>
      <c r="AX389" s="13" t="s">
        <v>84</v>
      </c>
      <c r="AY389" s="162" t="s">
        <v>259</v>
      </c>
    </row>
    <row r="390" spans="2:65" s="1" customFormat="1" ht="16.5" customHeight="1">
      <c r="B390" s="33"/>
      <c r="C390" s="133" t="s">
        <v>918</v>
      </c>
      <c r="D390" s="133" t="s">
        <v>262</v>
      </c>
      <c r="E390" s="134" t="s">
        <v>590</v>
      </c>
      <c r="F390" s="135" t="s">
        <v>591</v>
      </c>
      <c r="G390" s="136" t="s">
        <v>333</v>
      </c>
      <c r="H390" s="137">
        <v>124</v>
      </c>
      <c r="I390" s="138"/>
      <c r="J390" s="139">
        <f>ROUND(I390*H390,2)</f>
        <v>0</v>
      </c>
      <c r="K390" s="140"/>
      <c r="L390" s="33"/>
      <c r="M390" s="141" t="s">
        <v>75</v>
      </c>
      <c r="N390" s="142" t="s">
        <v>47</v>
      </c>
      <c r="P390" s="143">
        <f>O390*H390</f>
        <v>0</v>
      </c>
      <c r="Q390" s="143">
        <v>1.995E-6</v>
      </c>
      <c r="R390" s="143">
        <f>Q390*H390</f>
        <v>2.4738000000000001E-4</v>
      </c>
      <c r="S390" s="143">
        <v>0</v>
      </c>
      <c r="T390" s="144">
        <f>S390*H390</f>
        <v>0</v>
      </c>
      <c r="AR390" s="145" t="s">
        <v>266</v>
      </c>
      <c r="AT390" s="145" t="s">
        <v>262</v>
      </c>
      <c r="AU390" s="145" t="s">
        <v>86</v>
      </c>
      <c r="AY390" s="18" t="s">
        <v>259</v>
      </c>
      <c r="BE390" s="146">
        <f>IF(N390="základní",J390,0)</f>
        <v>0</v>
      </c>
      <c r="BF390" s="146">
        <f>IF(N390="snížená",J390,0)</f>
        <v>0</v>
      </c>
      <c r="BG390" s="146">
        <f>IF(N390="zákl. přenesená",J390,0)</f>
        <v>0</v>
      </c>
      <c r="BH390" s="146">
        <f>IF(N390="sníž. přenesená",J390,0)</f>
        <v>0</v>
      </c>
      <c r="BI390" s="146">
        <f>IF(N390="nulová",J390,0)</f>
        <v>0</v>
      </c>
      <c r="BJ390" s="18" t="s">
        <v>84</v>
      </c>
      <c r="BK390" s="146">
        <f>ROUND(I390*H390,2)</f>
        <v>0</v>
      </c>
      <c r="BL390" s="18" t="s">
        <v>266</v>
      </c>
      <c r="BM390" s="145" t="s">
        <v>592</v>
      </c>
    </row>
    <row r="391" spans="2:65" s="1" customFormat="1">
      <c r="B391" s="33"/>
      <c r="D391" s="147" t="s">
        <v>268</v>
      </c>
      <c r="F391" s="148" t="s">
        <v>593</v>
      </c>
      <c r="I391" s="149"/>
      <c r="L391" s="33"/>
      <c r="M391" s="150"/>
      <c r="T391" s="54"/>
      <c r="AT391" s="18" t="s">
        <v>268</v>
      </c>
      <c r="AU391" s="18" t="s">
        <v>86</v>
      </c>
    </row>
    <row r="392" spans="2:65" s="1" customFormat="1">
      <c r="B392" s="33"/>
      <c r="D392" s="151" t="s">
        <v>270</v>
      </c>
      <c r="F392" s="152" t="s">
        <v>594</v>
      </c>
      <c r="I392" s="149"/>
      <c r="L392" s="33"/>
      <c r="M392" s="150"/>
      <c r="T392" s="54"/>
      <c r="AT392" s="18" t="s">
        <v>270</v>
      </c>
      <c r="AU392" s="18" t="s">
        <v>86</v>
      </c>
    </row>
    <row r="393" spans="2:65" s="14" customFormat="1">
      <c r="B393" s="168"/>
      <c r="D393" s="147" t="s">
        <v>274</v>
      </c>
      <c r="E393" s="169" t="s">
        <v>75</v>
      </c>
      <c r="F393" s="170" t="s">
        <v>1466</v>
      </c>
      <c r="H393" s="169" t="s">
        <v>75</v>
      </c>
      <c r="I393" s="171"/>
      <c r="L393" s="168"/>
      <c r="M393" s="172"/>
      <c r="T393" s="173"/>
      <c r="AT393" s="169" t="s">
        <v>274</v>
      </c>
      <c r="AU393" s="169" t="s">
        <v>86</v>
      </c>
      <c r="AV393" s="14" t="s">
        <v>84</v>
      </c>
      <c r="AW393" s="14" t="s">
        <v>38</v>
      </c>
      <c r="AX393" s="14" t="s">
        <v>77</v>
      </c>
      <c r="AY393" s="169" t="s">
        <v>259</v>
      </c>
    </row>
    <row r="394" spans="2:65" s="12" customFormat="1">
      <c r="B394" s="154"/>
      <c r="D394" s="147" t="s">
        <v>274</v>
      </c>
      <c r="E394" s="155" t="s">
        <v>75</v>
      </c>
      <c r="F394" s="156" t="s">
        <v>1597</v>
      </c>
      <c r="H394" s="157">
        <v>124</v>
      </c>
      <c r="I394" s="158"/>
      <c r="L394" s="154"/>
      <c r="M394" s="159"/>
      <c r="T394" s="160"/>
      <c r="AT394" s="155" t="s">
        <v>274</v>
      </c>
      <c r="AU394" s="155" t="s">
        <v>86</v>
      </c>
      <c r="AV394" s="12" t="s">
        <v>86</v>
      </c>
      <c r="AW394" s="12" t="s">
        <v>38</v>
      </c>
      <c r="AX394" s="12" t="s">
        <v>84</v>
      </c>
      <c r="AY394" s="155" t="s">
        <v>259</v>
      </c>
    </row>
    <row r="395" spans="2:65" s="11" customFormat="1" ht="22.9" customHeight="1">
      <c r="B395" s="121"/>
      <c r="D395" s="122" t="s">
        <v>76</v>
      </c>
      <c r="E395" s="131" t="s">
        <v>617</v>
      </c>
      <c r="F395" s="131" t="s">
        <v>618</v>
      </c>
      <c r="I395" s="124"/>
      <c r="J395" s="132">
        <f>BK395</f>
        <v>0</v>
      </c>
      <c r="L395" s="121"/>
      <c r="M395" s="126"/>
      <c r="P395" s="127">
        <f>SUM(P396:P427)</f>
        <v>0</v>
      </c>
      <c r="R395" s="127">
        <f>SUM(R396:R427)</f>
        <v>0</v>
      </c>
      <c r="T395" s="128">
        <f>SUM(T396:T427)</f>
        <v>0</v>
      </c>
      <c r="AR395" s="122" t="s">
        <v>84</v>
      </c>
      <c r="AT395" s="129" t="s">
        <v>76</v>
      </c>
      <c r="AU395" s="129" t="s">
        <v>84</v>
      </c>
      <c r="AY395" s="122" t="s">
        <v>259</v>
      </c>
      <c r="BK395" s="130">
        <f>SUM(BK396:BK427)</f>
        <v>0</v>
      </c>
    </row>
    <row r="396" spans="2:65" s="1" customFormat="1" ht="16.5" customHeight="1">
      <c r="B396" s="33"/>
      <c r="C396" s="133" t="s">
        <v>1234</v>
      </c>
      <c r="D396" s="133" t="s">
        <v>262</v>
      </c>
      <c r="E396" s="134" t="s">
        <v>620</v>
      </c>
      <c r="F396" s="135" t="s">
        <v>621</v>
      </c>
      <c r="G396" s="136" t="s">
        <v>294</v>
      </c>
      <c r="H396" s="137">
        <v>60.66</v>
      </c>
      <c r="I396" s="138"/>
      <c r="J396" s="139">
        <f>ROUND(I396*H396,2)</f>
        <v>0</v>
      </c>
      <c r="K396" s="140"/>
      <c r="L396" s="33"/>
      <c r="M396" s="141" t="s">
        <v>75</v>
      </c>
      <c r="N396" s="142" t="s">
        <v>47</v>
      </c>
      <c r="P396" s="143">
        <f>O396*H396</f>
        <v>0</v>
      </c>
      <c r="Q396" s="143">
        <v>0</v>
      </c>
      <c r="R396" s="143">
        <f>Q396*H396</f>
        <v>0</v>
      </c>
      <c r="S396" s="143">
        <v>0</v>
      </c>
      <c r="T396" s="144">
        <f>S396*H396</f>
        <v>0</v>
      </c>
      <c r="AR396" s="145" t="s">
        <v>266</v>
      </c>
      <c r="AT396" s="145" t="s">
        <v>262</v>
      </c>
      <c r="AU396" s="145" t="s">
        <v>86</v>
      </c>
      <c r="AY396" s="18" t="s">
        <v>259</v>
      </c>
      <c r="BE396" s="146">
        <f>IF(N396="základní",J396,0)</f>
        <v>0</v>
      </c>
      <c r="BF396" s="146">
        <f>IF(N396="snížená",J396,0)</f>
        <v>0</v>
      </c>
      <c r="BG396" s="146">
        <f>IF(N396="zákl. přenesená",J396,0)</f>
        <v>0</v>
      </c>
      <c r="BH396" s="146">
        <f>IF(N396="sníž. přenesená",J396,0)</f>
        <v>0</v>
      </c>
      <c r="BI396" s="146">
        <f>IF(N396="nulová",J396,0)</f>
        <v>0</v>
      </c>
      <c r="BJ396" s="18" t="s">
        <v>84</v>
      </c>
      <c r="BK396" s="146">
        <f>ROUND(I396*H396,2)</f>
        <v>0</v>
      </c>
      <c r="BL396" s="18" t="s">
        <v>266</v>
      </c>
      <c r="BM396" s="145" t="s">
        <v>622</v>
      </c>
    </row>
    <row r="397" spans="2:65" s="1" customFormat="1">
      <c r="B397" s="33"/>
      <c r="D397" s="147" t="s">
        <v>268</v>
      </c>
      <c r="F397" s="148" t="s">
        <v>623</v>
      </c>
      <c r="I397" s="149"/>
      <c r="L397" s="33"/>
      <c r="M397" s="150"/>
      <c r="T397" s="54"/>
      <c r="AT397" s="18" t="s">
        <v>268</v>
      </c>
      <c r="AU397" s="18" t="s">
        <v>86</v>
      </c>
    </row>
    <row r="398" spans="2:65" s="1" customFormat="1">
      <c r="B398" s="33"/>
      <c r="D398" s="151" t="s">
        <v>270</v>
      </c>
      <c r="F398" s="152" t="s">
        <v>624</v>
      </c>
      <c r="I398" s="149"/>
      <c r="L398" s="33"/>
      <c r="M398" s="150"/>
      <c r="T398" s="54"/>
      <c r="AT398" s="18" t="s">
        <v>270</v>
      </c>
      <c r="AU398" s="18" t="s">
        <v>86</v>
      </c>
    </row>
    <row r="399" spans="2:65" s="12" customFormat="1">
      <c r="B399" s="154"/>
      <c r="D399" s="147" t="s">
        <v>274</v>
      </c>
      <c r="E399" s="155" t="s">
        <v>75</v>
      </c>
      <c r="F399" s="156" t="s">
        <v>1598</v>
      </c>
      <c r="H399" s="157">
        <v>21.64</v>
      </c>
      <c r="I399" s="158"/>
      <c r="L399" s="154"/>
      <c r="M399" s="159"/>
      <c r="T399" s="160"/>
      <c r="AT399" s="155" t="s">
        <v>274</v>
      </c>
      <c r="AU399" s="155" t="s">
        <v>86</v>
      </c>
      <c r="AV399" s="12" t="s">
        <v>86</v>
      </c>
      <c r="AW399" s="12" t="s">
        <v>38</v>
      </c>
      <c r="AX399" s="12" t="s">
        <v>77</v>
      </c>
      <c r="AY399" s="155" t="s">
        <v>259</v>
      </c>
    </row>
    <row r="400" spans="2:65" s="12" customFormat="1">
      <c r="B400" s="154"/>
      <c r="D400" s="147" t="s">
        <v>274</v>
      </c>
      <c r="E400" s="155" t="s">
        <v>75</v>
      </c>
      <c r="F400" s="156" t="s">
        <v>1599</v>
      </c>
      <c r="H400" s="157">
        <v>39.020000000000003</v>
      </c>
      <c r="I400" s="158"/>
      <c r="L400" s="154"/>
      <c r="M400" s="159"/>
      <c r="T400" s="160"/>
      <c r="AT400" s="155" t="s">
        <v>274</v>
      </c>
      <c r="AU400" s="155" t="s">
        <v>86</v>
      </c>
      <c r="AV400" s="12" t="s">
        <v>86</v>
      </c>
      <c r="AW400" s="12" t="s">
        <v>38</v>
      </c>
      <c r="AX400" s="12" t="s">
        <v>77</v>
      </c>
      <c r="AY400" s="155" t="s">
        <v>259</v>
      </c>
    </row>
    <row r="401" spans="2:65" s="13" customFormat="1">
      <c r="B401" s="161"/>
      <c r="D401" s="147" t="s">
        <v>274</v>
      </c>
      <c r="E401" s="162" t="s">
        <v>75</v>
      </c>
      <c r="F401" s="163" t="s">
        <v>277</v>
      </c>
      <c r="H401" s="164">
        <v>60.660000000000004</v>
      </c>
      <c r="I401" s="165"/>
      <c r="L401" s="161"/>
      <c r="M401" s="166"/>
      <c r="T401" s="167"/>
      <c r="AT401" s="162" t="s">
        <v>274</v>
      </c>
      <c r="AU401" s="162" t="s">
        <v>86</v>
      </c>
      <c r="AV401" s="13" t="s">
        <v>266</v>
      </c>
      <c r="AW401" s="13" t="s">
        <v>38</v>
      </c>
      <c r="AX401" s="13" t="s">
        <v>84</v>
      </c>
      <c r="AY401" s="162" t="s">
        <v>259</v>
      </c>
    </row>
    <row r="402" spans="2:65" s="1" customFormat="1" ht="16.5" customHeight="1">
      <c r="B402" s="33"/>
      <c r="C402" s="133" t="s">
        <v>1238</v>
      </c>
      <c r="D402" s="133" t="s">
        <v>262</v>
      </c>
      <c r="E402" s="134" t="s">
        <v>626</v>
      </c>
      <c r="F402" s="135" t="s">
        <v>627</v>
      </c>
      <c r="G402" s="136" t="s">
        <v>294</v>
      </c>
      <c r="H402" s="137">
        <v>424.62</v>
      </c>
      <c r="I402" s="138"/>
      <c r="J402" s="139">
        <f>ROUND(I402*H402,2)</f>
        <v>0</v>
      </c>
      <c r="K402" s="140"/>
      <c r="L402" s="33"/>
      <c r="M402" s="141" t="s">
        <v>75</v>
      </c>
      <c r="N402" s="142" t="s">
        <v>47</v>
      </c>
      <c r="P402" s="143">
        <f>O402*H402</f>
        <v>0</v>
      </c>
      <c r="Q402" s="143">
        <v>0</v>
      </c>
      <c r="R402" s="143">
        <f>Q402*H402</f>
        <v>0</v>
      </c>
      <c r="S402" s="143">
        <v>0</v>
      </c>
      <c r="T402" s="144">
        <f>S402*H402</f>
        <v>0</v>
      </c>
      <c r="AR402" s="145" t="s">
        <v>266</v>
      </c>
      <c r="AT402" s="145" t="s">
        <v>262</v>
      </c>
      <c r="AU402" s="145" t="s">
        <v>86</v>
      </c>
      <c r="AY402" s="18" t="s">
        <v>259</v>
      </c>
      <c r="BE402" s="146">
        <f>IF(N402="základní",J402,0)</f>
        <v>0</v>
      </c>
      <c r="BF402" s="146">
        <f>IF(N402="snížená",J402,0)</f>
        <v>0</v>
      </c>
      <c r="BG402" s="146">
        <f>IF(N402="zákl. přenesená",J402,0)</f>
        <v>0</v>
      </c>
      <c r="BH402" s="146">
        <f>IF(N402="sníž. přenesená",J402,0)</f>
        <v>0</v>
      </c>
      <c r="BI402" s="146">
        <f>IF(N402="nulová",J402,0)</f>
        <v>0</v>
      </c>
      <c r="BJ402" s="18" t="s">
        <v>84</v>
      </c>
      <c r="BK402" s="146">
        <f>ROUND(I402*H402,2)</f>
        <v>0</v>
      </c>
      <c r="BL402" s="18" t="s">
        <v>266</v>
      </c>
      <c r="BM402" s="145" t="s">
        <v>628</v>
      </c>
    </row>
    <row r="403" spans="2:65" s="1" customFormat="1">
      <c r="B403" s="33"/>
      <c r="D403" s="147" t="s">
        <v>268</v>
      </c>
      <c r="F403" s="148" t="s">
        <v>629</v>
      </c>
      <c r="I403" s="149"/>
      <c r="L403" s="33"/>
      <c r="M403" s="150"/>
      <c r="T403" s="54"/>
      <c r="AT403" s="18" t="s">
        <v>268</v>
      </c>
      <c r="AU403" s="18" t="s">
        <v>86</v>
      </c>
    </row>
    <row r="404" spans="2:65" s="1" customFormat="1">
      <c r="B404" s="33"/>
      <c r="D404" s="151" t="s">
        <v>270</v>
      </c>
      <c r="F404" s="152" t="s">
        <v>630</v>
      </c>
      <c r="I404" s="149"/>
      <c r="L404" s="33"/>
      <c r="M404" s="150"/>
      <c r="T404" s="54"/>
      <c r="AT404" s="18" t="s">
        <v>270</v>
      </c>
      <c r="AU404" s="18" t="s">
        <v>86</v>
      </c>
    </row>
    <row r="405" spans="2:65" s="12" customFormat="1">
      <c r="B405" s="154"/>
      <c r="D405" s="147" t="s">
        <v>274</v>
      </c>
      <c r="E405" s="155" t="s">
        <v>75</v>
      </c>
      <c r="F405" s="156" t="s">
        <v>1600</v>
      </c>
      <c r="H405" s="157">
        <v>424.62</v>
      </c>
      <c r="I405" s="158"/>
      <c r="L405" s="154"/>
      <c r="M405" s="159"/>
      <c r="T405" s="160"/>
      <c r="AT405" s="155" t="s">
        <v>274</v>
      </c>
      <c r="AU405" s="155" t="s">
        <v>86</v>
      </c>
      <c r="AV405" s="12" t="s">
        <v>86</v>
      </c>
      <c r="AW405" s="12" t="s">
        <v>38</v>
      </c>
      <c r="AX405" s="12" t="s">
        <v>77</v>
      </c>
      <c r="AY405" s="155" t="s">
        <v>259</v>
      </c>
    </row>
    <row r="406" spans="2:65" s="13" customFormat="1">
      <c r="B406" s="161"/>
      <c r="D406" s="147" t="s">
        <v>274</v>
      </c>
      <c r="E406" s="162" t="s">
        <v>75</v>
      </c>
      <c r="F406" s="163" t="s">
        <v>277</v>
      </c>
      <c r="H406" s="164">
        <v>424.62</v>
      </c>
      <c r="I406" s="165"/>
      <c r="L406" s="161"/>
      <c r="M406" s="166"/>
      <c r="T406" s="167"/>
      <c r="AT406" s="162" t="s">
        <v>274</v>
      </c>
      <c r="AU406" s="162" t="s">
        <v>86</v>
      </c>
      <c r="AV406" s="13" t="s">
        <v>266</v>
      </c>
      <c r="AW406" s="13" t="s">
        <v>38</v>
      </c>
      <c r="AX406" s="13" t="s">
        <v>84</v>
      </c>
      <c r="AY406" s="162" t="s">
        <v>259</v>
      </c>
    </row>
    <row r="407" spans="2:65" s="1" customFormat="1" ht="16.5" customHeight="1">
      <c r="B407" s="33"/>
      <c r="C407" s="133" t="s">
        <v>1244</v>
      </c>
      <c r="D407" s="133" t="s">
        <v>262</v>
      </c>
      <c r="E407" s="134" t="s">
        <v>633</v>
      </c>
      <c r="F407" s="135" t="s">
        <v>634</v>
      </c>
      <c r="G407" s="136" t="s">
        <v>294</v>
      </c>
      <c r="H407" s="137">
        <v>60.66</v>
      </c>
      <c r="I407" s="138"/>
      <c r="J407" s="139">
        <f>ROUND(I407*H407,2)</f>
        <v>0</v>
      </c>
      <c r="K407" s="140"/>
      <c r="L407" s="33"/>
      <c r="M407" s="141" t="s">
        <v>75</v>
      </c>
      <c r="N407" s="142" t="s">
        <v>47</v>
      </c>
      <c r="P407" s="143">
        <f>O407*H407</f>
        <v>0</v>
      </c>
      <c r="Q407" s="143">
        <v>0</v>
      </c>
      <c r="R407" s="143">
        <f>Q407*H407</f>
        <v>0</v>
      </c>
      <c r="S407" s="143">
        <v>0</v>
      </c>
      <c r="T407" s="144">
        <f>S407*H407</f>
        <v>0</v>
      </c>
      <c r="AR407" s="145" t="s">
        <v>266</v>
      </c>
      <c r="AT407" s="145" t="s">
        <v>262</v>
      </c>
      <c r="AU407" s="145" t="s">
        <v>86</v>
      </c>
      <c r="AY407" s="18" t="s">
        <v>259</v>
      </c>
      <c r="BE407" s="146">
        <f>IF(N407="základní",J407,0)</f>
        <v>0</v>
      </c>
      <c r="BF407" s="146">
        <f>IF(N407="snížená",J407,0)</f>
        <v>0</v>
      </c>
      <c r="BG407" s="146">
        <f>IF(N407="zákl. přenesená",J407,0)</f>
        <v>0</v>
      </c>
      <c r="BH407" s="146">
        <f>IF(N407="sníž. přenesená",J407,0)</f>
        <v>0</v>
      </c>
      <c r="BI407" s="146">
        <f>IF(N407="nulová",J407,0)</f>
        <v>0</v>
      </c>
      <c r="BJ407" s="18" t="s">
        <v>84</v>
      </c>
      <c r="BK407" s="146">
        <f>ROUND(I407*H407,2)</f>
        <v>0</v>
      </c>
      <c r="BL407" s="18" t="s">
        <v>266</v>
      </c>
      <c r="BM407" s="145" t="s">
        <v>635</v>
      </c>
    </row>
    <row r="408" spans="2:65" s="1" customFormat="1">
      <c r="B408" s="33"/>
      <c r="D408" s="147" t="s">
        <v>268</v>
      </c>
      <c r="F408" s="148" t="s">
        <v>636</v>
      </c>
      <c r="I408" s="149"/>
      <c r="L408" s="33"/>
      <c r="M408" s="150"/>
      <c r="T408" s="54"/>
      <c r="AT408" s="18" t="s">
        <v>268</v>
      </c>
      <c r="AU408" s="18" t="s">
        <v>86</v>
      </c>
    </row>
    <row r="409" spans="2:65" s="1" customFormat="1">
      <c r="B409" s="33"/>
      <c r="D409" s="151" t="s">
        <v>270</v>
      </c>
      <c r="F409" s="152" t="s">
        <v>637</v>
      </c>
      <c r="I409" s="149"/>
      <c r="L409" s="33"/>
      <c r="M409" s="150"/>
      <c r="T409" s="54"/>
      <c r="AT409" s="18" t="s">
        <v>270</v>
      </c>
      <c r="AU409" s="18" t="s">
        <v>86</v>
      </c>
    </row>
    <row r="410" spans="2:65" s="12" customFormat="1">
      <c r="B410" s="154"/>
      <c r="D410" s="147" t="s">
        <v>274</v>
      </c>
      <c r="E410" s="155" t="s">
        <v>75</v>
      </c>
      <c r="F410" s="156" t="s">
        <v>1601</v>
      </c>
      <c r="H410" s="157">
        <v>60.66</v>
      </c>
      <c r="I410" s="158"/>
      <c r="L410" s="154"/>
      <c r="M410" s="159"/>
      <c r="T410" s="160"/>
      <c r="AT410" s="155" t="s">
        <v>274</v>
      </c>
      <c r="AU410" s="155" t="s">
        <v>86</v>
      </c>
      <c r="AV410" s="12" t="s">
        <v>86</v>
      </c>
      <c r="AW410" s="12" t="s">
        <v>38</v>
      </c>
      <c r="AX410" s="12" t="s">
        <v>77</v>
      </c>
      <c r="AY410" s="155" t="s">
        <v>259</v>
      </c>
    </row>
    <row r="411" spans="2:65" s="13" customFormat="1">
      <c r="B411" s="161"/>
      <c r="D411" s="147" t="s">
        <v>274</v>
      </c>
      <c r="E411" s="162" t="s">
        <v>75</v>
      </c>
      <c r="F411" s="163" t="s">
        <v>277</v>
      </c>
      <c r="H411" s="164">
        <v>60.66</v>
      </c>
      <c r="I411" s="165"/>
      <c r="L411" s="161"/>
      <c r="M411" s="166"/>
      <c r="T411" s="167"/>
      <c r="AT411" s="162" t="s">
        <v>274</v>
      </c>
      <c r="AU411" s="162" t="s">
        <v>86</v>
      </c>
      <c r="AV411" s="13" t="s">
        <v>266</v>
      </c>
      <c r="AW411" s="13" t="s">
        <v>38</v>
      </c>
      <c r="AX411" s="13" t="s">
        <v>84</v>
      </c>
      <c r="AY411" s="162" t="s">
        <v>259</v>
      </c>
    </row>
    <row r="412" spans="2:65" s="1" customFormat="1" ht="21.75" customHeight="1">
      <c r="B412" s="33"/>
      <c r="C412" s="133" t="s">
        <v>1250</v>
      </c>
      <c r="D412" s="133" t="s">
        <v>262</v>
      </c>
      <c r="E412" s="134" t="s">
        <v>639</v>
      </c>
      <c r="F412" s="135" t="s">
        <v>640</v>
      </c>
      <c r="G412" s="136" t="s">
        <v>294</v>
      </c>
      <c r="H412" s="137">
        <v>39.020000000000003</v>
      </c>
      <c r="I412" s="138"/>
      <c r="J412" s="139">
        <f>ROUND(I412*H412,2)</f>
        <v>0</v>
      </c>
      <c r="K412" s="140"/>
      <c r="L412" s="33"/>
      <c r="M412" s="141" t="s">
        <v>75</v>
      </c>
      <c r="N412" s="142" t="s">
        <v>47</v>
      </c>
      <c r="P412" s="143">
        <f>O412*H412</f>
        <v>0</v>
      </c>
      <c r="Q412" s="143">
        <v>0</v>
      </c>
      <c r="R412" s="143">
        <f>Q412*H412</f>
        <v>0</v>
      </c>
      <c r="S412" s="143">
        <v>0</v>
      </c>
      <c r="T412" s="144">
        <f>S412*H412</f>
        <v>0</v>
      </c>
      <c r="AR412" s="145" t="s">
        <v>266</v>
      </c>
      <c r="AT412" s="145" t="s">
        <v>262</v>
      </c>
      <c r="AU412" s="145" t="s">
        <v>86</v>
      </c>
      <c r="AY412" s="18" t="s">
        <v>259</v>
      </c>
      <c r="BE412" s="146">
        <f>IF(N412="základní",J412,0)</f>
        <v>0</v>
      </c>
      <c r="BF412" s="146">
        <f>IF(N412="snížená",J412,0)</f>
        <v>0</v>
      </c>
      <c r="BG412" s="146">
        <f>IF(N412="zákl. přenesená",J412,0)</f>
        <v>0</v>
      </c>
      <c r="BH412" s="146">
        <f>IF(N412="sníž. přenesená",J412,0)</f>
        <v>0</v>
      </c>
      <c r="BI412" s="146">
        <f>IF(N412="nulová",J412,0)</f>
        <v>0</v>
      </c>
      <c r="BJ412" s="18" t="s">
        <v>84</v>
      </c>
      <c r="BK412" s="146">
        <f>ROUND(I412*H412,2)</f>
        <v>0</v>
      </c>
      <c r="BL412" s="18" t="s">
        <v>266</v>
      </c>
      <c r="BM412" s="145" t="s">
        <v>641</v>
      </c>
    </row>
    <row r="413" spans="2:65" s="1" customFormat="1">
      <c r="B413" s="33"/>
      <c r="D413" s="147" t="s">
        <v>268</v>
      </c>
      <c r="F413" s="148" t="s">
        <v>642</v>
      </c>
      <c r="I413" s="149"/>
      <c r="L413" s="33"/>
      <c r="M413" s="150"/>
      <c r="T413" s="54"/>
      <c r="AT413" s="18" t="s">
        <v>268</v>
      </c>
      <c r="AU413" s="18" t="s">
        <v>86</v>
      </c>
    </row>
    <row r="414" spans="2:65" s="1" customFormat="1">
      <c r="B414" s="33"/>
      <c r="D414" s="151" t="s">
        <v>270</v>
      </c>
      <c r="F414" s="152" t="s">
        <v>643</v>
      </c>
      <c r="I414" s="149"/>
      <c r="L414" s="33"/>
      <c r="M414" s="150"/>
      <c r="T414" s="54"/>
      <c r="AT414" s="18" t="s">
        <v>270</v>
      </c>
      <c r="AU414" s="18" t="s">
        <v>86</v>
      </c>
    </row>
    <row r="415" spans="2:65" s="1" customFormat="1">
      <c r="B415" s="33"/>
      <c r="D415" s="147" t="s">
        <v>272</v>
      </c>
      <c r="F415" s="153" t="s">
        <v>644</v>
      </c>
      <c r="I415" s="149"/>
      <c r="L415" s="33"/>
      <c r="M415" s="150"/>
      <c r="T415" s="54"/>
      <c r="AT415" s="18" t="s">
        <v>272</v>
      </c>
      <c r="AU415" s="18" t="s">
        <v>86</v>
      </c>
    </row>
    <row r="416" spans="2:65" s="12" customFormat="1">
      <c r="B416" s="154"/>
      <c r="D416" s="147" t="s">
        <v>274</v>
      </c>
      <c r="E416" s="155" t="s">
        <v>75</v>
      </c>
      <c r="F416" s="156" t="s">
        <v>1602</v>
      </c>
      <c r="H416" s="157">
        <v>39.020000000000003</v>
      </c>
      <c r="I416" s="158"/>
      <c r="L416" s="154"/>
      <c r="M416" s="159"/>
      <c r="T416" s="160"/>
      <c r="AT416" s="155" t="s">
        <v>274</v>
      </c>
      <c r="AU416" s="155" t="s">
        <v>86</v>
      </c>
      <c r="AV416" s="12" t="s">
        <v>86</v>
      </c>
      <c r="AW416" s="12" t="s">
        <v>38</v>
      </c>
      <c r="AX416" s="12" t="s">
        <v>77</v>
      </c>
      <c r="AY416" s="155" t="s">
        <v>259</v>
      </c>
    </row>
    <row r="417" spans="2:65" s="13" customFormat="1">
      <c r="B417" s="161"/>
      <c r="D417" s="147" t="s">
        <v>274</v>
      </c>
      <c r="E417" s="162" t="s">
        <v>75</v>
      </c>
      <c r="F417" s="163" t="s">
        <v>277</v>
      </c>
      <c r="H417" s="164">
        <v>39.020000000000003</v>
      </c>
      <c r="I417" s="165"/>
      <c r="L417" s="161"/>
      <c r="M417" s="166"/>
      <c r="T417" s="167"/>
      <c r="AT417" s="162" t="s">
        <v>274</v>
      </c>
      <c r="AU417" s="162" t="s">
        <v>86</v>
      </c>
      <c r="AV417" s="13" t="s">
        <v>266</v>
      </c>
      <c r="AW417" s="13" t="s">
        <v>38</v>
      </c>
      <c r="AX417" s="13" t="s">
        <v>84</v>
      </c>
      <c r="AY417" s="162" t="s">
        <v>259</v>
      </c>
    </row>
    <row r="418" spans="2:65" s="1" customFormat="1" ht="24.2" customHeight="1">
      <c r="B418" s="33"/>
      <c r="C418" s="133" t="s">
        <v>1256</v>
      </c>
      <c r="D418" s="133" t="s">
        <v>262</v>
      </c>
      <c r="E418" s="134" t="s">
        <v>646</v>
      </c>
      <c r="F418" s="135" t="s">
        <v>647</v>
      </c>
      <c r="G418" s="136" t="s">
        <v>294</v>
      </c>
      <c r="H418" s="137">
        <v>21.64</v>
      </c>
      <c r="I418" s="138"/>
      <c r="J418" s="139">
        <f>ROUND(I418*H418,2)</f>
        <v>0</v>
      </c>
      <c r="K418" s="140"/>
      <c r="L418" s="33"/>
      <c r="M418" s="141" t="s">
        <v>75</v>
      </c>
      <c r="N418" s="142" t="s">
        <v>47</v>
      </c>
      <c r="P418" s="143">
        <f>O418*H418</f>
        <v>0</v>
      </c>
      <c r="Q418" s="143">
        <v>0</v>
      </c>
      <c r="R418" s="143">
        <f>Q418*H418</f>
        <v>0</v>
      </c>
      <c r="S418" s="143">
        <v>0</v>
      </c>
      <c r="T418" s="144">
        <f>S418*H418</f>
        <v>0</v>
      </c>
      <c r="AR418" s="145" t="s">
        <v>266</v>
      </c>
      <c r="AT418" s="145" t="s">
        <v>262</v>
      </c>
      <c r="AU418" s="145" t="s">
        <v>86</v>
      </c>
      <c r="AY418" s="18" t="s">
        <v>259</v>
      </c>
      <c r="BE418" s="146">
        <f>IF(N418="základní",J418,0)</f>
        <v>0</v>
      </c>
      <c r="BF418" s="146">
        <f>IF(N418="snížená",J418,0)</f>
        <v>0</v>
      </c>
      <c r="BG418" s="146">
        <f>IF(N418="zákl. přenesená",J418,0)</f>
        <v>0</v>
      </c>
      <c r="BH418" s="146">
        <f>IF(N418="sníž. přenesená",J418,0)</f>
        <v>0</v>
      </c>
      <c r="BI418" s="146">
        <f>IF(N418="nulová",J418,0)</f>
        <v>0</v>
      </c>
      <c r="BJ418" s="18" t="s">
        <v>84</v>
      </c>
      <c r="BK418" s="146">
        <f>ROUND(I418*H418,2)</f>
        <v>0</v>
      </c>
      <c r="BL418" s="18" t="s">
        <v>266</v>
      </c>
      <c r="BM418" s="145" t="s">
        <v>648</v>
      </c>
    </row>
    <row r="419" spans="2:65" s="1" customFormat="1">
      <c r="B419" s="33"/>
      <c r="D419" s="147" t="s">
        <v>268</v>
      </c>
      <c r="F419" s="148" t="s">
        <v>649</v>
      </c>
      <c r="I419" s="149"/>
      <c r="L419" s="33"/>
      <c r="M419" s="150"/>
      <c r="T419" s="54"/>
      <c r="AT419" s="18" t="s">
        <v>268</v>
      </c>
      <c r="AU419" s="18" t="s">
        <v>86</v>
      </c>
    </row>
    <row r="420" spans="2:65" s="1" customFormat="1">
      <c r="B420" s="33"/>
      <c r="D420" s="151" t="s">
        <v>270</v>
      </c>
      <c r="F420" s="152" t="s">
        <v>650</v>
      </c>
      <c r="I420" s="149"/>
      <c r="L420" s="33"/>
      <c r="M420" s="150"/>
      <c r="T420" s="54"/>
      <c r="AT420" s="18" t="s">
        <v>270</v>
      </c>
      <c r="AU420" s="18" t="s">
        <v>86</v>
      </c>
    </row>
    <row r="421" spans="2:65" s="12" customFormat="1">
      <c r="B421" s="154"/>
      <c r="D421" s="147" t="s">
        <v>274</v>
      </c>
      <c r="E421" s="155" t="s">
        <v>75</v>
      </c>
      <c r="F421" s="156" t="s">
        <v>1603</v>
      </c>
      <c r="H421" s="157">
        <v>21.64</v>
      </c>
      <c r="I421" s="158"/>
      <c r="L421" s="154"/>
      <c r="M421" s="159"/>
      <c r="T421" s="160"/>
      <c r="AT421" s="155" t="s">
        <v>274</v>
      </c>
      <c r="AU421" s="155" t="s">
        <v>86</v>
      </c>
      <c r="AV421" s="12" t="s">
        <v>86</v>
      </c>
      <c r="AW421" s="12" t="s">
        <v>38</v>
      </c>
      <c r="AX421" s="12" t="s">
        <v>77</v>
      </c>
      <c r="AY421" s="155" t="s">
        <v>259</v>
      </c>
    </row>
    <row r="422" spans="2:65" s="13" customFormat="1">
      <c r="B422" s="161"/>
      <c r="D422" s="147" t="s">
        <v>274</v>
      </c>
      <c r="E422" s="162" t="s">
        <v>75</v>
      </c>
      <c r="F422" s="163" t="s">
        <v>277</v>
      </c>
      <c r="H422" s="164">
        <v>21.64</v>
      </c>
      <c r="I422" s="165"/>
      <c r="L422" s="161"/>
      <c r="M422" s="166"/>
      <c r="T422" s="167"/>
      <c r="AT422" s="162" t="s">
        <v>274</v>
      </c>
      <c r="AU422" s="162" t="s">
        <v>86</v>
      </c>
      <c r="AV422" s="13" t="s">
        <v>266</v>
      </c>
      <c r="AW422" s="13" t="s">
        <v>38</v>
      </c>
      <c r="AX422" s="13" t="s">
        <v>84</v>
      </c>
      <c r="AY422" s="162" t="s">
        <v>259</v>
      </c>
    </row>
    <row r="423" spans="2:65" s="1" customFormat="1" ht="16.5" customHeight="1">
      <c r="B423" s="33"/>
      <c r="C423" s="133" t="s">
        <v>1262</v>
      </c>
      <c r="D423" s="133" t="s">
        <v>262</v>
      </c>
      <c r="E423" s="134" t="s">
        <v>292</v>
      </c>
      <c r="F423" s="135" t="s">
        <v>293</v>
      </c>
      <c r="G423" s="136" t="s">
        <v>294</v>
      </c>
      <c r="H423" s="137">
        <v>81.7</v>
      </c>
      <c r="I423" s="138"/>
      <c r="J423" s="139">
        <f>ROUND(I423*H423,2)</f>
        <v>0</v>
      </c>
      <c r="K423" s="140"/>
      <c r="L423" s="33"/>
      <c r="M423" s="141" t="s">
        <v>75</v>
      </c>
      <c r="N423" s="142" t="s">
        <v>47</v>
      </c>
      <c r="P423" s="143">
        <f>O423*H423</f>
        <v>0</v>
      </c>
      <c r="Q423" s="143">
        <v>0</v>
      </c>
      <c r="R423" s="143">
        <f>Q423*H423</f>
        <v>0</v>
      </c>
      <c r="S423" s="143">
        <v>0</v>
      </c>
      <c r="T423" s="144">
        <f>S423*H423</f>
        <v>0</v>
      </c>
      <c r="AR423" s="145" t="s">
        <v>266</v>
      </c>
      <c r="AT423" s="145" t="s">
        <v>262</v>
      </c>
      <c r="AU423" s="145" t="s">
        <v>86</v>
      </c>
      <c r="AY423" s="18" t="s">
        <v>259</v>
      </c>
      <c r="BE423" s="146">
        <f>IF(N423="základní",J423,0)</f>
        <v>0</v>
      </c>
      <c r="BF423" s="146">
        <f>IF(N423="snížená",J423,0)</f>
        <v>0</v>
      </c>
      <c r="BG423" s="146">
        <f>IF(N423="zákl. přenesená",J423,0)</f>
        <v>0</v>
      </c>
      <c r="BH423" s="146">
        <f>IF(N423="sníž. přenesená",J423,0)</f>
        <v>0</v>
      </c>
      <c r="BI423" s="146">
        <f>IF(N423="nulová",J423,0)</f>
        <v>0</v>
      </c>
      <c r="BJ423" s="18" t="s">
        <v>84</v>
      </c>
      <c r="BK423" s="146">
        <f>ROUND(I423*H423,2)</f>
        <v>0</v>
      </c>
      <c r="BL423" s="18" t="s">
        <v>266</v>
      </c>
      <c r="BM423" s="145" t="s">
        <v>295</v>
      </c>
    </row>
    <row r="424" spans="2:65" s="1" customFormat="1">
      <c r="B424" s="33"/>
      <c r="D424" s="147" t="s">
        <v>268</v>
      </c>
      <c r="F424" s="148" t="s">
        <v>296</v>
      </c>
      <c r="I424" s="149"/>
      <c r="L424" s="33"/>
      <c r="M424" s="150"/>
      <c r="T424" s="54"/>
      <c r="AT424" s="18" t="s">
        <v>268</v>
      </c>
      <c r="AU424" s="18" t="s">
        <v>86</v>
      </c>
    </row>
    <row r="425" spans="2:65" s="1" customFormat="1">
      <c r="B425" s="33"/>
      <c r="D425" s="151" t="s">
        <v>270</v>
      </c>
      <c r="F425" s="152" t="s">
        <v>297</v>
      </c>
      <c r="I425" s="149"/>
      <c r="L425" s="33"/>
      <c r="M425" s="150"/>
      <c r="T425" s="54"/>
      <c r="AT425" s="18" t="s">
        <v>270</v>
      </c>
      <c r="AU425" s="18" t="s">
        <v>86</v>
      </c>
    </row>
    <row r="426" spans="2:65" s="12" customFormat="1">
      <c r="B426" s="154"/>
      <c r="D426" s="147" t="s">
        <v>274</v>
      </c>
      <c r="E426" s="155" t="s">
        <v>75</v>
      </c>
      <c r="F426" s="156" t="s">
        <v>1604</v>
      </c>
      <c r="H426" s="157">
        <v>81.7</v>
      </c>
      <c r="I426" s="158"/>
      <c r="L426" s="154"/>
      <c r="M426" s="159"/>
      <c r="T426" s="160"/>
      <c r="AT426" s="155" t="s">
        <v>274</v>
      </c>
      <c r="AU426" s="155" t="s">
        <v>86</v>
      </c>
      <c r="AV426" s="12" t="s">
        <v>86</v>
      </c>
      <c r="AW426" s="12" t="s">
        <v>38</v>
      </c>
      <c r="AX426" s="12" t="s">
        <v>77</v>
      </c>
      <c r="AY426" s="155" t="s">
        <v>259</v>
      </c>
    </row>
    <row r="427" spans="2:65" s="13" customFormat="1">
      <c r="B427" s="161"/>
      <c r="D427" s="147" t="s">
        <v>274</v>
      </c>
      <c r="E427" s="162" t="s">
        <v>75</v>
      </c>
      <c r="F427" s="163" t="s">
        <v>277</v>
      </c>
      <c r="H427" s="164">
        <v>81.7</v>
      </c>
      <c r="I427" s="165"/>
      <c r="L427" s="161"/>
      <c r="M427" s="166"/>
      <c r="T427" s="167"/>
      <c r="AT427" s="162" t="s">
        <v>274</v>
      </c>
      <c r="AU427" s="162" t="s">
        <v>86</v>
      </c>
      <c r="AV427" s="13" t="s">
        <v>266</v>
      </c>
      <c r="AW427" s="13" t="s">
        <v>38</v>
      </c>
      <c r="AX427" s="13" t="s">
        <v>84</v>
      </c>
      <c r="AY427" s="162" t="s">
        <v>259</v>
      </c>
    </row>
    <row r="428" spans="2:65" s="11" customFormat="1" ht="22.9" customHeight="1">
      <c r="B428" s="121"/>
      <c r="D428" s="122" t="s">
        <v>76</v>
      </c>
      <c r="E428" s="131" t="s">
        <v>652</v>
      </c>
      <c r="F428" s="131" t="s">
        <v>653</v>
      </c>
      <c r="I428" s="124"/>
      <c r="J428" s="132">
        <f>BK428</f>
        <v>0</v>
      </c>
      <c r="L428" s="121"/>
      <c r="M428" s="126"/>
      <c r="P428" s="127">
        <f>SUM(P429:P431)</f>
        <v>0</v>
      </c>
      <c r="R428" s="127">
        <f>SUM(R429:R431)</f>
        <v>0</v>
      </c>
      <c r="T428" s="128">
        <f>SUM(T429:T431)</f>
        <v>0</v>
      </c>
      <c r="AR428" s="122" t="s">
        <v>84</v>
      </c>
      <c r="AT428" s="129" t="s">
        <v>76</v>
      </c>
      <c r="AU428" s="129" t="s">
        <v>84</v>
      </c>
      <c r="AY428" s="122" t="s">
        <v>259</v>
      </c>
      <c r="BK428" s="130">
        <f>SUM(BK429:BK431)</f>
        <v>0</v>
      </c>
    </row>
    <row r="429" spans="2:65" s="1" customFormat="1" ht="21.75" customHeight="1">
      <c r="B429" s="33"/>
      <c r="C429" s="133" t="s">
        <v>1266</v>
      </c>
      <c r="D429" s="133" t="s">
        <v>262</v>
      </c>
      <c r="E429" s="134" t="s">
        <v>655</v>
      </c>
      <c r="F429" s="135" t="s">
        <v>656</v>
      </c>
      <c r="G429" s="136" t="s">
        <v>294</v>
      </c>
      <c r="H429" s="137">
        <v>169.19499999999999</v>
      </c>
      <c r="I429" s="138"/>
      <c r="J429" s="139">
        <f>ROUND(I429*H429,2)</f>
        <v>0</v>
      </c>
      <c r="K429" s="140"/>
      <c r="L429" s="33"/>
      <c r="M429" s="141" t="s">
        <v>75</v>
      </c>
      <c r="N429" s="142" t="s">
        <v>47</v>
      </c>
      <c r="P429" s="143">
        <f>O429*H429</f>
        <v>0</v>
      </c>
      <c r="Q429" s="143">
        <v>0</v>
      </c>
      <c r="R429" s="143">
        <f>Q429*H429</f>
        <v>0</v>
      </c>
      <c r="S429" s="143">
        <v>0</v>
      </c>
      <c r="T429" s="144">
        <f>S429*H429</f>
        <v>0</v>
      </c>
      <c r="AR429" s="145" t="s">
        <v>266</v>
      </c>
      <c r="AT429" s="145" t="s">
        <v>262</v>
      </c>
      <c r="AU429" s="145" t="s">
        <v>86</v>
      </c>
      <c r="AY429" s="18" t="s">
        <v>259</v>
      </c>
      <c r="BE429" s="146">
        <f>IF(N429="základní",J429,0)</f>
        <v>0</v>
      </c>
      <c r="BF429" s="146">
        <f>IF(N429="snížená",J429,0)</f>
        <v>0</v>
      </c>
      <c r="BG429" s="146">
        <f>IF(N429="zákl. přenesená",J429,0)</f>
        <v>0</v>
      </c>
      <c r="BH429" s="146">
        <f>IF(N429="sníž. přenesená",J429,0)</f>
        <v>0</v>
      </c>
      <c r="BI429" s="146">
        <f>IF(N429="nulová",J429,0)</f>
        <v>0</v>
      </c>
      <c r="BJ429" s="18" t="s">
        <v>84</v>
      </c>
      <c r="BK429" s="146">
        <f>ROUND(I429*H429,2)</f>
        <v>0</v>
      </c>
      <c r="BL429" s="18" t="s">
        <v>266</v>
      </c>
      <c r="BM429" s="145" t="s">
        <v>657</v>
      </c>
    </row>
    <row r="430" spans="2:65" s="1" customFormat="1">
      <c r="B430" s="33"/>
      <c r="D430" s="147" t="s">
        <v>268</v>
      </c>
      <c r="F430" s="148" t="s">
        <v>658</v>
      </c>
      <c r="I430" s="149"/>
      <c r="L430" s="33"/>
      <c r="M430" s="150"/>
      <c r="T430" s="54"/>
      <c r="AT430" s="18" t="s">
        <v>268</v>
      </c>
      <c r="AU430" s="18" t="s">
        <v>86</v>
      </c>
    </row>
    <row r="431" spans="2:65" s="1" customFormat="1">
      <c r="B431" s="33"/>
      <c r="D431" s="151" t="s">
        <v>270</v>
      </c>
      <c r="F431" s="152" t="s">
        <v>659</v>
      </c>
      <c r="I431" s="149"/>
      <c r="L431" s="33"/>
      <c r="M431" s="185"/>
      <c r="N431" s="186"/>
      <c r="O431" s="186"/>
      <c r="P431" s="186"/>
      <c r="Q431" s="186"/>
      <c r="R431" s="186"/>
      <c r="S431" s="186"/>
      <c r="T431" s="187"/>
      <c r="AT431" s="18" t="s">
        <v>270</v>
      </c>
      <c r="AU431" s="18" t="s">
        <v>86</v>
      </c>
    </row>
    <row r="432" spans="2:65" s="1" customFormat="1" ht="6.95" customHeight="1">
      <c r="B432" s="42"/>
      <c r="C432" s="43"/>
      <c r="D432" s="43"/>
      <c r="E432" s="43"/>
      <c r="F432" s="43"/>
      <c r="G432" s="43"/>
      <c r="H432" s="43"/>
      <c r="I432" s="43"/>
      <c r="J432" s="43"/>
      <c r="K432" s="43"/>
      <c r="L432" s="33"/>
    </row>
  </sheetData>
  <sheetProtection algorithmName="SHA-512" hashValue="JD2x+tT8Z52xUUGz/cEV1crW2qvJT9iGkMcimikyH7glLBD63E6TjEobRYnW3R2Ha5JSOKdL5+9g71a6CPdCOQ==" saltValue="HmjH8R7URYFvpztqRx5Io5RV6ieDmsetjsI2bj0KyHXAgH7lGXB6ch4LODFZ6CVQXr3S2rDPTV7kIArt+KyB3A==" spinCount="100000" sheet="1" objects="1" scenarios="1" formatColumns="0" formatRows="0" autoFilter="0"/>
  <autoFilter ref="C92:K431" xr:uid="{00000000-0009-0000-0000-000004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8" r:id="rId1" xr:uid="{00000000-0004-0000-0400-000000000000}"/>
    <hyperlink ref="F103" r:id="rId2" xr:uid="{00000000-0004-0000-0400-000001000000}"/>
    <hyperlink ref="F108" r:id="rId3" xr:uid="{00000000-0004-0000-0400-000002000000}"/>
    <hyperlink ref="F113" r:id="rId4" xr:uid="{00000000-0004-0000-0400-000003000000}"/>
    <hyperlink ref="F118" r:id="rId5" xr:uid="{00000000-0004-0000-0400-000004000000}"/>
    <hyperlink ref="F128" r:id="rId6" xr:uid="{00000000-0004-0000-0400-000005000000}"/>
    <hyperlink ref="F133" r:id="rId7" xr:uid="{00000000-0004-0000-0400-000006000000}"/>
    <hyperlink ref="F139" r:id="rId8" xr:uid="{00000000-0004-0000-0400-000007000000}"/>
    <hyperlink ref="F145" r:id="rId9" xr:uid="{00000000-0004-0000-0400-000008000000}"/>
    <hyperlink ref="F151" r:id="rId10" xr:uid="{00000000-0004-0000-0400-000009000000}"/>
    <hyperlink ref="F157" r:id="rId11" xr:uid="{00000000-0004-0000-0400-00000A000000}"/>
    <hyperlink ref="F162" r:id="rId12" xr:uid="{00000000-0004-0000-0400-00000B000000}"/>
    <hyperlink ref="F166" r:id="rId13" xr:uid="{00000000-0004-0000-0400-00000C000000}"/>
    <hyperlink ref="F170" r:id="rId14" xr:uid="{00000000-0004-0000-0400-00000D000000}"/>
    <hyperlink ref="F174" r:id="rId15" xr:uid="{00000000-0004-0000-0400-00000E000000}"/>
    <hyperlink ref="F177" r:id="rId16" xr:uid="{00000000-0004-0000-0400-00000F000000}"/>
    <hyperlink ref="F185" r:id="rId17" xr:uid="{00000000-0004-0000-0400-000010000000}"/>
    <hyperlink ref="F191" r:id="rId18" xr:uid="{00000000-0004-0000-0400-000011000000}"/>
    <hyperlink ref="F196" r:id="rId19" xr:uid="{00000000-0004-0000-0400-000012000000}"/>
    <hyperlink ref="F200" r:id="rId20" xr:uid="{00000000-0004-0000-0400-000013000000}"/>
    <hyperlink ref="F204" r:id="rId21" xr:uid="{00000000-0004-0000-0400-000014000000}"/>
    <hyperlink ref="F209" r:id="rId22" xr:uid="{00000000-0004-0000-0400-000015000000}"/>
    <hyperlink ref="F213" r:id="rId23" xr:uid="{00000000-0004-0000-0400-000016000000}"/>
    <hyperlink ref="F216" r:id="rId24" xr:uid="{00000000-0004-0000-0400-000017000000}"/>
    <hyperlink ref="F220" r:id="rId25" xr:uid="{00000000-0004-0000-0400-000018000000}"/>
    <hyperlink ref="F225" r:id="rId26" xr:uid="{00000000-0004-0000-0400-000019000000}"/>
    <hyperlink ref="F229" r:id="rId27" xr:uid="{00000000-0004-0000-0400-00001A000000}"/>
    <hyperlink ref="F233" r:id="rId28" xr:uid="{00000000-0004-0000-0400-00001B000000}"/>
    <hyperlink ref="F237" r:id="rId29" xr:uid="{00000000-0004-0000-0400-00001C000000}"/>
    <hyperlink ref="F242" r:id="rId30" xr:uid="{00000000-0004-0000-0400-00001D000000}"/>
    <hyperlink ref="F245" r:id="rId31" xr:uid="{00000000-0004-0000-0400-00001E000000}"/>
    <hyperlink ref="F249" r:id="rId32" xr:uid="{00000000-0004-0000-0400-00001F000000}"/>
    <hyperlink ref="F254" r:id="rId33" xr:uid="{00000000-0004-0000-0400-000020000000}"/>
    <hyperlink ref="F257" r:id="rId34" xr:uid="{00000000-0004-0000-0400-000021000000}"/>
    <hyperlink ref="F278" r:id="rId35" xr:uid="{00000000-0004-0000-0400-000022000000}"/>
    <hyperlink ref="F293" r:id="rId36" xr:uid="{00000000-0004-0000-0400-000023000000}"/>
    <hyperlink ref="F303" r:id="rId37" xr:uid="{00000000-0004-0000-0400-000024000000}"/>
    <hyperlink ref="F311" r:id="rId38" xr:uid="{00000000-0004-0000-0400-000025000000}"/>
    <hyperlink ref="F320" r:id="rId39" xr:uid="{00000000-0004-0000-0400-000026000000}"/>
    <hyperlink ref="F323" r:id="rId40" xr:uid="{00000000-0004-0000-0400-000027000000}"/>
    <hyperlink ref="F328" r:id="rId41" xr:uid="{00000000-0004-0000-0400-000028000000}"/>
    <hyperlink ref="F333" r:id="rId42" xr:uid="{00000000-0004-0000-0400-000029000000}"/>
    <hyperlink ref="F341" r:id="rId43" xr:uid="{00000000-0004-0000-0400-00002A000000}"/>
    <hyperlink ref="F358" r:id="rId44" xr:uid="{00000000-0004-0000-0400-00002B000000}"/>
    <hyperlink ref="F365" r:id="rId45" xr:uid="{00000000-0004-0000-0400-00002C000000}"/>
    <hyperlink ref="F369" r:id="rId46" xr:uid="{00000000-0004-0000-0400-00002D000000}"/>
    <hyperlink ref="F372" r:id="rId47" xr:uid="{00000000-0004-0000-0400-00002E000000}"/>
    <hyperlink ref="F375" r:id="rId48" xr:uid="{00000000-0004-0000-0400-00002F000000}"/>
    <hyperlink ref="F380" r:id="rId49" xr:uid="{00000000-0004-0000-0400-000030000000}"/>
    <hyperlink ref="F386" r:id="rId50" xr:uid="{00000000-0004-0000-0400-000031000000}"/>
    <hyperlink ref="F392" r:id="rId51" xr:uid="{00000000-0004-0000-0400-000032000000}"/>
    <hyperlink ref="F398" r:id="rId52" xr:uid="{00000000-0004-0000-0400-000033000000}"/>
    <hyperlink ref="F404" r:id="rId53" xr:uid="{00000000-0004-0000-0400-000034000000}"/>
    <hyperlink ref="F409" r:id="rId54" xr:uid="{00000000-0004-0000-0400-000035000000}"/>
    <hyperlink ref="F414" r:id="rId55" xr:uid="{00000000-0004-0000-0400-000036000000}"/>
    <hyperlink ref="F420" r:id="rId56" xr:uid="{00000000-0004-0000-0400-000037000000}"/>
    <hyperlink ref="F425" r:id="rId57" xr:uid="{00000000-0004-0000-0400-000038000000}"/>
    <hyperlink ref="F431" r:id="rId58" xr:uid="{00000000-0004-0000-0400-00003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9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24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104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1408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1605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ROUND((SUM(BE91:BE243)),  2)</f>
        <v>0</v>
      </c>
      <c r="I35" s="94">
        <v>0.21</v>
      </c>
      <c r="J35" s="84">
        <f>ROUND(((SUM(BE91:BE243))*I35),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ROUND((SUM(BF91:BF243)),  2)</f>
        <v>0</v>
      </c>
      <c r="I36" s="94">
        <v>0.12</v>
      </c>
      <c r="J36" s="84">
        <f>ROUND(((SUM(BF91:BF243))*I36),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ROUND((SUM(BG91:BG243)),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ROUND((SUM(BH91:BH243)),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ROUND((SUM(BI91:BI243)),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1408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D.1.3.2 -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1606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8" customFormat="1" ht="24.95" customHeight="1">
      <c r="B66" s="104"/>
      <c r="D66" s="105" t="s">
        <v>948</v>
      </c>
      <c r="E66" s="106"/>
      <c r="F66" s="106"/>
      <c r="G66" s="106"/>
      <c r="H66" s="106"/>
      <c r="I66" s="106"/>
      <c r="J66" s="107">
        <f>J114</f>
        <v>0</v>
      </c>
      <c r="L66" s="104"/>
    </row>
    <row r="67" spans="2:12" s="9" customFormat="1" ht="19.899999999999999" customHeight="1">
      <c r="B67" s="108"/>
      <c r="D67" s="109" t="s">
        <v>663</v>
      </c>
      <c r="E67" s="110"/>
      <c r="F67" s="110"/>
      <c r="G67" s="110"/>
      <c r="H67" s="110"/>
      <c r="I67" s="110"/>
      <c r="J67" s="111">
        <f>J115</f>
        <v>0</v>
      </c>
      <c r="L67" s="108"/>
    </row>
    <row r="68" spans="2:12" s="9" customFormat="1" ht="19.899999999999999" customHeight="1">
      <c r="B68" s="108"/>
      <c r="D68" s="109" t="s">
        <v>664</v>
      </c>
      <c r="E68" s="110"/>
      <c r="F68" s="110"/>
      <c r="G68" s="110"/>
      <c r="H68" s="110"/>
      <c r="I68" s="110"/>
      <c r="J68" s="111">
        <f>J132</f>
        <v>0</v>
      </c>
      <c r="L68" s="108"/>
    </row>
    <row r="69" spans="2:12" s="8" customFormat="1" ht="24.95" customHeight="1">
      <c r="B69" s="104"/>
      <c r="D69" s="105" t="s">
        <v>1607</v>
      </c>
      <c r="E69" s="106"/>
      <c r="F69" s="106"/>
      <c r="G69" s="106"/>
      <c r="H69" s="106"/>
      <c r="I69" s="106"/>
      <c r="J69" s="107">
        <f>J229</f>
        <v>0</v>
      </c>
      <c r="L69" s="104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1408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D.1.3.2 - Dopravní řešení SSZ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P92+P114+P229</f>
        <v>0</v>
      </c>
      <c r="Q91" s="51"/>
      <c r="R91" s="118">
        <f>R92+R114+R229</f>
        <v>1.1300000000000001E-2</v>
      </c>
      <c r="S91" s="51"/>
      <c r="T91" s="119">
        <f>T92+T114+T229</f>
        <v>0</v>
      </c>
      <c r="AT91" s="18" t="s">
        <v>76</v>
      </c>
      <c r="AU91" s="18" t="s">
        <v>234</v>
      </c>
      <c r="BK91" s="120">
        <f>BK92+BK114+BK229</f>
        <v>0</v>
      </c>
    </row>
    <row r="92" spans="2:65" s="11" customFormat="1" ht="25.9" customHeight="1">
      <c r="B92" s="121"/>
      <c r="D92" s="122" t="s">
        <v>76</v>
      </c>
      <c r="E92" s="123" t="s">
        <v>260</v>
      </c>
      <c r="F92" s="123" t="s">
        <v>667</v>
      </c>
      <c r="I92" s="124"/>
      <c r="J92" s="125">
        <f>BK92</f>
        <v>0</v>
      </c>
      <c r="L92" s="121"/>
      <c r="M92" s="126"/>
      <c r="P92" s="127">
        <f>P93</f>
        <v>0</v>
      </c>
      <c r="R92" s="127">
        <f>R93</f>
        <v>0</v>
      </c>
      <c r="T92" s="128">
        <f>T93</f>
        <v>0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</f>
        <v>0</v>
      </c>
    </row>
    <row r="93" spans="2:65" s="11" customFormat="1" ht="22.9" customHeight="1">
      <c r="B93" s="121"/>
      <c r="D93" s="122" t="s">
        <v>76</v>
      </c>
      <c r="E93" s="131" t="s">
        <v>1608</v>
      </c>
      <c r="F93" s="131" t="s">
        <v>1609</v>
      </c>
      <c r="I93" s="124"/>
      <c r="J93" s="132">
        <f>BK93</f>
        <v>0</v>
      </c>
      <c r="L93" s="121"/>
      <c r="M93" s="126"/>
      <c r="P93" s="127">
        <f>SUM(P94:P113)</f>
        <v>0</v>
      </c>
      <c r="R93" s="127">
        <f>SUM(R94:R113)</f>
        <v>0</v>
      </c>
      <c r="T93" s="128">
        <f>SUM(T94:T113)</f>
        <v>0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SUM(BK94:BK113)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668</v>
      </c>
      <c r="F94" s="135" t="s">
        <v>669</v>
      </c>
      <c r="G94" s="136" t="s">
        <v>516</v>
      </c>
      <c r="H94" s="137">
        <v>3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706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706</v>
      </c>
      <c r="BM94" s="145" t="s">
        <v>1610</v>
      </c>
    </row>
    <row r="95" spans="2:65" s="1" customFormat="1">
      <c r="B95" s="33"/>
      <c r="D95" s="147" t="s">
        <v>268</v>
      </c>
      <c r="F95" s="148" t="s">
        <v>669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 ht="16.5" customHeight="1">
      <c r="B96" s="33"/>
      <c r="C96" s="133" t="s">
        <v>86</v>
      </c>
      <c r="D96" s="133" t="s">
        <v>262</v>
      </c>
      <c r="E96" s="134" t="s">
        <v>671</v>
      </c>
      <c r="F96" s="135" t="s">
        <v>672</v>
      </c>
      <c r="G96" s="136" t="s">
        <v>516</v>
      </c>
      <c r="H96" s="137">
        <v>1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706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706</v>
      </c>
      <c r="BM96" s="145" t="s">
        <v>1611</v>
      </c>
    </row>
    <row r="97" spans="2:65" s="1" customFormat="1">
      <c r="B97" s="33"/>
      <c r="D97" s="147" t="s">
        <v>268</v>
      </c>
      <c r="F97" s="148" t="s">
        <v>674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51" t="s">
        <v>270</v>
      </c>
      <c r="F98" s="152" t="s">
        <v>675</v>
      </c>
      <c r="I98" s="149"/>
      <c r="L98" s="33"/>
      <c r="M98" s="150"/>
      <c r="T98" s="54"/>
      <c r="AT98" s="18" t="s">
        <v>270</v>
      </c>
      <c r="AU98" s="18" t="s">
        <v>86</v>
      </c>
    </row>
    <row r="99" spans="2:65" s="1" customFormat="1" ht="16.5" customHeight="1">
      <c r="B99" s="33"/>
      <c r="C99" s="133" t="s">
        <v>284</v>
      </c>
      <c r="D99" s="133" t="s">
        <v>262</v>
      </c>
      <c r="E99" s="134" t="s">
        <v>681</v>
      </c>
      <c r="F99" s="135" t="s">
        <v>682</v>
      </c>
      <c r="G99" s="136" t="s">
        <v>516</v>
      </c>
      <c r="H99" s="137">
        <v>6</v>
      </c>
      <c r="I99" s="138"/>
      <c r="J99" s="139">
        <f>ROUND(I99*H99,2)</f>
        <v>0</v>
      </c>
      <c r="K99" s="140"/>
      <c r="L99" s="33"/>
      <c r="M99" s="141" t="s">
        <v>75</v>
      </c>
      <c r="N99" s="142" t="s">
        <v>47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706</v>
      </c>
      <c r="AT99" s="145" t="s">
        <v>262</v>
      </c>
      <c r="AU99" s="145" t="s">
        <v>86</v>
      </c>
      <c r="AY99" s="18" t="s">
        <v>259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84</v>
      </c>
      <c r="BK99" s="146">
        <f>ROUND(I99*H99,2)</f>
        <v>0</v>
      </c>
      <c r="BL99" s="18" t="s">
        <v>706</v>
      </c>
      <c r="BM99" s="145" t="s">
        <v>1612</v>
      </c>
    </row>
    <row r="100" spans="2:65" s="1" customFormat="1">
      <c r="B100" s="33"/>
      <c r="D100" s="147" t="s">
        <v>268</v>
      </c>
      <c r="F100" s="148" t="s">
        <v>684</v>
      </c>
      <c r="I100" s="149"/>
      <c r="L100" s="33"/>
      <c r="M100" s="150"/>
      <c r="T100" s="54"/>
      <c r="AT100" s="18" t="s">
        <v>268</v>
      </c>
      <c r="AU100" s="18" t="s">
        <v>86</v>
      </c>
    </row>
    <row r="101" spans="2:65" s="1" customFormat="1">
      <c r="B101" s="33"/>
      <c r="D101" s="151" t="s">
        <v>270</v>
      </c>
      <c r="F101" s="152" t="s">
        <v>685</v>
      </c>
      <c r="I101" s="149"/>
      <c r="L101" s="33"/>
      <c r="M101" s="150"/>
      <c r="T101" s="54"/>
      <c r="AT101" s="18" t="s">
        <v>270</v>
      </c>
      <c r="AU101" s="18" t="s">
        <v>86</v>
      </c>
    </row>
    <row r="102" spans="2:65" s="1" customFormat="1" ht="16.5" customHeight="1">
      <c r="B102" s="33"/>
      <c r="C102" s="133" t="s">
        <v>266</v>
      </c>
      <c r="D102" s="133" t="s">
        <v>262</v>
      </c>
      <c r="E102" s="134" t="s">
        <v>686</v>
      </c>
      <c r="F102" s="135" t="s">
        <v>687</v>
      </c>
      <c r="G102" s="136" t="s">
        <v>516</v>
      </c>
      <c r="H102" s="137">
        <v>4</v>
      </c>
      <c r="I102" s="138"/>
      <c r="J102" s="139">
        <f>ROUND(I102*H102,2)</f>
        <v>0</v>
      </c>
      <c r="K102" s="140"/>
      <c r="L102" s="33"/>
      <c r="M102" s="141" t="s">
        <v>75</v>
      </c>
      <c r="N102" s="142" t="s">
        <v>47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706</v>
      </c>
      <c r="AT102" s="145" t="s">
        <v>262</v>
      </c>
      <c r="AU102" s="145" t="s">
        <v>86</v>
      </c>
      <c r="AY102" s="18" t="s">
        <v>259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8" t="s">
        <v>84</v>
      </c>
      <c r="BK102" s="146">
        <f>ROUND(I102*H102,2)</f>
        <v>0</v>
      </c>
      <c r="BL102" s="18" t="s">
        <v>706</v>
      </c>
      <c r="BM102" s="145" t="s">
        <v>1613</v>
      </c>
    </row>
    <row r="103" spans="2:65" s="1" customFormat="1">
      <c r="B103" s="33"/>
      <c r="D103" s="147" t="s">
        <v>268</v>
      </c>
      <c r="F103" s="148" t="s">
        <v>689</v>
      </c>
      <c r="I103" s="149"/>
      <c r="L103" s="33"/>
      <c r="M103" s="150"/>
      <c r="T103" s="54"/>
      <c r="AT103" s="18" t="s">
        <v>268</v>
      </c>
      <c r="AU103" s="18" t="s">
        <v>86</v>
      </c>
    </row>
    <row r="104" spans="2:65" s="1" customFormat="1">
      <c r="B104" s="33"/>
      <c r="D104" s="151" t="s">
        <v>270</v>
      </c>
      <c r="F104" s="152" t="s">
        <v>690</v>
      </c>
      <c r="I104" s="149"/>
      <c r="L104" s="33"/>
      <c r="M104" s="150"/>
      <c r="T104" s="54"/>
      <c r="AT104" s="18" t="s">
        <v>270</v>
      </c>
      <c r="AU104" s="18" t="s">
        <v>86</v>
      </c>
    </row>
    <row r="105" spans="2:65" s="1" customFormat="1" ht="16.5" customHeight="1">
      <c r="B105" s="33"/>
      <c r="C105" s="133" t="s">
        <v>300</v>
      </c>
      <c r="D105" s="133" t="s">
        <v>262</v>
      </c>
      <c r="E105" s="134" t="s">
        <v>691</v>
      </c>
      <c r="F105" s="135" t="s">
        <v>692</v>
      </c>
      <c r="G105" s="136" t="s">
        <v>516</v>
      </c>
      <c r="H105" s="137">
        <v>3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1614</v>
      </c>
    </row>
    <row r="106" spans="2:65" s="1" customFormat="1">
      <c r="B106" s="33"/>
      <c r="D106" s="147" t="s">
        <v>268</v>
      </c>
      <c r="F106" s="148" t="s">
        <v>694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>
      <c r="B107" s="33"/>
      <c r="D107" s="151" t="s">
        <v>270</v>
      </c>
      <c r="F107" s="152" t="s">
        <v>695</v>
      </c>
      <c r="I107" s="149"/>
      <c r="L107" s="33"/>
      <c r="M107" s="150"/>
      <c r="T107" s="54"/>
      <c r="AT107" s="18" t="s">
        <v>270</v>
      </c>
      <c r="AU107" s="18" t="s">
        <v>86</v>
      </c>
    </row>
    <row r="108" spans="2:65" s="1" customFormat="1" ht="16.5" customHeight="1">
      <c r="B108" s="33"/>
      <c r="C108" s="133" t="s">
        <v>316</v>
      </c>
      <c r="D108" s="133" t="s">
        <v>262</v>
      </c>
      <c r="E108" s="134" t="s">
        <v>1615</v>
      </c>
      <c r="F108" s="135" t="s">
        <v>1616</v>
      </c>
      <c r="G108" s="136" t="s">
        <v>516</v>
      </c>
      <c r="H108" s="137">
        <v>6</v>
      </c>
      <c r="I108" s="138"/>
      <c r="J108" s="139">
        <f>ROUND(I108*H108,2)</f>
        <v>0</v>
      </c>
      <c r="K108" s="140"/>
      <c r="L108" s="33"/>
      <c r="M108" s="141" t="s">
        <v>75</v>
      </c>
      <c r="N108" s="142" t="s">
        <v>47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706</v>
      </c>
      <c r="AT108" s="145" t="s">
        <v>262</v>
      </c>
      <c r="AU108" s="145" t="s">
        <v>86</v>
      </c>
      <c r="AY108" s="18" t="s">
        <v>259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84</v>
      </c>
      <c r="BK108" s="146">
        <f>ROUND(I108*H108,2)</f>
        <v>0</v>
      </c>
      <c r="BL108" s="18" t="s">
        <v>706</v>
      </c>
      <c r="BM108" s="145" t="s">
        <v>1617</v>
      </c>
    </row>
    <row r="109" spans="2:65" s="1" customFormat="1">
      <c r="B109" s="33"/>
      <c r="D109" s="147" t="s">
        <v>268</v>
      </c>
      <c r="F109" s="148" t="s">
        <v>1616</v>
      </c>
      <c r="I109" s="149"/>
      <c r="L109" s="33"/>
      <c r="M109" s="150"/>
      <c r="T109" s="54"/>
      <c r="AT109" s="18" t="s">
        <v>268</v>
      </c>
      <c r="AU109" s="18" t="s">
        <v>86</v>
      </c>
    </row>
    <row r="110" spans="2:65" s="1" customFormat="1">
      <c r="B110" s="33"/>
      <c r="D110" s="151" t="s">
        <v>270</v>
      </c>
      <c r="F110" s="152" t="s">
        <v>1618</v>
      </c>
      <c r="I110" s="149"/>
      <c r="L110" s="33"/>
      <c r="M110" s="150"/>
      <c r="T110" s="54"/>
      <c r="AT110" s="18" t="s">
        <v>270</v>
      </c>
      <c r="AU110" s="18" t="s">
        <v>86</v>
      </c>
    </row>
    <row r="111" spans="2:65" s="1" customFormat="1" ht="16.5" customHeight="1">
      <c r="B111" s="33"/>
      <c r="C111" s="133" t="s">
        <v>323</v>
      </c>
      <c r="D111" s="133" t="s">
        <v>262</v>
      </c>
      <c r="E111" s="134" t="s">
        <v>696</v>
      </c>
      <c r="F111" s="135" t="s">
        <v>697</v>
      </c>
      <c r="G111" s="136" t="s">
        <v>516</v>
      </c>
      <c r="H111" s="137">
        <v>2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706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706</v>
      </c>
      <c r="BM111" s="145" t="s">
        <v>1619</v>
      </c>
    </row>
    <row r="112" spans="2:65" s="1" customFormat="1">
      <c r="B112" s="33"/>
      <c r="D112" s="147" t="s">
        <v>268</v>
      </c>
      <c r="F112" s="148" t="s">
        <v>699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>
      <c r="B113" s="33"/>
      <c r="D113" s="151" t="s">
        <v>270</v>
      </c>
      <c r="F113" s="152" t="s">
        <v>700</v>
      </c>
      <c r="I113" s="149"/>
      <c r="L113" s="33"/>
      <c r="M113" s="150"/>
      <c r="T113" s="54"/>
      <c r="AT113" s="18" t="s">
        <v>270</v>
      </c>
      <c r="AU113" s="18" t="s">
        <v>86</v>
      </c>
    </row>
    <row r="114" spans="2:65" s="11" customFormat="1" ht="25.9" customHeight="1">
      <c r="B114" s="121"/>
      <c r="D114" s="122" t="s">
        <v>76</v>
      </c>
      <c r="E114" s="123" t="s">
        <v>387</v>
      </c>
      <c r="F114" s="123" t="s">
        <v>1079</v>
      </c>
      <c r="I114" s="124"/>
      <c r="J114" s="125">
        <f>BK114</f>
        <v>0</v>
      </c>
      <c r="L114" s="121"/>
      <c r="M114" s="126"/>
      <c r="P114" s="127">
        <f>P115+P132</f>
        <v>0</v>
      </c>
      <c r="R114" s="127">
        <f>R115+R132</f>
        <v>0</v>
      </c>
      <c r="T114" s="128">
        <f>T115+T132</f>
        <v>0</v>
      </c>
      <c r="AR114" s="122" t="s">
        <v>284</v>
      </c>
      <c r="AT114" s="129" t="s">
        <v>76</v>
      </c>
      <c r="AU114" s="129" t="s">
        <v>77</v>
      </c>
      <c r="AY114" s="122" t="s">
        <v>259</v>
      </c>
      <c r="BK114" s="130">
        <f>BK115+BK132</f>
        <v>0</v>
      </c>
    </row>
    <row r="115" spans="2:65" s="11" customFormat="1" ht="22.9" customHeight="1">
      <c r="B115" s="121"/>
      <c r="D115" s="122" t="s">
        <v>76</v>
      </c>
      <c r="E115" s="131" t="s">
        <v>701</v>
      </c>
      <c r="F115" s="131" t="s">
        <v>702</v>
      </c>
      <c r="I115" s="124"/>
      <c r="J115" s="132">
        <f>BK115</f>
        <v>0</v>
      </c>
      <c r="L115" s="121"/>
      <c r="M115" s="126"/>
      <c r="P115" s="127">
        <f>SUM(P116:P131)</f>
        <v>0</v>
      </c>
      <c r="R115" s="127">
        <f>SUM(R116:R131)</f>
        <v>0</v>
      </c>
      <c r="T115" s="128">
        <f>SUM(T116:T131)</f>
        <v>0</v>
      </c>
      <c r="AR115" s="122" t="s">
        <v>284</v>
      </c>
      <c r="AT115" s="129" t="s">
        <v>76</v>
      </c>
      <c r="AU115" s="129" t="s">
        <v>84</v>
      </c>
      <c r="AY115" s="122" t="s">
        <v>259</v>
      </c>
      <c r="BK115" s="130">
        <f>SUM(BK116:BK131)</f>
        <v>0</v>
      </c>
    </row>
    <row r="116" spans="2:65" s="1" customFormat="1" ht="16.5" customHeight="1">
      <c r="B116" s="33"/>
      <c r="C116" s="174" t="s">
        <v>330</v>
      </c>
      <c r="D116" s="174" t="s">
        <v>387</v>
      </c>
      <c r="E116" s="175" t="s">
        <v>703</v>
      </c>
      <c r="F116" s="176" t="s">
        <v>704</v>
      </c>
      <c r="G116" s="177" t="s">
        <v>333</v>
      </c>
      <c r="H116" s="178">
        <v>5</v>
      </c>
      <c r="I116" s="179"/>
      <c r="J116" s="180">
        <f>ROUND(I116*H116,2)</f>
        <v>0</v>
      </c>
      <c r="K116" s="181"/>
      <c r="L116" s="182"/>
      <c r="M116" s="183" t="s">
        <v>75</v>
      </c>
      <c r="N116" s="184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705</v>
      </c>
      <c r="AT116" s="145" t="s">
        <v>387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1620</v>
      </c>
    </row>
    <row r="117" spans="2:65" s="1" customFormat="1">
      <c r="B117" s="33"/>
      <c r="D117" s="147" t="s">
        <v>268</v>
      </c>
      <c r="F117" s="148" t="s">
        <v>704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24.2" customHeight="1">
      <c r="B118" s="33"/>
      <c r="C118" s="133" t="s">
        <v>339</v>
      </c>
      <c r="D118" s="133" t="s">
        <v>262</v>
      </c>
      <c r="E118" s="134" t="s">
        <v>708</v>
      </c>
      <c r="F118" s="135" t="s">
        <v>709</v>
      </c>
      <c r="G118" s="136" t="s">
        <v>333</v>
      </c>
      <c r="H118" s="137">
        <v>5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1621</v>
      </c>
    </row>
    <row r="119" spans="2:65" s="1" customFormat="1">
      <c r="B119" s="33"/>
      <c r="D119" s="147" t="s">
        <v>268</v>
      </c>
      <c r="F119" s="148" t="s">
        <v>711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>
      <c r="B120" s="33"/>
      <c r="D120" s="151" t="s">
        <v>270</v>
      </c>
      <c r="F120" s="152" t="s">
        <v>712</v>
      </c>
      <c r="I120" s="149"/>
      <c r="L120" s="33"/>
      <c r="M120" s="150"/>
      <c r="T120" s="54"/>
      <c r="AT120" s="18" t="s">
        <v>270</v>
      </c>
      <c r="AU120" s="18" t="s">
        <v>86</v>
      </c>
    </row>
    <row r="121" spans="2:65" s="1" customFormat="1" ht="16.5" customHeight="1">
      <c r="B121" s="33"/>
      <c r="C121" s="174" t="s">
        <v>348</v>
      </c>
      <c r="D121" s="174" t="s">
        <v>387</v>
      </c>
      <c r="E121" s="175" t="s">
        <v>713</v>
      </c>
      <c r="F121" s="176" t="s">
        <v>714</v>
      </c>
      <c r="G121" s="177" t="s">
        <v>333</v>
      </c>
      <c r="H121" s="178">
        <v>65</v>
      </c>
      <c r="I121" s="179"/>
      <c r="J121" s="180">
        <f>ROUND(I121*H121,2)</f>
        <v>0</v>
      </c>
      <c r="K121" s="181"/>
      <c r="L121" s="182"/>
      <c r="M121" s="183" t="s">
        <v>75</v>
      </c>
      <c r="N121" s="184" t="s">
        <v>47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705</v>
      </c>
      <c r="AT121" s="145" t="s">
        <v>387</v>
      </c>
      <c r="AU121" s="145" t="s">
        <v>86</v>
      </c>
      <c r="AY121" s="18" t="s">
        <v>259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84</v>
      </c>
      <c r="BK121" s="146">
        <f>ROUND(I121*H121,2)</f>
        <v>0</v>
      </c>
      <c r="BL121" s="18" t="s">
        <v>706</v>
      </c>
      <c r="BM121" s="145" t="s">
        <v>1622</v>
      </c>
    </row>
    <row r="122" spans="2:65" s="1" customFormat="1">
      <c r="B122" s="33"/>
      <c r="D122" s="147" t="s">
        <v>268</v>
      </c>
      <c r="F122" s="148" t="s">
        <v>714</v>
      </c>
      <c r="I122" s="149"/>
      <c r="L122" s="33"/>
      <c r="M122" s="150"/>
      <c r="T122" s="54"/>
      <c r="AT122" s="18" t="s">
        <v>268</v>
      </c>
      <c r="AU122" s="18" t="s">
        <v>86</v>
      </c>
    </row>
    <row r="123" spans="2:65" s="1" customFormat="1" ht="24.2" customHeight="1">
      <c r="B123" s="33"/>
      <c r="C123" s="133" t="s">
        <v>355</v>
      </c>
      <c r="D123" s="133" t="s">
        <v>262</v>
      </c>
      <c r="E123" s="134" t="s">
        <v>716</v>
      </c>
      <c r="F123" s="135" t="s">
        <v>717</v>
      </c>
      <c r="G123" s="136" t="s">
        <v>333</v>
      </c>
      <c r="H123" s="137">
        <v>65</v>
      </c>
      <c r="I123" s="138"/>
      <c r="J123" s="139">
        <f>ROUND(I123*H123,2)</f>
        <v>0</v>
      </c>
      <c r="K123" s="140"/>
      <c r="L123" s="33"/>
      <c r="M123" s="141" t="s">
        <v>75</v>
      </c>
      <c r="N123" s="142" t="s">
        <v>47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706</v>
      </c>
      <c r="AT123" s="145" t="s">
        <v>262</v>
      </c>
      <c r="AU123" s="145" t="s">
        <v>86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706</v>
      </c>
      <c r="BM123" s="145" t="s">
        <v>1623</v>
      </c>
    </row>
    <row r="124" spans="2:65" s="1" customFormat="1">
      <c r="B124" s="33"/>
      <c r="D124" s="147" t="s">
        <v>268</v>
      </c>
      <c r="F124" s="148" t="s">
        <v>719</v>
      </c>
      <c r="I124" s="149"/>
      <c r="L124" s="33"/>
      <c r="M124" s="150"/>
      <c r="T124" s="54"/>
      <c r="AT124" s="18" t="s">
        <v>268</v>
      </c>
      <c r="AU124" s="18" t="s">
        <v>86</v>
      </c>
    </row>
    <row r="125" spans="2:65" s="1" customFormat="1">
      <c r="B125" s="33"/>
      <c r="D125" s="151" t="s">
        <v>270</v>
      </c>
      <c r="F125" s="152" t="s">
        <v>720</v>
      </c>
      <c r="I125" s="149"/>
      <c r="L125" s="33"/>
      <c r="M125" s="150"/>
      <c r="T125" s="54"/>
      <c r="AT125" s="18" t="s">
        <v>270</v>
      </c>
      <c r="AU125" s="18" t="s">
        <v>86</v>
      </c>
    </row>
    <row r="126" spans="2:65" s="1" customFormat="1" ht="21.75" customHeight="1">
      <c r="B126" s="33"/>
      <c r="C126" s="174" t="s">
        <v>8</v>
      </c>
      <c r="D126" s="174" t="s">
        <v>387</v>
      </c>
      <c r="E126" s="175" t="s">
        <v>721</v>
      </c>
      <c r="F126" s="176" t="s">
        <v>722</v>
      </c>
      <c r="G126" s="177" t="s">
        <v>333</v>
      </c>
      <c r="H126" s="178">
        <v>30</v>
      </c>
      <c r="I126" s="179"/>
      <c r="J126" s="180">
        <f>ROUND(I126*H126,2)</f>
        <v>0</v>
      </c>
      <c r="K126" s="181"/>
      <c r="L126" s="182"/>
      <c r="M126" s="183" t="s">
        <v>75</v>
      </c>
      <c r="N126" s="184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330</v>
      </c>
      <c r="AT126" s="145" t="s">
        <v>387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266</v>
      </c>
      <c r="BM126" s="145" t="s">
        <v>1624</v>
      </c>
    </row>
    <row r="127" spans="2:65" s="1" customFormat="1">
      <c r="B127" s="33"/>
      <c r="D127" s="147" t="s">
        <v>268</v>
      </c>
      <c r="F127" s="148" t="s">
        <v>722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 ht="24.2" customHeight="1">
      <c r="B128" s="33"/>
      <c r="C128" s="133" t="s">
        <v>372</v>
      </c>
      <c r="D128" s="133" t="s">
        <v>262</v>
      </c>
      <c r="E128" s="134" t="s">
        <v>724</v>
      </c>
      <c r="F128" s="135" t="s">
        <v>725</v>
      </c>
      <c r="G128" s="136" t="s">
        <v>333</v>
      </c>
      <c r="H128" s="137">
        <v>30</v>
      </c>
      <c r="I128" s="138"/>
      <c r="J128" s="139">
        <f>ROUND(I128*H128,2)</f>
        <v>0</v>
      </c>
      <c r="K128" s="140"/>
      <c r="L128" s="33"/>
      <c r="M128" s="141" t="s">
        <v>75</v>
      </c>
      <c r="N128" s="142" t="s">
        <v>47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266</v>
      </c>
      <c r="AT128" s="145" t="s">
        <v>262</v>
      </c>
      <c r="AU128" s="145" t="s">
        <v>86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266</v>
      </c>
      <c r="BM128" s="145" t="s">
        <v>1625</v>
      </c>
    </row>
    <row r="129" spans="2:65" s="1" customFormat="1">
      <c r="B129" s="33"/>
      <c r="D129" s="147" t="s">
        <v>268</v>
      </c>
      <c r="F129" s="148" t="s">
        <v>725</v>
      </c>
      <c r="I129" s="149"/>
      <c r="L129" s="33"/>
      <c r="M129" s="150"/>
      <c r="T129" s="54"/>
      <c r="AT129" s="18" t="s">
        <v>268</v>
      </c>
      <c r="AU129" s="18" t="s">
        <v>86</v>
      </c>
    </row>
    <row r="130" spans="2:65" s="1" customFormat="1" ht="16.5" customHeight="1">
      <c r="B130" s="33"/>
      <c r="C130" s="133" t="s">
        <v>378</v>
      </c>
      <c r="D130" s="133" t="s">
        <v>262</v>
      </c>
      <c r="E130" s="134" t="s">
        <v>727</v>
      </c>
      <c r="F130" s="135" t="s">
        <v>728</v>
      </c>
      <c r="G130" s="136" t="s">
        <v>516</v>
      </c>
      <c r="H130" s="137">
        <v>110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1626</v>
      </c>
    </row>
    <row r="131" spans="2:65" s="1" customFormat="1">
      <c r="B131" s="33"/>
      <c r="D131" s="147" t="s">
        <v>268</v>
      </c>
      <c r="F131" s="148" t="s">
        <v>728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1" customFormat="1" ht="22.9" customHeight="1">
      <c r="B132" s="121"/>
      <c r="D132" s="122" t="s">
        <v>76</v>
      </c>
      <c r="E132" s="131" t="s">
        <v>730</v>
      </c>
      <c r="F132" s="131" t="s">
        <v>731</v>
      </c>
      <c r="I132" s="124"/>
      <c r="J132" s="132">
        <f>BK132</f>
        <v>0</v>
      </c>
      <c r="L132" s="121"/>
      <c r="M132" s="126"/>
      <c r="P132" s="127">
        <f>SUM(P133:P228)</f>
        <v>0</v>
      </c>
      <c r="R132" s="127">
        <f>SUM(R133:R228)</f>
        <v>0</v>
      </c>
      <c r="T132" s="128">
        <f>SUM(T133:T228)</f>
        <v>0</v>
      </c>
      <c r="AR132" s="122" t="s">
        <v>284</v>
      </c>
      <c r="AT132" s="129" t="s">
        <v>76</v>
      </c>
      <c r="AU132" s="129" t="s">
        <v>84</v>
      </c>
      <c r="AY132" s="122" t="s">
        <v>259</v>
      </c>
      <c r="BK132" s="130">
        <f>SUM(BK133:BK228)</f>
        <v>0</v>
      </c>
    </row>
    <row r="133" spans="2:65" s="1" customFormat="1" ht="16.5" customHeight="1">
      <c r="B133" s="33"/>
      <c r="C133" s="133" t="s">
        <v>386</v>
      </c>
      <c r="D133" s="133" t="s">
        <v>262</v>
      </c>
      <c r="E133" s="134" t="s">
        <v>732</v>
      </c>
      <c r="F133" s="135" t="s">
        <v>733</v>
      </c>
      <c r="G133" s="136" t="s">
        <v>516</v>
      </c>
      <c r="H133" s="137">
        <v>1</v>
      </c>
      <c r="I133" s="138"/>
      <c r="J133" s="139">
        <f>ROUND(I133*H133,2)</f>
        <v>0</v>
      </c>
      <c r="K133" s="140"/>
      <c r="L133" s="33"/>
      <c r="M133" s="141" t="s">
        <v>75</v>
      </c>
      <c r="N133" s="142" t="s">
        <v>47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706</v>
      </c>
      <c r="AT133" s="145" t="s">
        <v>262</v>
      </c>
      <c r="AU133" s="145" t="s">
        <v>86</v>
      </c>
      <c r="AY133" s="18" t="s">
        <v>259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84</v>
      </c>
      <c r="BK133" s="146">
        <f>ROUND(I133*H133,2)</f>
        <v>0</v>
      </c>
      <c r="BL133" s="18" t="s">
        <v>706</v>
      </c>
      <c r="BM133" s="145" t="s">
        <v>1627</v>
      </c>
    </row>
    <row r="134" spans="2:65" s="1" customFormat="1">
      <c r="B134" s="33"/>
      <c r="D134" s="147" t="s">
        <v>268</v>
      </c>
      <c r="F134" s="148" t="s">
        <v>733</v>
      </c>
      <c r="I134" s="149"/>
      <c r="L134" s="33"/>
      <c r="M134" s="150"/>
      <c r="T134" s="54"/>
      <c r="AT134" s="18" t="s">
        <v>268</v>
      </c>
      <c r="AU134" s="18" t="s">
        <v>86</v>
      </c>
    </row>
    <row r="135" spans="2:65" s="1" customFormat="1" ht="16.5" customHeight="1">
      <c r="B135" s="33"/>
      <c r="C135" s="133" t="s">
        <v>393</v>
      </c>
      <c r="D135" s="133" t="s">
        <v>262</v>
      </c>
      <c r="E135" s="134" t="s">
        <v>735</v>
      </c>
      <c r="F135" s="135" t="s">
        <v>736</v>
      </c>
      <c r="G135" s="136" t="s">
        <v>516</v>
      </c>
      <c r="H135" s="137">
        <v>1</v>
      </c>
      <c r="I135" s="138"/>
      <c r="J135" s="139">
        <f>ROUND(I135*H135,2)</f>
        <v>0</v>
      </c>
      <c r="K135" s="140"/>
      <c r="L135" s="33"/>
      <c r="M135" s="141" t="s">
        <v>75</v>
      </c>
      <c r="N135" s="142" t="s">
        <v>47</v>
      </c>
      <c r="P135" s="143">
        <f>O135*H135</f>
        <v>0</v>
      </c>
      <c r="Q135" s="143">
        <v>0</v>
      </c>
      <c r="R135" s="143">
        <f>Q135*H135</f>
        <v>0</v>
      </c>
      <c r="S135" s="143">
        <v>0</v>
      </c>
      <c r="T135" s="144">
        <f>S135*H135</f>
        <v>0</v>
      </c>
      <c r="AR135" s="145" t="s">
        <v>706</v>
      </c>
      <c r="AT135" s="145" t="s">
        <v>262</v>
      </c>
      <c r="AU135" s="145" t="s">
        <v>86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706</v>
      </c>
      <c r="BM135" s="145" t="s">
        <v>1628</v>
      </c>
    </row>
    <row r="136" spans="2:65" s="1" customFormat="1">
      <c r="B136" s="33"/>
      <c r="D136" s="147" t="s">
        <v>268</v>
      </c>
      <c r="F136" s="148" t="s">
        <v>738</v>
      </c>
      <c r="I136" s="149"/>
      <c r="L136" s="33"/>
      <c r="M136" s="150"/>
      <c r="T136" s="54"/>
      <c r="AT136" s="18" t="s">
        <v>268</v>
      </c>
      <c r="AU136" s="18" t="s">
        <v>86</v>
      </c>
    </row>
    <row r="137" spans="2:65" s="1" customFormat="1">
      <c r="B137" s="33"/>
      <c r="D137" s="151" t="s">
        <v>270</v>
      </c>
      <c r="F137" s="152" t="s">
        <v>739</v>
      </c>
      <c r="I137" s="149"/>
      <c r="L137" s="33"/>
      <c r="M137" s="150"/>
      <c r="T137" s="54"/>
      <c r="AT137" s="18" t="s">
        <v>270</v>
      </c>
      <c r="AU137" s="18" t="s">
        <v>86</v>
      </c>
    </row>
    <row r="138" spans="2:65" s="1" customFormat="1" ht="16.5" customHeight="1">
      <c r="B138" s="33"/>
      <c r="C138" s="133" t="s">
        <v>406</v>
      </c>
      <c r="D138" s="133" t="s">
        <v>262</v>
      </c>
      <c r="E138" s="134" t="s">
        <v>1629</v>
      </c>
      <c r="F138" s="135" t="s">
        <v>1630</v>
      </c>
      <c r="G138" s="136" t="s">
        <v>516</v>
      </c>
      <c r="H138" s="137">
        <v>1</v>
      </c>
      <c r="I138" s="138"/>
      <c r="J138" s="139">
        <f>ROUND(I138*H138,2)</f>
        <v>0</v>
      </c>
      <c r="K138" s="140"/>
      <c r="L138" s="33"/>
      <c r="M138" s="141" t="s">
        <v>75</v>
      </c>
      <c r="N138" s="142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706</v>
      </c>
      <c r="AT138" s="145" t="s">
        <v>262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706</v>
      </c>
      <c r="BM138" s="145" t="s">
        <v>1631</v>
      </c>
    </row>
    <row r="139" spans="2:65" s="1" customFormat="1">
      <c r="B139" s="33"/>
      <c r="D139" s="147" t="s">
        <v>268</v>
      </c>
      <c r="F139" s="148" t="s">
        <v>1630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 ht="16.5" customHeight="1">
      <c r="B140" s="33"/>
      <c r="C140" s="133" t="s">
        <v>413</v>
      </c>
      <c r="D140" s="133" t="s">
        <v>262</v>
      </c>
      <c r="E140" s="134" t="s">
        <v>1632</v>
      </c>
      <c r="F140" s="135" t="s">
        <v>1633</v>
      </c>
      <c r="G140" s="136" t="s">
        <v>516</v>
      </c>
      <c r="H140" s="137">
        <v>1</v>
      </c>
      <c r="I140" s="138"/>
      <c r="J140" s="139">
        <f>ROUND(I140*H140,2)</f>
        <v>0</v>
      </c>
      <c r="K140" s="140"/>
      <c r="L140" s="33"/>
      <c r="M140" s="141" t="s">
        <v>75</v>
      </c>
      <c r="N140" s="142" t="s">
        <v>47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706</v>
      </c>
      <c r="AT140" s="145" t="s">
        <v>262</v>
      </c>
      <c r="AU140" s="145" t="s">
        <v>86</v>
      </c>
      <c r="AY140" s="18" t="s">
        <v>259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84</v>
      </c>
      <c r="BK140" s="146">
        <f>ROUND(I140*H140,2)</f>
        <v>0</v>
      </c>
      <c r="BL140" s="18" t="s">
        <v>706</v>
      </c>
      <c r="BM140" s="145" t="s">
        <v>1634</v>
      </c>
    </row>
    <row r="141" spans="2:65" s="1" customFormat="1">
      <c r="B141" s="33"/>
      <c r="D141" s="147" t="s">
        <v>268</v>
      </c>
      <c r="F141" s="148" t="s">
        <v>1633</v>
      </c>
      <c r="I141" s="149"/>
      <c r="L141" s="33"/>
      <c r="M141" s="150"/>
      <c r="T141" s="54"/>
      <c r="AT141" s="18" t="s">
        <v>268</v>
      </c>
      <c r="AU141" s="18" t="s">
        <v>86</v>
      </c>
    </row>
    <row r="142" spans="2:65" s="1" customFormat="1" ht="16.5" customHeight="1">
      <c r="B142" s="33"/>
      <c r="C142" s="133" t="s">
        <v>419</v>
      </c>
      <c r="D142" s="133" t="s">
        <v>262</v>
      </c>
      <c r="E142" s="134" t="s">
        <v>1635</v>
      </c>
      <c r="F142" s="135" t="s">
        <v>1636</v>
      </c>
      <c r="G142" s="136" t="s">
        <v>516</v>
      </c>
      <c r="H142" s="137">
        <v>1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1637</v>
      </c>
    </row>
    <row r="143" spans="2:65" s="1" customFormat="1">
      <c r="B143" s="33"/>
      <c r="D143" s="147" t="s">
        <v>268</v>
      </c>
      <c r="F143" s="148" t="s">
        <v>1636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 ht="16.5" customHeight="1">
      <c r="B144" s="33"/>
      <c r="C144" s="133" t="s">
        <v>426</v>
      </c>
      <c r="D144" s="133" t="s">
        <v>262</v>
      </c>
      <c r="E144" s="134" t="s">
        <v>1638</v>
      </c>
      <c r="F144" s="135" t="s">
        <v>1639</v>
      </c>
      <c r="G144" s="136" t="s">
        <v>516</v>
      </c>
      <c r="H144" s="137">
        <v>1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1640</v>
      </c>
    </row>
    <row r="145" spans="2:65" s="1" customFormat="1">
      <c r="B145" s="33"/>
      <c r="D145" s="147" t="s">
        <v>268</v>
      </c>
      <c r="F145" s="148" t="s">
        <v>1639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 ht="16.5" customHeight="1">
      <c r="B146" s="33"/>
      <c r="C146" s="133" t="s">
        <v>7</v>
      </c>
      <c r="D146" s="133" t="s">
        <v>262</v>
      </c>
      <c r="E146" s="134" t="s">
        <v>754</v>
      </c>
      <c r="F146" s="135" t="s">
        <v>755</v>
      </c>
      <c r="G146" s="136" t="s">
        <v>516</v>
      </c>
      <c r="H146" s="137">
        <v>4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706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706</v>
      </c>
      <c r="BM146" s="145" t="s">
        <v>1641</v>
      </c>
    </row>
    <row r="147" spans="2:65" s="1" customFormat="1">
      <c r="B147" s="33"/>
      <c r="D147" s="147" t="s">
        <v>268</v>
      </c>
      <c r="F147" s="148" t="s">
        <v>757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>
      <c r="B148" s="33"/>
      <c r="D148" s="151" t="s">
        <v>270</v>
      </c>
      <c r="F148" s="152" t="s">
        <v>758</v>
      </c>
      <c r="I148" s="149"/>
      <c r="L148" s="33"/>
      <c r="M148" s="150"/>
      <c r="T148" s="54"/>
      <c r="AT148" s="18" t="s">
        <v>270</v>
      </c>
      <c r="AU148" s="18" t="s">
        <v>86</v>
      </c>
    </row>
    <row r="149" spans="2:65" s="1" customFormat="1" ht="16.5" customHeight="1">
      <c r="B149" s="33"/>
      <c r="C149" s="133" t="s">
        <v>438</v>
      </c>
      <c r="D149" s="133" t="s">
        <v>262</v>
      </c>
      <c r="E149" s="134" t="s">
        <v>759</v>
      </c>
      <c r="F149" s="135" t="s">
        <v>760</v>
      </c>
      <c r="G149" s="136" t="s">
        <v>516</v>
      </c>
      <c r="H149" s="137">
        <v>3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706</v>
      </c>
      <c r="AT149" s="145" t="s">
        <v>262</v>
      </c>
      <c r="AU149" s="145" t="s">
        <v>86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706</v>
      </c>
      <c r="BM149" s="145" t="s">
        <v>1642</v>
      </c>
    </row>
    <row r="150" spans="2:65" s="1" customFormat="1">
      <c r="B150" s="33"/>
      <c r="D150" s="147" t="s">
        <v>268</v>
      </c>
      <c r="F150" s="148" t="s">
        <v>762</v>
      </c>
      <c r="I150" s="149"/>
      <c r="L150" s="33"/>
      <c r="M150" s="150"/>
      <c r="T150" s="54"/>
      <c r="AT150" s="18" t="s">
        <v>268</v>
      </c>
      <c r="AU150" s="18" t="s">
        <v>86</v>
      </c>
    </row>
    <row r="151" spans="2:65" s="1" customFormat="1">
      <c r="B151" s="33"/>
      <c r="D151" s="151" t="s">
        <v>270</v>
      </c>
      <c r="F151" s="152" t="s">
        <v>763</v>
      </c>
      <c r="I151" s="149"/>
      <c r="L151" s="33"/>
      <c r="M151" s="150"/>
      <c r="T151" s="54"/>
      <c r="AT151" s="18" t="s">
        <v>270</v>
      </c>
      <c r="AU151" s="18" t="s">
        <v>86</v>
      </c>
    </row>
    <row r="152" spans="2:65" s="1" customFormat="1" ht="16.5" customHeight="1">
      <c r="B152" s="33"/>
      <c r="C152" s="133" t="s">
        <v>445</v>
      </c>
      <c r="D152" s="133" t="s">
        <v>262</v>
      </c>
      <c r="E152" s="134" t="s">
        <v>764</v>
      </c>
      <c r="F152" s="135" t="s">
        <v>765</v>
      </c>
      <c r="G152" s="136" t="s">
        <v>516</v>
      </c>
      <c r="H152" s="137">
        <v>1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1643</v>
      </c>
    </row>
    <row r="153" spans="2:65" s="1" customFormat="1">
      <c r="B153" s="33"/>
      <c r="D153" s="147" t="s">
        <v>268</v>
      </c>
      <c r="F153" s="148" t="s">
        <v>767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>
      <c r="B154" s="33"/>
      <c r="D154" s="151" t="s">
        <v>270</v>
      </c>
      <c r="F154" s="152" t="s">
        <v>768</v>
      </c>
      <c r="I154" s="149"/>
      <c r="L154" s="33"/>
      <c r="M154" s="150"/>
      <c r="T154" s="54"/>
      <c r="AT154" s="18" t="s">
        <v>270</v>
      </c>
      <c r="AU154" s="18" t="s">
        <v>86</v>
      </c>
    </row>
    <row r="155" spans="2:65" s="1" customFormat="1" ht="16.5" customHeight="1">
      <c r="B155" s="33"/>
      <c r="C155" s="133" t="s">
        <v>451</v>
      </c>
      <c r="D155" s="133" t="s">
        <v>262</v>
      </c>
      <c r="E155" s="134" t="s">
        <v>774</v>
      </c>
      <c r="F155" s="135" t="s">
        <v>775</v>
      </c>
      <c r="G155" s="136" t="s">
        <v>516</v>
      </c>
      <c r="H155" s="137">
        <v>6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706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706</v>
      </c>
      <c r="BM155" s="145" t="s">
        <v>1644</v>
      </c>
    </row>
    <row r="156" spans="2:65" s="1" customFormat="1">
      <c r="B156" s="33"/>
      <c r="D156" s="147" t="s">
        <v>268</v>
      </c>
      <c r="F156" s="148" t="s">
        <v>777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778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" customFormat="1" ht="16.5" customHeight="1">
      <c r="B158" s="33"/>
      <c r="C158" s="174" t="s">
        <v>457</v>
      </c>
      <c r="D158" s="174" t="s">
        <v>387</v>
      </c>
      <c r="E158" s="175" t="s">
        <v>931</v>
      </c>
      <c r="F158" s="176" t="s">
        <v>780</v>
      </c>
      <c r="G158" s="177" t="s">
        <v>333</v>
      </c>
      <c r="H158" s="178">
        <v>11</v>
      </c>
      <c r="I158" s="179"/>
      <c r="J158" s="180">
        <f>ROUND(I158*H158,2)</f>
        <v>0</v>
      </c>
      <c r="K158" s="181"/>
      <c r="L158" s="182"/>
      <c r="M158" s="183" t="s">
        <v>75</v>
      </c>
      <c r="N158" s="184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705</v>
      </c>
      <c r="AT158" s="145" t="s">
        <v>387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706</v>
      </c>
      <c r="BM158" s="145" t="s">
        <v>1645</v>
      </c>
    </row>
    <row r="159" spans="2:65" s="1" customFormat="1">
      <c r="B159" s="33"/>
      <c r="D159" s="147" t="s">
        <v>268</v>
      </c>
      <c r="F159" s="148" t="s">
        <v>780</v>
      </c>
      <c r="I159" s="149"/>
      <c r="L159" s="33"/>
      <c r="M159" s="150"/>
      <c r="T159" s="54"/>
      <c r="AT159" s="18" t="s">
        <v>268</v>
      </c>
      <c r="AU159" s="18" t="s">
        <v>86</v>
      </c>
    </row>
    <row r="160" spans="2:65" s="1" customFormat="1" ht="16.5" customHeight="1">
      <c r="B160" s="33"/>
      <c r="C160" s="133" t="s">
        <v>463</v>
      </c>
      <c r="D160" s="133" t="s">
        <v>262</v>
      </c>
      <c r="E160" s="134" t="s">
        <v>782</v>
      </c>
      <c r="F160" s="135" t="s">
        <v>783</v>
      </c>
      <c r="G160" s="136" t="s">
        <v>516</v>
      </c>
      <c r="H160" s="137">
        <v>1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706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706</v>
      </c>
      <c r="BM160" s="145" t="s">
        <v>1646</v>
      </c>
    </row>
    <row r="161" spans="2:65" s="1" customFormat="1">
      <c r="B161" s="33"/>
      <c r="D161" s="147" t="s">
        <v>268</v>
      </c>
      <c r="F161" s="148" t="s">
        <v>783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 ht="16.5" customHeight="1">
      <c r="B162" s="33"/>
      <c r="C162" s="133" t="s">
        <v>470</v>
      </c>
      <c r="D162" s="133" t="s">
        <v>262</v>
      </c>
      <c r="E162" s="134" t="s">
        <v>785</v>
      </c>
      <c r="F162" s="135" t="s">
        <v>786</v>
      </c>
      <c r="G162" s="136" t="s">
        <v>516</v>
      </c>
      <c r="H162" s="137">
        <v>2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706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706</v>
      </c>
      <c r="BM162" s="145" t="s">
        <v>1647</v>
      </c>
    </row>
    <row r="163" spans="2:65" s="1" customFormat="1">
      <c r="B163" s="33"/>
      <c r="D163" s="147" t="s">
        <v>268</v>
      </c>
      <c r="F163" s="148" t="s">
        <v>786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 ht="16.5" customHeight="1">
      <c r="B164" s="33"/>
      <c r="C164" s="133" t="s">
        <v>476</v>
      </c>
      <c r="D164" s="133" t="s">
        <v>262</v>
      </c>
      <c r="E164" s="134" t="s">
        <v>788</v>
      </c>
      <c r="F164" s="135" t="s">
        <v>789</v>
      </c>
      <c r="G164" s="136" t="s">
        <v>516</v>
      </c>
      <c r="H164" s="137">
        <v>5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706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706</v>
      </c>
      <c r="BM164" s="145" t="s">
        <v>1648</v>
      </c>
    </row>
    <row r="165" spans="2:65" s="1" customFormat="1">
      <c r="B165" s="33"/>
      <c r="D165" s="147" t="s">
        <v>268</v>
      </c>
      <c r="F165" s="148" t="s">
        <v>791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>
      <c r="B166" s="33"/>
      <c r="D166" s="151" t="s">
        <v>270</v>
      </c>
      <c r="F166" s="152" t="s">
        <v>792</v>
      </c>
      <c r="I166" s="149"/>
      <c r="L166" s="33"/>
      <c r="M166" s="150"/>
      <c r="T166" s="54"/>
      <c r="AT166" s="18" t="s">
        <v>270</v>
      </c>
      <c r="AU166" s="18" t="s">
        <v>86</v>
      </c>
    </row>
    <row r="167" spans="2:65" s="1" customFormat="1" ht="16.5" customHeight="1">
      <c r="B167" s="33"/>
      <c r="C167" s="133" t="s">
        <v>483</v>
      </c>
      <c r="D167" s="133" t="s">
        <v>262</v>
      </c>
      <c r="E167" s="134" t="s">
        <v>793</v>
      </c>
      <c r="F167" s="135" t="s">
        <v>794</v>
      </c>
      <c r="G167" s="136" t="s">
        <v>516</v>
      </c>
      <c r="H167" s="137">
        <v>5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706</v>
      </c>
      <c r="AT167" s="145" t="s">
        <v>262</v>
      </c>
      <c r="AU167" s="145" t="s">
        <v>86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706</v>
      </c>
      <c r="BM167" s="145" t="s">
        <v>1649</v>
      </c>
    </row>
    <row r="168" spans="2:65" s="1" customFormat="1">
      <c r="B168" s="33"/>
      <c r="D168" s="147" t="s">
        <v>268</v>
      </c>
      <c r="F168" s="148" t="s">
        <v>794</v>
      </c>
      <c r="I168" s="149"/>
      <c r="L168" s="33"/>
      <c r="M168" s="150"/>
      <c r="T168" s="54"/>
      <c r="AT168" s="18" t="s">
        <v>268</v>
      </c>
      <c r="AU168" s="18" t="s">
        <v>86</v>
      </c>
    </row>
    <row r="169" spans="2:65" s="1" customFormat="1" ht="16.5" customHeight="1">
      <c r="B169" s="33"/>
      <c r="C169" s="133" t="s">
        <v>482</v>
      </c>
      <c r="D169" s="133" t="s">
        <v>262</v>
      </c>
      <c r="E169" s="134" t="s">
        <v>796</v>
      </c>
      <c r="F169" s="135" t="s">
        <v>797</v>
      </c>
      <c r="G169" s="136" t="s">
        <v>516</v>
      </c>
      <c r="H169" s="137">
        <v>5</v>
      </c>
      <c r="I169" s="138"/>
      <c r="J169" s="139">
        <f>ROUND(I169*H169,2)</f>
        <v>0</v>
      </c>
      <c r="K169" s="140"/>
      <c r="L169" s="33"/>
      <c r="M169" s="141" t="s">
        <v>75</v>
      </c>
      <c r="N169" s="142" t="s">
        <v>47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706</v>
      </c>
      <c r="AT169" s="145" t="s">
        <v>262</v>
      </c>
      <c r="AU169" s="145" t="s">
        <v>86</v>
      </c>
      <c r="AY169" s="18" t="s">
        <v>259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84</v>
      </c>
      <c r="BK169" s="146">
        <f>ROUND(I169*H169,2)</f>
        <v>0</v>
      </c>
      <c r="BL169" s="18" t="s">
        <v>706</v>
      </c>
      <c r="BM169" s="145" t="s">
        <v>1650</v>
      </c>
    </row>
    <row r="170" spans="2:65" s="1" customFormat="1">
      <c r="B170" s="33"/>
      <c r="D170" s="147" t="s">
        <v>268</v>
      </c>
      <c r="F170" s="148" t="s">
        <v>797</v>
      </c>
      <c r="I170" s="149"/>
      <c r="L170" s="33"/>
      <c r="M170" s="150"/>
      <c r="T170" s="54"/>
      <c r="AT170" s="18" t="s">
        <v>268</v>
      </c>
      <c r="AU170" s="18" t="s">
        <v>86</v>
      </c>
    </row>
    <row r="171" spans="2:65" s="1" customFormat="1" ht="16.5" customHeight="1">
      <c r="B171" s="33"/>
      <c r="C171" s="133" t="s">
        <v>495</v>
      </c>
      <c r="D171" s="133" t="s">
        <v>262</v>
      </c>
      <c r="E171" s="134" t="s">
        <v>799</v>
      </c>
      <c r="F171" s="135" t="s">
        <v>800</v>
      </c>
      <c r="G171" s="136" t="s">
        <v>516</v>
      </c>
      <c r="H171" s="137">
        <v>2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706</v>
      </c>
      <c r="AT171" s="145" t="s">
        <v>262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1651</v>
      </c>
    </row>
    <row r="172" spans="2:65" s="1" customFormat="1">
      <c r="B172" s="33"/>
      <c r="D172" s="147" t="s">
        <v>268</v>
      </c>
      <c r="F172" s="148" t="s">
        <v>800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 ht="16.5" customHeight="1">
      <c r="B173" s="33"/>
      <c r="C173" s="133" t="s">
        <v>501</v>
      </c>
      <c r="D173" s="133" t="s">
        <v>262</v>
      </c>
      <c r="E173" s="134" t="s">
        <v>802</v>
      </c>
      <c r="F173" s="135" t="s">
        <v>803</v>
      </c>
      <c r="G173" s="136" t="s">
        <v>516</v>
      </c>
      <c r="H173" s="137">
        <v>2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1652</v>
      </c>
    </row>
    <row r="174" spans="2:65" s="1" customFormat="1">
      <c r="B174" s="33"/>
      <c r="D174" s="147" t="s">
        <v>268</v>
      </c>
      <c r="F174" s="148" t="s">
        <v>803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 ht="16.5" customHeight="1">
      <c r="B175" s="33"/>
      <c r="C175" s="133" t="s">
        <v>507</v>
      </c>
      <c r="D175" s="133" t="s">
        <v>262</v>
      </c>
      <c r="E175" s="134" t="s">
        <v>805</v>
      </c>
      <c r="F175" s="135" t="s">
        <v>806</v>
      </c>
      <c r="G175" s="136" t="s">
        <v>516</v>
      </c>
      <c r="H175" s="137">
        <v>2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1653</v>
      </c>
    </row>
    <row r="176" spans="2:65" s="1" customFormat="1">
      <c r="B176" s="33"/>
      <c r="D176" s="147" t="s">
        <v>268</v>
      </c>
      <c r="F176" s="148" t="s">
        <v>806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 ht="16.5" customHeight="1">
      <c r="B177" s="33"/>
      <c r="C177" s="133" t="s">
        <v>513</v>
      </c>
      <c r="D177" s="133" t="s">
        <v>262</v>
      </c>
      <c r="E177" s="134" t="s">
        <v>808</v>
      </c>
      <c r="F177" s="135" t="s">
        <v>809</v>
      </c>
      <c r="G177" s="136" t="s">
        <v>516</v>
      </c>
      <c r="H177" s="137">
        <v>15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86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1654</v>
      </c>
    </row>
    <row r="178" spans="2:65" s="1" customFormat="1">
      <c r="B178" s="33"/>
      <c r="D178" s="147" t="s">
        <v>268</v>
      </c>
      <c r="F178" s="148" t="s">
        <v>809</v>
      </c>
      <c r="I178" s="149"/>
      <c r="L178" s="33"/>
      <c r="M178" s="150"/>
      <c r="T178" s="54"/>
      <c r="AT178" s="18" t="s">
        <v>268</v>
      </c>
      <c r="AU178" s="18" t="s">
        <v>86</v>
      </c>
    </row>
    <row r="179" spans="2:65" s="1" customFormat="1" ht="16.5" customHeight="1">
      <c r="B179" s="33"/>
      <c r="C179" s="133" t="s">
        <v>520</v>
      </c>
      <c r="D179" s="133" t="s">
        <v>262</v>
      </c>
      <c r="E179" s="134" t="s">
        <v>811</v>
      </c>
      <c r="F179" s="135" t="s">
        <v>812</v>
      </c>
      <c r="G179" s="136" t="s">
        <v>516</v>
      </c>
      <c r="H179" s="137">
        <v>15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1655</v>
      </c>
    </row>
    <row r="180" spans="2:65" s="1" customFormat="1">
      <c r="B180" s="33"/>
      <c r="D180" s="147" t="s">
        <v>268</v>
      </c>
      <c r="F180" s="148" t="s">
        <v>812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 ht="16.5" customHeight="1">
      <c r="B181" s="33"/>
      <c r="C181" s="133" t="s">
        <v>526</v>
      </c>
      <c r="D181" s="133" t="s">
        <v>262</v>
      </c>
      <c r="E181" s="134" t="s">
        <v>814</v>
      </c>
      <c r="F181" s="135" t="s">
        <v>815</v>
      </c>
      <c r="G181" s="136" t="s">
        <v>516</v>
      </c>
      <c r="H181" s="137">
        <v>2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1656</v>
      </c>
    </row>
    <row r="182" spans="2:65" s="1" customFormat="1">
      <c r="B182" s="33"/>
      <c r="D182" s="147" t="s">
        <v>268</v>
      </c>
      <c r="F182" s="148" t="s">
        <v>815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" customFormat="1" ht="16.5" customHeight="1">
      <c r="B183" s="33"/>
      <c r="C183" s="133" t="s">
        <v>532</v>
      </c>
      <c r="D183" s="133" t="s">
        <v>262</v>
      </c>
      <c r="E183" s="134" t="s">
        <v>817</v>
      </c>
      <c r="F183" s="135" t="s">
        <v>818</v>
      </c>
      <c r="G183" s="136" t="s">
        <v>516</v>
      </c>
      <c r="H183" s="137">
        <v>1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1657</v>
      </c>
    </row>
    <row r="184" spans="2:65" s="1" customFormat="1">
      <c r="B184" s="33"/>
      <c r="D184" s="147" t="s">
        <v>268</v>
      </c>
      <c r="F184" s="148" t="s">
        <v>818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 ht="16.5" customHeight="1">
      <c r="B185" s="33"/>
      <c r="C185" s="133" t="s">
        <v>540</v>
      </c>
      <c r="D185" s="133" t="s">
        <v>262</v>
      </c>
      <c r="E185" s="134" t="s">
        <v>820</v>
      </c>
      <c r="F185" s="135" t="s">
        <v>821</v>
      </c>
      <c r="G185" s="136" t="s">
        <v>516</v>
      </c>
      <c r="H185" s="137">
        <v>3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1658</v>
      </c>
    </row>
    <row r="186" spans="2:65" s="1" customFormat="1">
      <c r="B186" s="33"/>
      <c r="D186" s="147" t="s">
        <v>268</v>
      </c>
      <c r="F186" s="148" t="s">
        <v>821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 ht="16.5" customHeight="1">
      <c r="B187" s="33"/>
      <c r="C187" s="133" t="s">
        <v>545</v>
      </c>
      <c r="D187" s="133" t="s">
        <v>262</v>
      </c>
      <c r="E187" s="134" t="s">
        <v>823</v>
      </c>
      <c r="F187" s="135" t="s">
        <v>824</v>
      </c>
      <c r="G187" s="136" t="s">
        <v>516</v>
      </c>
      <c r="H187" s="137">
        <v>2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86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1659</v>
      </c>
    </row>
    <row r="188" spans="2:65" s="1" customFormat="1">
      <c r="B188" s="33"/>
      <c r="D188" s="147" t="s">
        <v>268</v>
      </c>
      <c r="F188" s="148" t="s">
        <v>824</v>
      </c>
      <c r="I188" s="149"/>
      <c r="L188" s="33"/>
      <c r="M188" s="150"/>
      <c r="T188" s="54"/>
      <c r="AT188" s="18" t="s">
        <v>268</v>
      </c>
      <c r="AU188" s="18" t="s">
        <v>86</v>
      </c>
    </row>
    <row r="189" spans="2:65" s="1" customFormat="1" ht="16.5" customHeight="1">
      <c r="B189" s="33"/>
      <c r="C189" s="133" t="s">
        <v>555</v>
      </c>
      <c r="D189" s="133" t="s">
        <v>262</v>
      </c>
      <c r="E189" s="134" t="s">
        <v>826</v>
      </c>
      <c r="F189" s="135" t="s">
        <v>827</v>
      </c>
      <c r="G189" s="136" t="s">
        <v>516</v>
      </c>
      <c r="H189" s="137">
        <v>2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1660</v>
      </c>
    </row>
    <row r="190" spans="2:65" s="1" customFormat="1">
      <c r="B190" s="33"/>
      <c r="D190" s="147" t="s">
        <v>268</v>
      </c>
      <c r="F190" s="148" t="s">
        <v>827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 ht="16.5" customHeight="1">
      <c r="B191" s="33"/>
      <c r="C191" s="133" t="s">
        <v>562</v>
      </c>
      <c r="D191" s="133" t="s">
        <v>262</v>
      </c>
      <c r="E191" s="134" t="s">
        <v>829</v>
      </c>
      <c r="F191" s="135" t="s">
        <v>830</v>
      </c>
      <c r="G191" s="136" t="s">
        <v>516</v>
      </c>
      <c r="H191" s="137">
        <v>2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1661</v>
      </c>
    </row>
    <row r="192" spans="2:65" s="1" customFormat="1">
      <c r="B192" s="33"/>
      <c r="D192" s="147" t="s">
        <v>268</v>
      </c>
      <c r="F192" s="148" t="s">
        <v>830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 ht="16.5" customHeight="1">
      <c r="B193" s="33"/>
      <c r="C193" s="133" t="s">
        <v>568</v>
      </c>
      <c r="D193" s="133" t="s">
        <v>262</v>
      </c>
      <c r="E193" s="134" t="s">
        <v>840</v>
      </c>
      <c r="F193" s="135" t="s">
        <v>841</v>
      </c>
      <c r="G193" s="136" t="s">
        <v>516</v>
      </c>
      <c r="H193" s="137">
        <v>2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1662</v>
      </c>
    </row>
    <row r="194" spans="2:65" s="1" customFormat="1">
      <c r="B194" s="33"/>
      <c r="D194" s="147" t="s">
        <v>268</v>
      </c>
      <c r="F194" s="148" t="s">
        <v>1663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 ht="16.5" customHeight="1">
      <c r="B195" s="33"/>
      <c r="C195" s="133" t="s">
        <v>573</v>
      </c>
      <c r="D195" s="133" t="s">
        <v>262</v>
      </c>
      <c r="E195" s="134" t="s">
        <v>843</v>
      </c>
      <c r="F195" s="135" t="s">
        <v>844</v>
      </c>
      <c r="G195" s="136" t="s">
        <v>516</v>
      </c>
      <c r="H195" s="137">
        <v>2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1664</v>
      </c>
    </row>
    <row r="196" spans="2:65" s="1" customFormat="1">
      <c r="B196" s="33"/>
      <c r="D196" s="147" t="s">
        <v>268</v>
      </c>
      <c r="F196" s="148" t="s">
        <v>844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 ht="16.5" customHeight="1">
      <c r="B197" s="33"/>
      <c r="C197" s="133" t="s">
        <v>581</v>
      </c>
      <c r="D197" s="133" t="s">
        <v>262</v>
      </c>
      <c r="E197" s="134" t="s">
        <v>850</v>
      </c>
      <c r="F197" s="135" t="s">
        <v>851</v>
      </c>
      <c r="G197" s="136" t="s">
        <v>516</v>
      </c>
      <c r="H197" s="137">
        <v>6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86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1665</v>
      </c>
    </row>
    <row r="198" spans="2:65" s="1" customFormat="1">
      <c r="B198" s="33"/>
      <c r="D198" s="147" t="s">
        <v>268</v>
      </c>
      <c r="F198" s="148" t="s">
        <v>853</v>
      </c>
      <c r="I198" s="149"/>
      <c r="L198" s="33"/>
      <c r="M198" s="150"/>
      <c r="T198" s="54"/>
      <c r="AT198" s="18" t="s">
        <v>268</v>
      </c>
      <c r="AU198" s="18" t="s">
        <v>86</v>
      </c>
    </row>
    <row r="199" spans="2:65" s="1" customFormat="1" ht="16.5" customHeight="1">
      <c r="B199" s="33"/>
      <c r="C199" s="133" t="s">
        <v>589</v>
      </c>
      <c r="D199" s="133" t="s">
        <v>262</v>
      </c>
      <c r="E199" s="134" t="s">
        <v>857</v>
      </c>
      <c r="F199" s="135" t="s">
        <v>858</v>
      </c>
      <c r="G199" s="136" t="s">
        <v>516</v>
      </c>
      <c r="H199" s="137">
        <v>1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266</v>
      </c>
      <c r="AT199" s="145" t="s">
        <v>262</v>
      </c>
      <c r="AU199" s="145" t="s">
        <v>86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266</v>
      </c>
      <c r="BM199" s="145" t="s">
        <v>1666</v>
      </c>
    </row>
    <row r="200" spans="2:65" s="1" customFormat="1">
      <c r="B200" s="33"/>
      <c r="D200" s="147" t="s">
        <v>268</v>
      </c>
      <c r="F200" s="148" t="s">
        <v>858</v>
      </c>
      <c r="I200" s="149"/>
      <c r="L200" s="33"/>
      <c r="M200" s="150"/>
      <c r="T200" s="54"/>
      <c r="AT200" s="18" t="s">
        <v>268</v>
      </c>
      <c r="AU200" s="18" t="s">
        <v>86</v>
      </c>
    </row>
    <row r="201" spans="2:65" s="1" customFormat="1" ht="16.5" customHeight="1">
      <c r="B201" s="33"/>
      <c r="C201" s="133" t="s">
        <v>595</v>
      </c>
      <c r="D201" s="133" t="s">
        <v>262</v>
      </c>
      <c r="E201" s="134" t="s">
        <v>860</v>
      </c>
      <c r="F201" s="135" t="s">
        <v>861</v>
      </c>
      <c r="G201" s="136" t="s">
        <v>516</v>
      </c>
      <c r="H201" s="137">
        <v>1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266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266</v>
      </c>
      <c r="BM201" s="145" t="s">
        <v>1667</v>
      </c>
    </row>
    <row r="202" spans="2:65" s="1" customFormat="1">
      <c r="B202" s="33"/>
      <c r="D202" s="147" t="s">
        <v>268</v>
      </c>
      <c r="F202" s="148" t="s">
        <v>861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 ht="16.5" customHeight="1">
      <c r="B203" s="33"/>
      <c r="C203" s="133" t="s">
        <v>603</v>
      </c>
      <c r="D203" s="133" t="s">
        <v>262</v>
      </c>
      <c r="E203" s="134" t="s">
        <v>854</v>
      </c>
      <c r="F203" s="135" t="s">
        <v>855</v>
      </c>
      <c r="G203" s="136" t="s">
        <v>516</v>
      </c>
      <c r="H203" s="137">
        <v>1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1668</v>
      </c>
    </row>
    <row r="204" spans="2:65" s="1" customFormat="1">
      <c r="B204" s="33"/>
      <c r="D204" s="147" t="s">
        <v>268</v>
      </c>
      <c r="F204" s="148" t="s">
        <v>855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 ht="16.5" customHeight="1">
      <c r="B205" s="33"/>
      <c r="C205" s="133" t="s">
        <v>610</v>
      </c>
      <c r="D205" s="133" t="s">
        <v>262</v>
      </c>
      <c r="E205" s="134" t="s">
        <v>863</v>
      </c>
      <c r="F205" s="135" t="s">
        <v>864</v>
      </c>
      <c r="G205" s="136" t="s">
        <v>516</v>
      </c>
      <c r="H205" s="137">
        <v>1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1669</v>
      </c>
    </row>
    <row r="206" spans="2:65" s="1" customFormat="1">
      <c r="B206" s="33"/>
      <c r="D206" s="147" t="s">
        <v>268</v>
      </c>
      <c r="F206" s="148" t="s">
        <v>864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 ht="16.5" customHeight="1">
      <c r="B207" s="33"/>
      <c r="C207" s="174" t="s">
        <v>619</v>
      </c>
      <c r="D207" s="174" t="s">
        <v>387</v>
      </c>
      <c r="E207" s="175" t="s">
        <v>866</v>
      </c>
      <c r="F207" s="176" t="s">
        <v>867</v>
      </c>
      <c r="G207" s="177" t="s">
        <v>516</v>
      </c>
      <c r="H207" s="178">
        <v>1</v>
      </c>
      <c r="I207" s="179"/>
      <c r="J207" s="180">
        <f>ROUND(I207*H207,2)</f>
        <v>0</v>
      </c>
      <c r="K207" s="181"/>
      <c r="L207" s="182"/>
      <c r="M207" s="183" t="s">
        <v>75</v>
      </c>
      <c r="N207" s="184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705</v>
      </c>
      <c r="AT207" s="145" t="s">
        <v>387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1670</v>
      </c>
    </row>
    <row r="208" spans="2:65" s="1" customFormat="1">
      <c r="B208" s="33"/>
      <c r="D208" s="147" t="s">
        <v>268</v>
      </c>
      <c r="F208" s="148" t="s">
        <v>867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 ht="16.5" customHeight="1">
      <c r="B209" s="33"/>
      <c r="C209" s="133" t="s">
        <v>625</v>
      </c>
      <c r="D209" s="133" t="s">
        <v>262</v>
      </c>
      <c r="E209" s="134" t="s">
        <v>869</v>
      </c>
      <c r="F209" s="135" t="s">
        <v>870</v>
      </c>
      <c r="G209" s="136" t="s">
        <v>516</v>
      </c>
      <c r="H209" s="137">
        <v>1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706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706</v>
      </c>
      <c r="BM209" s="145" t="s">
        <v>1671</v>
      </c>
    </row>
    <row r="210" spans="2:65" s="1" customFormat="1">
      <c r="B210" s="33"/>
      <c r="D210" s="147" t="s">
        <v>268</v>
      </c>
      <c r="F210" s="148" t="s">
        <v>870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 ht="16.5" customHeight="1">
      <c r="B211" s="33"/>
      <c r="C211" s="174" t="s">
        <v>632</v>
      </c>
      <c r="D211" s="174" t="s">
        <v>387</v>
      </c>
      <c r="E211" s="175" t="s">
        <v>873</v>
      </c>
      <c r="F211" s="176" t="s">
        <v>874</v>
      </c>
      <c r="G211" s="177" t="s">
        <v>516</v>
      </c>
      <c r="H211" s="178">
        <v>1</v>
      </c>
      <c r="I211" s="179"/>
      <c r="J211" s="180">
        <f>ROUND(I211*H211,2)</f>
        <v>0</v>
      </c>
      <c r="K211" s="181"/>
      <c r="L211" s="182"/>
      <c r="M211" s="183" t="s">
        <v>75</v>
      </c>
      <c r="N211" s="184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705</v>
      </c>
      <c r="AT211" s="145" t="s">
        <v>387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1672</v>
      </c>
    </row>
    <row r="212" spans="2:65" s="1" customFormat="1">
      <c r="B212" s="33"/>
      <c r="D212" s="147" t="s">
        <v>268</v>
      </c>
      <c r="F212" s="148" t="s">
        <v>874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 ht="16.5" customHeight="1">
      <c r="B213" s="33"/>
      <c r="C213" s="133" t="s">
        <v>638</v>
      </c>
      <c r="D213" s="133" t="s">
        <v>262</v>
      </c>
      <c r="E213" s="134" t="s">
        <v>877</v>
      </c>
      <c r="F213" s="135" t="s">
        <v>878</v>
      </c>
      <c r="G213" s="136" t="s">
        <v>516</v>
      </c>
      <c r="H213" s="137">
        <v>1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266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266</v>
      </c>
      <c r="BM213" s="145" t="s">
        <v>1673</v>
      </c>
    </row>
    <row r="214" spans="2:65" s="1" customFormat="1">
      <c r="B214" s="33"/>
      <c r="D214" s="147" t="s">
        <v>268</v>
      </c>
      <c r="F214" s="148" t="s">
        <v>878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16.5" customHeight="1">
      <c r="B215" s="33"/>
      <c r="C215" s="133" t="s">
        <v>645</v>
      </c>
      <c r="D215" s="133" t="s">
        <v>262</v>
      </c>
      <c r="E215" s="134" t="s">
        <v>881</v>
      </c>
      <c r="F215" s="135" t="s">
        <v>882</v>
      </c>
      <c r="G215" s="136" t="s">
        <v>516</v>
      </c>
      <c r="H215" s="137">
        <v>1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1674</v>
      </c>
    </row>
    <row r="216" spans="2:65" s="1" customFormat="1">
      <c r="B216" s="33"/>
      <c r="D216" s="147" t="s">
        <v>268</v>
      </c>
      <c r="F216" s="148" t="s">
        <v>882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 ht="16.5" customHeight="1">
      <c r="B217" s="33"/>
      <c r="C217" s="133" t="s">
        <v>654</v>
      </c>
      <c r="D217" s="133" t="s">
        <v>262</v>
      </c>
      <c r="E217" s="134" t="s">
        <v>885</v>
      </c>
      <c r="F217" s="135" t="s">
        <v>886</v>
      </c>
      <c r="G217" s="136" t="s">
        <v>516</v>
      </c>
      <c r="H217" s="137">
        <v>2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706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706</v>
      </c>
      <c r="BM217" s="145" t="s">
        <v>1675</v>
      </c>
    </row>
    <row r="218" spans="2:65" s="1" customFormat="1">
      <c r="B218" s="33"/>
      <c r="D218" s="147" t="s">
        <v>268</v>
      </c>
      <c r="F218" s="148" t="s">
        <v>886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 ht="16.5" customHeight="1">
      <c r="B219" s="33"/>
      <c r="C219" s="133" t="s">
        <v>872</v>
      </c>
      <c r="D219" s="133" t="s">
        <v>262</v>
      </c>
      <c r="E219" s="134" t="s">
        <v>889</v>
      </c>
      <c r="F219" s="135" t="s">
        <v>890</v>
      </c>
      <c r="G219" s="136" t="s">
        <v>516</v>
      </c>
      <c r="H219" s="137">
        <v>5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706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706</v>
      </c>
      <c r="BM219" s="145" t="s">
        <v>1676</v>
      </c>
    </row>
    <row r="220" spans="2:65" s="1" customFormat="1">
      <c r="B220" s="33"/>
      <c r="D220" s="147" t="s">
        <v>268</v>
      </c>
      <c r="F220" s="148" t="s">
        <v>890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 ht="16.5" customHeight="1">
      <c r="B221" s="33"/>
      <c r="C221" s="133" t="s">
        <v>876</v>
      </c>
      <c r="D221" s="133" t="s">
        <v>262</v>
      </c>
      <c r="E221" s="134" t="s">
        <v>893</v>
      </c>
      <c r="F221" s="135" t="s">
        <v>894</v>
      </c>
      <c r="G221" s="136" t="s">
        <v>895</v>
      </c>
      <c r="H221" s="137">
        <v>3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706</v>
      </c>
      <c r="AT221" s="145" t="s">
        <v>262</v>
      </c>
      <c r="AU221" s="145" t="s">
        <v>86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1677</v>
      </c>
    </row>
    <row r="222" spans="2:65" s="1" customFormat="1">
      <c r="B222" s="33"/>
      <c r="D222" s="147" t="s">
        <v>268</v>
      </c>
      <c r="F222" s="148" t="s">
        <v>894</v>
      </c>
      <c r="I222" s="149"/>
      <c r="L222" s="33"/>
      <c r="M222" s="150"/>
      <c r="T222" s="54"/>
      <c r="AT222" s="18" t="s">
        <v>268</v>
      </c>
      <c r="AU222" s="18" t="s">
        <v>86</v>
      </c>
    </row>
    <row r="223" spans="2:65" s="1" customFormat="1" ht="16.5" customHeight="1">
      <c r="B223" s="33"/>
      <c r="C223" s="133" t="s">
        <v>880</v>
      </c>
      <c r="D223" s="133" t="s">
        <v>262</v>
      </c>
      <c r="E223" s="134" t="s">
        <v>898</v>
      </c>
      <c r="F223" s="135" t="s">
        <v>899</v>
      </c>
      <c r="G223" s="136" t="s">
        <v>516</v>
      </c>
      <c r="H223" s="137">
        <v>1</v>
      </c>
      <c r="I223" s="138"/>
      <c r="J223" s="139">
        <f>ROUND(I223*H223,2)</f>
        <v>0</v>
      </c>
      <c r="K223" s="140"/>
      <c r="L223" s="33"/>
      <c r="M223" s="141" t="s">
        <v>75</v>
      </c>
      <c r="N223" s="142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706</v>
      </c>
      <c r="AT223" s="145" t="s">
        <v>262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706</v>
      </c>
      <c r="BM223" s="145" t="s">
        <v>1678</v>
      </c>
    </row>
    <row r="224" spans="2:65" s="1" customFormat="1">
      <c r="B224" s="33"/>
      <c r="D224" s="147" t="s">
        <v>268</v>
      </c>
      <c r="F224" s="148" t="s">
        <v>899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" customFormat="1" ht="16.5" customHeight="1">
      <c r="B225" s="33"/>
      <c r="C225" s="133" t="s">
        <v>884</v>
      </c>
      <c r="D225" s="133" t="s">
        <v>262</v>
      </c>
      <c r="E225" s="134" t="s">
        <v>902</v>
      </c>
      <c r="F225" s="135" t="s">
        <v>903</v>
      </c>
      <c r="G225" s="136" t="s">
        <v>516</v>
      </c>
      <c r="H225" s="137">
        <v>1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706</v>
      </c>
      <c r="AT225" s="145" t="s">
        <v>262</v>
      </c>
      <c r="AU225" s="145" t="s">
        <v>86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706</v>
      </c>
      <c r="BM225" s="145" t="s">
        <v>1679</v>
      </c>
    </row>
    <row r="226" spans="2:65" s="1" customFormat="1">
      <c r="B226" s="33"/>
      <c r="D226" s="147" t="s">
        <v>268</v>
      </c>
      <c r="F226" s="148" t="s">
        <v>903</v>
      </c>
      <c r="I226" s="149"/>
      <c r="L226" s="33"/>
      <c r="M226" s="150"/>
      <c r="T226" s="54"/>
      <c r="AT226" s="18" t="s">
        <v>268</v>
      </c>
      <c r="AU226" s="18" t="s">
        <v>86</v>
      </c>
    </row>
    <row r="227" spans="2:65" s="1" customFormat="1" ht="16.5" customHeight="1">
      <c r="B227" s="33"/>
      <c r="C227" s="133" t="s">
        <v>888</v>
      </c>
      <c r="D227" s="133" t="s">
        <v>262</v>
      </c>
      <c r="E227" s="134" t="s">
        <v>906</v>
      </c>
      <c r="F227" s="135" t="s">
        <v>907</v>
      </c>
      <c r="G227" s="136" t="s">
        <v>516</v>
      </c>
      <c r="H227" s="137">
        <v>1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706</v>
      </c>
      <c r="AT227" s="145" t="s">
        <v>262</v>
      </c>
      <c r="AU227" s="145" t="s">
        <v>86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706</v>
      </c>
      <c r="BM227" s="145" t="s">
        <v>1680</v>
      </c>
    </row>
    <row r="228" spans="2:65" s="1" customFormat="1">
      <c r="B228" s="33"/>
      <c r="D228" s="147" t="s">
        <v>268</v>
      </c>
      <c r="F228" s="148" t="s">
        <v>907</v>
      </c>
      <c r="I228" s="149"/>
      <c r="L228" s="33"/>
      <c r="M228" s="150"/>
      <c r="T228" s="54"/>
      <c r="AT228" s="18" t="s">
        <v>268</v>
      </c>
      <c r="AU228" s="18" t="s">
        <v>86</v>
      </c>
    </row>
    <row r="229" spans="2:65" s="11" customFormat="1" ht="25.9" customHeight="1">
      <c r="B229" s="121"/>
      <c r="D229" s="122" t="s">
        <v>76</v>
      </c>
      <c r="E229" s="123" t="s">
        <v>666</v>
      </c>
      <c r="F229" s="123" t="s">
        <v>910</v>
      </c>
      <c r="I229" s="124"/>
      <c r="J229" s="125">
        <f>BK229</f>
        <v>0</v>
      </c>
      <c r="L229" s="121"/>
      <c r="M229" s="126"/>
      <c r="P229" s="127">
        <f>SUM(P230:P243)</f>
        <v>0</v>
      </c>
      <c r="R229" s="127">
        <f>SUM(R230:R243)</f>
        <v>1.1300000000000001E-2</v>
      </c>
      <c r="T229" s="128">
        <f>SUM(T230:T243)</f>
        <v>0</v>
      </c>
      <c r="AR229" s="122" t="s">
        <v>84</v>
      </c>
      <c r="AT229" s="129" t="s">
        <v>76</v>
      </c>
      <c r="AU229" s="129" t="s">
        <v>77</v>
      </c>
      <c r="AY229" s="122" t="s">
        <v>259</v>
      </c>
      <c r="BK229" s="130">
        <f>SUM(BK230:BK243)</f>
        <v>0</v>
      </c>
    </row>
    <row r="230" spans="2:65" s="1" customFormat="1" ht="16.5" customHeight="1">
      <c r="B230" s="33"/>
      <c r="C230" s="133" t="s">
        <v>892</v>
      </c>
      <c r="D230" s="133" t="s">
        <v>262</v>
      </c>
      <c r="E230" s="134" t="s">
        <v>911</v>
      </c>
      <c r="F230" s="135" t="s">
        <v>912</v>
      </c>
      <c r="G230" s="136" t="s">
        <v>516</v>
      </c>
      <c r="H230" s="137">
        <v>4</v>
      </c>
      <c r="I230" s="138"/>
      <c r="J230" s="139">
        <f>ROUND(I230*H230,2)</f>
        <v>0</v>
      </c>
      <c r="K230" s="140"/>
      <c r="L230" s="33"/>
      <c r="M230" s="141" t="s">
        <v>75</v>
      </c>
      <c r="N230" s="142" t="s">
        <v>47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266</v>
      </c>
      <c r="AT230" s="145" t="s">
        <v>262</v>
      </c>
      <c r="AU230" s="145" t="s">
        <v>84</v>
      </c>
      <c r="AY230" s="18" t="s">
        <v>259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8" t="s">
        <v>84</v>
      </c>
      <c r="BK230" s="146">
        <f>ROUND(I230*H230,2)</f>
        <v>0</v>
      </c>
      <c r="BL230" s="18" t="s">
        <v>266</v>
      </c>
      <c r="BM230" s="145" t="s">
        <v>1681</v>
      </c>
    </row>
    <row r="231" spans="2:65" s="1" customFormat="1">
      <c r="B231" s="33"/>
      <c r="D231" s="147" t="s">
        <v>268</v>
      </c>
      <c r="F231" s="148" t="s">
        <v>912</v>
      </c>
      <c r="I231" s="149"/>
      <c r="L231" s="33"/>
      <c r="M231" s="150"/>
      <c r="T231" s="54"/>
      <c r="AT231" s="18" t="s">
        <v>268</v>
      </c>
      <c r="AU231" s="18" t="s">
        <v>84</v>
      </c>
    </row>
    <row r="232" spans="2:65" s="1" customFormat="1" ht="16.5" customHeight="1">
      <c r="B232" s="33"/>
      <c r="C232" s="174" t="s">
        <v>897</v>
      </c>
      <c r="D232" s="174" t="s">
        <v>387</v>
      </c>
      <c r="E232" s="175" t="s">
        <v>915</v>
      </c>
      <c r="F232" s="176" t="s">
        <v>916</v>
      </c>
      <c r="G232" s="177" t="s">
        <v>516</v>
      </c>
      <c r="H232" s="178">
        <v>2</v>
      </c>
      <c r="I232" s="179"/>
      <c r="J232" s="180">
        <f>ROUND(I232*H232,2)</f>
        <v>0</v>
      </c>
      <c r="K232" s="181"/>
      <c r="L232" s="182"/>
      <c r="M232" s="183" t="s">
        <v>75</v>
      </c>
      <c r="N232" s="184" t="s">
        <v>47</v>
      </c>
      <c r="P232" s="143">
        <f>O232*H232</f>
        <v>0</v>
      </c>
      <c r="Q232" s="143">
        <v>2.5000000000000001E-3</v>
      </c>
      <c r="R232" s="143">
        <f>Q232*H232</f>
        <v>5.0000000000000001E-3</v>
      </c>
      <c r="S232" s="143">
        <v>0</v>
      </c>
      <c r="T232" s="144">
        <f>S232*H232</f>
        <v>0</v>
      </c>
      <c r="AR232" s="145" t="s">
        <v>705</v>
      </c>
      <c r="AT232" s="145" t="s">
        <v>387</v>
      </c>
      <c r="AU232" s="145" t="s">
        <v>84</v>
      </c>
      <c r="AY232" s="18" t="s">
        <v>259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8" t="s">
        <v>84</v>
      </c>
      <c r="BK232" s="146">
        <f>ROUND(I232*H232,2)</f>
        <v>0</v>
      </c>
      <c r="BL232" s="18" t="s">
        <v>706</v>
      </c>
      <c r="BM232" s="145" t="s">
        <v>1682</v>
      </c>
    </row>
    <row r="233" spans="2:65" s="1" customFormat="1">
      <c r="B233" s="33"/>
      <c r="D233" s="147" t="s">
        <v>268</v>
      </c>
      <c r="F233" s="148" t="s">
        <v>916</v>
      </c>
      <c r="I233" s="149"/>
      <c r="L233" s="33"/>
      <c r="M233" s="150"/>
      <c r="T233" s="54"/>
      <c r="AT233" s="18" t="s">
        <v>268</v>
      </c>
      <c r="AU233" s="18" t="s">
        <v>84</v>
      </c>
    </row>
    <row r="234" spans="2:65" s="1" customFormat="1" ht="16.5" customHeight="1">
      <c r="B234" s="33"/>
      <c r="C234" s="174" t="s">
        <v>901</v>
      </c>
      <c r="D234" s="174" t="s">
        <v>387</v>
      </c>
      <c r="E234" s="175" t="s">
        <v>1683</v>
      </c>
      <c r="F234" s="176" t="s">
        <v>1684</v>
      </c>
      <c r="G234" s="177" t="s">
        <v>516</v>
      </c>
      <c r="H234" s="178">
        <v>1</v>
      </c>
      <c r="I234" s="179"/>
      <c r="J234" s="180">
        <f>ROUND(I234*H234,2)</f>
        <v>0</v>
      </c>
      <c r="K234" s="181"/>
      <c r="L234" s="182"/>
      <c r="M234" s="183" t="s">
        <v>75</v>
      </c>
      <c r="N234" s="184" t="s">
        <v>47</v>
      </c>
      <c r="P234" s="143">
        <f>O234*H234</f>
        <v>0</v>
      </c>
      <c r="Q234" s="143">
        <v>5.0000000000000001E-3</v>
      </c>
      <c r="R234" s="143">
        <f>Q234*H234</f>
        <v>5.0000000000000001E-3</v>
      </c>
      <c r="S234" s="143">
        <v>0</v>
      </c>
      <c r="T234" s="144">
        <f>S234*H234</f>
        <v>0</v>
      </c>
      <c r="AR234" s="145" t="s">
        <v>705</v>
      </c>
      <c r="AT234" s="145" t="s">
        <v>387</v>
      </c>
      <c r="AU234" s="145" t="s">
        <v>84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706</v>
      </c>
      <c r="BM234" s="145" t="s">
        <v>1685</v>
      </c>
    </row>
    <row r="235" spans="2:65" s="1" customFormat="1">
      <c r="B235" s="33"/>
      <c r="D235" s="147" t="s">
        <v>268</v>
      </c>
      <c r="F235" s="148" t="s">
        <v>1684</v>
      </c>
      <c r="I235" s="149"/>
      <c r="L235" s="33"/>
      <c r="M235" s="150"/>
      <c r="T235" s="54"/>
      <c r="AT235" s="18" t="s">
        <v>268</v>
      </c>
      <c r="AU235" s="18" t="s">
        <v>84</v>
      </c>
    </row>
    <row r="236" spans="2:65" s="1" customFormat="1" ht="16.5" customHeight="1">
      <c r="B236" s="33"/>
      <c r="C236" s="174" t="s">
        <v>905</v>
      </c>
      <c r="D236" s="174" t="s">
        <v>387</v>
      </c>
      <c r="E236" s="175" t="s">
        <v>1686</v>
      </c>
      <c r="F236" s="176" t="s">
        <v>1687</v>
      </c>
      <c r="G236" s="177" t="s">
        <v>516</v>
      </c>
      <c r="H236" s="178">
        <v>1</v>
      </c>
      <c r="I236" s="179"/>
      <c r="J236" s="180">
        <f>ROUND(I236*H236,2)</f>
        <v>0</v>
      </c>
      <c r="K236" s="181"/>
      <c r="L236" s="182"/>
      <c r="M236" s="183" t="s">
        <v>75</v>
      </c>
      <c r="N236" s="184" t="s">
        <v>47</v>
      </c>
      <c r="P236" s="143">
        <f>O236*H236</f>
        <v>0</v>
      </c>
      <c r="Q236" s="143">
        <v>1.2999999999999999E-3</v>
      </c>
      <c r="R236" s="143">
        <f>Q236*H236</f>
        <v>1.2999999999999999E-3</v>
      </c>
      <c r="S236" s="143">
        <v>0</v>
      </c>
      <c r="T236" s="144">
        <f>S236*H236</f>
        <v>0</v>
      </c>
      <c r="AR236" s="145" t="s">
        <v>705</v>
      </c>
      <c r="AT236" s="145" t="s">
        <v>387</v>
      </c>
      <c r="AU236" s="145" t="s">
        <v>84</v>
      </c>
      <c r="AY236" s="18" t="s">
        <v>259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8" t="s">
        <v>84</v>
      </c>
      <c r="BK236" s="146">
        <f>ROUND(I236*H236,2)</f>
        <v>0</v>
      </c>
      <c r="BL236" s="18" t="s">
        <v>706</v>
      </c>
      <c r="BM236" s="145" t="s">
        <v>1688</v>
      </c>
    </row>
    <row r="237" spans="2:65" s="1" customFormat="1">
      <c r="B237" s="33"/>
      <c r="D237" s="147" t="s">
        <v>268</v>
      </c>
      <c r="F237" s="148" t="s">
        <v>1687</v>
      </c>
      <c r="I237" s="149"/>
      <c r="L237" s="33"/>
      <c r="M237" s="150"/>
      <c r="T237" s="54"/>
      <c r="AT237" s="18" t="s">
        <v>268</v>
      </c>
      <c r="AU237" s="18" t="s">
        <v>84</v>
      </c>
    </row>
    <row r="238" spans="2:65" s="1" customFormat="1" ht="16.5" customHeight="1">
      <c r="B238" s="33"/>
      <c r="C238" s="174" t="s">
        <v>706</v>
      </c>
      <c r="D238" s="174" t="s">
        <v>387</v>
      </c>
      <c r="E238" s="175" t="s">
        <v>927</v>
      </c>
      <c r="F238" s="176" t="s">
        <v>928</v>
      </c>
      <c r="G238" s="177" t="s">
        <v>516</v>
      </c>
      <c r="H238" s="178">
        <v>8</v>
      </c>
      <c r="I238" s="179"/>
      <c r="J238" s="180">
        <f>ROUND(I238*H238,2)</f>
        <v>0</v>
      </c>
      <c r="K238" s="181"/>
      <c r="L238" s="182"/>
      <c r="M238" s="183" t="s">
        <v>75</v>
      </c>
      <c r="N238" s="184" t="s">
        <v>47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330</v>
      </c>
      <c r="AT238" s="145" t="s">
        <v>387</v>
      </c>
      <c r="AU238" s="145" t="s">
        <v>84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266</v>
      </c>
      <c r="BM238" s="145" t="s">
        <v>1689</v>
      </c>
    </row>
    <row r="239" spans="2:65" s="1" customFormat="1">
      <c r="B239" s="33"/>
      <c r="D239" s="147" t="s">
        <v>268</v>
      </c>
      <c r="F239" s="148" t="s">
        <v>928</v>
      </c>
      <c r="I239" s="149"/>
      <c r="L239" s="33"/>
      <c r="M239" s="150"/>
      <c r="T239" s="54"/>
      <c r="AT239" s="18" t="s">
        <v>268</v>
      </c>
      <c r="AU239" s="18" t="s">
        <v>84</v>
      </c>
    </row>
    <row r="240" spans="2:65" s="1" customFormat="1" ht="16.5" customHeight="1">
      <c r="B240" s="33"/>
      <c r="C240" s="174" t="s">
        <v>914</v>
      </c>
      <c r="D240" s="174" t="s">
        <v>387</v>
      </c>
      <c r="E240" s="175" t="s">
        <v>931</v>
      </c>
      <c r="F240" s="176" t="s">
        <v>780</v>
      </c>
      <c r="G240" s="177" t="s">
        <v>333</v>
      </c>
      <c r="H240" s="178">
        <v>8</v>
      </c>
      <c r="I240" s="179"/>
      <c r="J240" s="180">
        <f>ROUND(I240*H240,2)</f>
        <v>0</v>
      </c>
      <c r="K240" s="181"/>
      <c r="L240" s="182"/>
      <c r="M240" s="183" t="s">
        <v>75</v>
      </c>
      <c r="N240" s="184" t="s">
        <v>47</v>
      </c>
      <c r="P240" s="143">
        <f>O240*H240</f>
        <v>0</v>
      </c>
      <c r="Q240" s="143">
        <v>0</v>
      </c>
      <c r="R240" s="143">
        <f>Q240*H240</f>
        <v>0</v>
      </c>
      <c r="S240" s="143">
        <v>0</v>
      </c>
      <c r="T240" s="144">
        <f>S240*H240</f>
        <v>0</v>
      </c>
      <c r="AR240" s="145" t="s">
        <v>330</v>
      </c>
      <c r="AT240" s="145" t="s">
        <v>387</v>
      </c>
      <c r="AU240" s="145" t="s">
        <v>84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266</v>
      </c>
      <c r="BM240" s="145" t="s">
        <v>1690</v>
      </c>
    </row>
    <row r="241" spans="2:65" s="1" customFormat="1">
      <c r="B241" s="33"/>
      <c r="D241" s="147" t="s">
        <v>268</v>
      </c>
      <c r="F241" s="148" t="s">
        <v>780</v>
      </c>
      <c r="I241" s="149"/>
      <c r="L241" s="33"/>
      <c r="M241" s="150"/>
      <c r="T241" s="54"/>
      <c r="AT241" s="18" t="s">
        <v>268</v>
      </c>
      <c r="AU241" s="18" t="s">
        <v>84</v>
      </c>
    </row>
    <row r="242" spans="2:65" s="1" customFormat="1" ht="16.5" customHeight="1">
      <c r="B242" s="33"/>
      <c r="C242" s="133" t="s">
        <v>918</v>
      </c>
      <c r="D242" s="133" t="s">
        <v>262</v>
      </c>
      <c r="E242" s="134" t="s">
        <v>934</v>
      </c>
      <c r="F242" s="135" t="s">
        <v>935</v>
      </c>
      <c r="G242" s="136" t="s">
        <v>516</v>
      </c>
      <c r="H242" s="137">
        <v>4</v>
      </c>
      <c r="I242" s="138"/>
      <c r="J242" s="139">
        <f>ROUND(I242*H242,2)</f>
        <v>0</v>
      </c>
      <c r="K242" s="140"/>
      <c r="L242" s="33"/>
      <c r="M242" s="141" t="s">
        <v>75</v>
      </c>
      <c r="N242" s="142" t="s">
        <v>47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266</v>
      </c>
      <c r="AT242" s="145" t="s">
        <v>262</v>
      </c>
      <c r="AU242" s="145" t="s">
        <v>84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266</v>
      </c>
      <c r="BM242" s="145" t="s">
        <v>1691</v>
      </c>
    </row>
    <row r="243" spans="2:65" s="1" customFormat="1">
      <c r="B243" s="33"/>
      <c r="D243" s="147" t="s">
        <v>268</v>
      </c>
      <c r="F243" s="148" t="s">
        <v>935</v>
      </c>
      <c r="I243" s="149"/>
      <c r="L243" s="33"/>
      <c r="M243" s="185"/>
      <c r="N243" s="186"/>
      <c r="O243" s="186"/>
      <c r="P243" s="186"/>
      <c r="Q243" s="186"/>
      <c r="R243" s="186"/>
      <c r="S243" s="186"/>
      <c r="T243" s="187"/>
      <c r="AT243" s="18" t="s">
        <v>268</v>
      </c>
      <c r="AU243" s="18" t="s">
        <v>84</v>
      </c>
    </row>
    <row r="244" spans="2:65" s="1" customFormat="1" ht="6.95" customHeight="1">
      <c r="B244" s="42"/>
      <c r="C244" s="43"/>
      <c r="D244" s="43"/>
      <c r="E244" s="43"/>
      <c r="F244" s="43"/>
      <c r="G244" s="43"/>
      <c r="H244" s="43"/>
      <c r="I244" s="43"/>
      <c r="J244" s="43"/>
      <c r="K244" s="43"/>
      <c r="L244" s="33"/>
    </row>
  </sheetData>
  <sheetProtection algorithmName="SHA-512" hashValue="xffl6QK3KwvphyNUXITaOrerBJBpWQufC8bgK5x30KWj+zpcVrkSYSPop3xsleMvWbfksIA6IsX+dpGW8iDg6A==" saltValue="tZiNMOxZZw6ZiI26FgyTk/rjyVRIIlsaAcMKiyIzoo3Lr9MQpvRhEn/4wusYRAePOVHfqsgZtYqTMFeE7UyNEg==" spinCount="100000" sheet="1" objects="1" scenarios="1" formatColumns="0" formatRows="0" autoFilter="0"/>
  <autoFilter ref="C90:K243" xr:uid="{00000000-0009-0000-0000-000005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8" r:id="rId1" xr:uid="{00000000-0004-0000-0500-000000000000}"/>
    <hyperlink ref="F101" r:id="rId2" xr:uid="{00000000-0004-0000-0500-000001000000}"/>
    <hyperlink ref="F104" r:id="rId3" xr:uid="{00000000-0004-0000-0500-000002000000}"/>
    <hyperlink ref="F107" r:id="rId4" xr:uid="{00000000-0004-0000-0500-000003000000}"/>
    <hyperlink ref="F110" r:id="rId5" xr:uid="{00000000-0004-0000-0500-000004000000}"/>
    <hyperlink ref="F113" r:id="rId6" xr:uid="{00000000-0004-0000-0500-000005000000}"/>
    <hyperlink ref="F120" r:id="rId7" xr:uid="{00000000-0004-0000-0500-000006000000}"/>
    <hyperlink ref="F125" r:id="rId8" xr:uid="{00000000-0004-0000-0500-000007000000}"/>
    <hyperlink ref="F137" r:id="rId9" xr:uid="{00000000-0004-0000-0500-000008000000}"/>
    <hyperlink ref="F148" r:id="rId10" xr:uid="{00000000-0004-0000-0500-000009000000}"/>
    <hyperlink ref="F151" r:id="rId11" xr:uid="{00000000-0004-0000-0500-00000A000000}"/>
    <hyperlink ref="F154" r:id="rId12" xr:uid="{00000000-0004-0000-0500-00000B000000}"/>
    <hyperlink ref="F157" r:id="rId13" xr:uid="{00000000-0004-0000-0500-00000C000000}"/>
    <hyperlink ref="F166" r:id="rId14" xr:uid="{00000000-0004-0000-0500-00000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35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106</v>
      </c>
      <c r="AZ2" s="188" t="s">
        <v>937</v>
      </c>
      <c r="BA2" s="188" t="s">
        <v>938</v>
      </c>
      <c r="BB2" s="188" t="s">
        <v>265</v>
      </c>
      <c r="BC2" s="188" t="s">
        <v>1692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  <c r="AZ3" s="188" t="s">
        <v>1693</v>
      </c>
      <c r="BA3" s="188" t="s">
        <v>941</v>
      </c>
      <c r="BB3" s="188" t="s">
        <v>265</v>
      </c>
      <c r="BC3" s="188" t="s">
        <v>1694</v>
      </c>
      <c r="BD3" s="18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1408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1695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ROUND(J94,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ROUND((SUM(BE94:BE352)),  2)</f>
        <v>0</v>
      </c>
      <c r="I35" s="94">
        <v>0.21</v>
      </c>
      <c r="J35" s="84">
        <f>ROUND(((SUM(BE94:BE352))*I35),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ROUND((SUM(BF94:BF352)),  2)</f>
        <v>0</v>
      </c>
      <c r="I36" s="94">
        <v>0.12</v>
      </c>
      <c r="J36" s="84">
        <f>ROUND(((SUM(BF94:BF352))*I36),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ROUND((SUM(BG94:BG352)),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ROUND((SUM(BH94:BH352)),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ROUND((SUM(BI94:BI352)),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1408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D.1.3.3 -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J94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J95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J96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J109</f>
        <v>0</v>
      </c>
      <c r="L66" s="108"/>
    </row>
    <row r="67" spans="2:12" s="8" customFormat="1" ht="24.95" customHeight="1">
      <c r="B67" s="104"/>
      <c r="D67" s="105" t="s">
        <v>945</v>
      </c>
      <c r="E67" s="106"/>
      <c r="F67" s="106"/>
      <c r="G67" s="106"/>
      <c r="H67" s="106"/>
      <c r="I67" s="106"/>
      <c r="J67" s="107">
        <f>J159</f>
        <v>0</v>
      </c>
      <c r="L67" s="104"/>
    </row>
    <row r="68" spans="2:12" s="9" customFormat="1" ht="19.899999999999999" customHeight="1">
      <c r="B68" s="108"/>
      <c r="D68" s="109" t="s">
        <v>946</v>
      </c>
      <c r="E68" s="110"/>
      <c r="F68" s="110"/>
      <c r="G68" s="110"/>
      <c r="H68" s="110"/>
      <c r="I68" s="110"/>
      <c r="J68" s="111">
        <f>J160</f>
        <v>0</v>
      </c>
      <c r="L68" s="108"/>
    </row>
    <row r="69" spans="2:12" s="8" customFormat="1" ht="24.95" customHeight="1">
      <c r="B69" s="104"/>
      <c r="D69" s="105" t="s">
        <v>948</v>
      </c>
      <c r="E69" s="106"/>
      <c r="F69" s="106"/>
      <c r="G69" s="106"/>
      <c r="H69" s="106"/>
      <c r="I69" s="106"/>
      <c r="J69" s="107">
        <f>J170</f>
        <v>0</v>
      </c>
      <c r="L69" s="104"/>
    </row>
    <row r="70" spans="2:12" s="9" customFormat="1" ht="19.899999999999999" customHeight="1">
      <c r="B70" s="108"/>
      <c r="D70" s="109" t="s">
        <v>663</v>
      </c>
      <c r="E70" s="110"/>
      <c r="F70" s="110"/>
      <c r="G70" s="110"/>
      <c r="H70" s="110"/>
      <c r="I70" s="110"/>
      <c r="J70" s="111">
        <f>J171</f>
        <v>0</v>
      </c>
      <c r="L70" s="108"/>
    </row>
    <row r="71" spans="2:12" s="9" customFormat="1" ht="19.899999999999999" customHeight="1">
      <c r="B71" s="108"/>
      <c r="D71" s="109" t="s">
        <v>664</v>
      </c>
      <c r="E71" s="110"/>
      <c r="F71" s="110"/>
      <c r="G71" s="110"/>
      <c r="H71" s="110"/>
      <c r="I71" s="110"/>
      <c r="J71" s="111">
        <f>J283</f>
        <v>0</v>
      </c>
      <c r="L71" s="108"/>
    </row>
    <row r="72" spans="2:12" s="8" customFormat="1" ht="24.95" customHeight="1">
      <c r="B72" s="104"/>
      <c r="D72" s="105" t="s">
        <v>949</v>
      </c>
      <c r="E72" s="106"/>
      <c r="F72" s="106"/>
      <c r="G72" s="106"/>
      <c r="H72" s="106"/>
      <c r="I72" s="106"/>
      <c r="J72" s="107">
        <f>J296</f>
        <v>0</v>
      </c>
      <c r="L72" s="104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2" t="s">
        <v>244</v>
      </c>
      <c r="L79" s="33"/>
    </row>
    <row r="80" spans="2:12" s="1" customFormat="1" ht="6.95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297" t="str">
        <f>E7</f>
        <v>Cheb, Křižovatky upgrade</v>
      </c>
      <c r="F82" s="298"/>
      <c r="G82" s="298"/>
      <c r="H82" s="298"/>
      <c r="L82" s="33"/>
    </row>
    <row r="83" spans="2:63" ht="12" customHeight="1">
      <c r="B83" s="21"/>
      <c r="C83" s="28" t="s">
        <v>227</v>
      </c>
      <c r="L83" s="21"/>
    </row>
    <row r="84" spans="2:63" s="1" customFormat="1" ht="16.5" customHeight="1">
      <c r="B84" s="33"/>
      <c r="E84" s="297" t="s">
        <v>1408</v>
      </c>
      <c r="F84" s="299"/>
      <c r="G84" s="299"/>
      <c r="H84" s="299"/>
      <c r="L84" s="33"/>
    </row>
    <row r="85" spans="2:63" s="1" customFormat="1" ht="12" customHeight="1">
      <c r="B85" s="33"/>
      <c r="C85" s="28" t="s">
        <v>229</v>
      </c>
      <c r="L85" s="33"/>
    </row>
    <row r="86" spans="2:63" s="1" customFormat="1" ht="16.5" customHeight="1">
      <c r="B86" s="33"/>
      <c r="E86" s="280" t="str">
        <f>E11</f>
        <v>D.1.3.3 - Kabeláž SSZ</v>
      </c>
      <c r="F86" s="299"/>
      <c r="G86" s="299"/>
      <c r="H86" s="299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8" t="s">
        <v>22</v>
      </c>
      <c r="F88" s="26" t="str">
        <f>F14</f>
        <v>Cheb</v>
      </c>
      <c r="I88" s="28" t="s">
        <v>24</v>
      </c>
      <c r="J88" s="50" t="str">
        <f>IF(J14="","",J14)</f>
        <v>3. 11. 2025</v>
      </c>
      <c r="L88" s="33"/>
    </row>
    <row r="89" spans="2:63" s="1" customFormat="1" ht="6.95" customHeight="1">
      <c r="B89" s="33"/>
      <c r="L89" s="33"/>
    </row>
    <row r="90" spans="2:63" s="1" customFormat="1" ht="15.2" customHeight="1">
      <c r="B90" s="33"/>
      <c r="C90" s="28" t="s">
        <v>26</v>
      </c>
      <c r="F90" s="26" t="str">
        <f>E17</f>
        <v>Město Cheb, nám. Krále Jiřího 1/14, Cheb</v>
      </c>
      <c r="I90" s="28" t="s">
        <v>34</v>
      </c>
      <c r="J90" s="31" t="str">
        <f>E23</f>
        <v>DSVA, s.r.o.</v>
      </c>
      <c r="L90" s="33"/>
    </row>
    <row r="91" spans="2:63" s="1" customFormat="1" ht="15.2" customHeight="1">
      <c r="B91" s="33"/>
      <c r="C91" s="28" t="s">
        <v>32</v>
      </c>
      <c r="F91" s="26" t="str">
        <f>IF(E20="","",E20)</f>
        <v>Vyplň údaj</v>
      </c>
      <c r="I91" s="28" t="s">
        <v>39</v>
      </c>
      <c r="J91" s="31" t="str">
        <f>E26</f>
        <v>DSVA, s.r.o.</v>
      </c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2"/>
      <c r="C93" s="113" t="s">
        <v>245</v>
      </c>
      <c r="D93" s="114" t="s">
        <v>61</v>
      </c>
      <c r="E93" s="114" t="s">
        <v>57</v>
      </c>
      <c r="F93" s="114" t="s">
        <v>58</v>
      </c>
      <c r="G93" s="114" t="s">
        <v>246</v>
      </c>
      <c r="H93" s="114" t="s">
        <v>247</v>
      </c>
      <c r="I93" s="114" t="s">
        <v>248</v>
      </c>
      <c r="J93" s="115" t="s">
        <v>233</v>
      </c>
      <c r="K93" s="116" t="s">
        <v>249</v>
      </c>
      <c r="L93" s="112"/>
      <c r="M93" s="57" t="s">
        <v>75</v>
      </c>
      <c r="N93" s="58" t="s">
        <v>46</v>
      </c>
      <c r="O93" s="58" t="s">
        <v>250</v>
      </c>
      <c r="P93" s="58" t="s">
        <v>251</v>
      </c>
      <c r="Q93" s="58" t="s">
        <v>252</v>
      </c>
      <c r="R93" s="58" t="s">
        <v>253</v>
      </c>
      <c r="S93" s="58" t="s">
        <v>254</v>
      </c>
      <c r="T93" s="59" t="s">
        <v>255</v>
      </c>
    </row>
    <row r="94" spans="2:63" s="1" customFormat="1" ht="22.9" customHeight="1">
      <c r="B94" s="33"/>
      <c r="C94" s="62" t="s">
        <v>256</v>
      </c>
      <c r="J94" s="117">
        <f>BK94</f>
        <v>0</v>
      </c>
      <c r="L94" s="33"/>
      <c r="M94" s="60"/>
      <c r="N94" s="51"/>
      <c r="O94" s="51"/>
      <c r="P94" s="118">
        <f>P95+P159+P170+P296</f>
        <v>0</v>
      </c>
      <c r="Q94" s="51"/>
      <c r="R94" s="118">
        <f>R95+R159+R170+R296</f>
        <v>17.017872700000002</v>
      </c>
      <c r="S94" s="51"/>
      <c r="T94" s="119">
        <f>T95+T159+T170+T296</f>
        <v>6.9203800000000006</v>
      </c>
      <c r="AT94" s="18" t="s">
        <v>76</v>
      </c>
      <c r="AU94" s="18" t="s">
        <v>234</v>
      </c>
      <c r="BK94" s="120">
        <f>BK95+BK159+BK170+BK296</f>
        <v>0</v>
      </c>
    </row>
    <row r="95" spans="2:63" s="11" customFormat="1" ht="25.9" customHeight="1">
      <c r="B95" s="121"/>
      <c r="D95" s="122" t="s">
        <v>76</v>
      </c>
      <c r="E95" s="123" t="s">
        <v>260</v>
      </c>
      <c r="F95" s="123" t="s">
        <v>667</v>
      </c>
      <c r="I95" s="124"/>
      <c r="J95" s="125">
        <f>BK95</f>
        <v>0</v>
      </c>
      <c r="L95" s="121"/>
      <c r="M95" s="126"/>
      <c r="P95" s="127">
        <f>P96+P109</f>
        <v>0</v>
      </c>
      <c r="R95" s="127">
        <f>R96+R109</f>
        <v>5.1840000000000002</v>
      </c>
      <c r="T95" s="128">
        <f>T96+T109</f>
        <v>6.9203800000000006</v>
      </c>
      <c r="AR95" s="122" t="s">
        <v>84</v>
      </c>
      <c r="AT95" s="129" t="s">
        <v>76</v>
      </c>
      <c r="AU95" s="129" t="s">
        <v>77</v>
      </c>
      <c r="AY95" s="122" t="s">
        <v>259</v>
      </c>
      <c r="BK95" s="130">
        <f>BK96+BK109</f>
        <v>0</v>
      </c>
    </row>
    <row r="96" spans="2:63" s="11" customFormat="1" ht="22.9" customHeight="1">
      <c r="B96" s="121"/>
      <c r="D96" s="122" t="s">
        <v>76</v>
      </c>
      <c r="E96" s="131" t="s">
        <v>701</v>
      </c>
      <c r="F96" s="131" t="s">
        <v>702</v>
      </c>
      <c r="I96" s="124"/>
      <c r="J96" s="132">
        <f>BK96</f>
        <v>0</v>
      </c>
      <c r="L96" s="121"/>
      <c r="M96" s="126"/>
      <c r="P96" s="127">
        <f>SUM(P97:P108)</f>
        <v>0</v>
      </c>
      <c r="R96" s="127">
        <f>SUM(R97:R108)</f>
        <v>0</v>
      </c>
      <c r="T96" s="128">
        <f>SUM(T97:T108)</f>
        <v>1.2179800000000001</v>
      </c>
      <c r="AR96" s="122" t="s">
        <v>284</v>
      </c>
      <c r="AT96" s="129" t="s">
        <v>76</v>
      </c>
      <c r="AU96" s="129" t="s">
        <v>84</v>
      </c>
      <c r="AY96" s="122" t="s">
        <v>259</v>
      </c>
      <c r="BK96" s="130">
        <f>SUM(BK97:BK108)</f>
        <v>0</v>
      </c>
    </row>
    <row r="97" spans="2:65" s="1" customFormat="1" ht="24.2" customHeight="1">
      <c r="B97" s="33"/>
      <c r="C97" s="133" t="s">
        <v>84</v>
      </c>
      <c r="D97" s="133" t="s">
        <v>262</v>
      </c>
      <c r="E97" s="134" t="s">
        <v>950</v>
      </c>
      <c r="F97" s="135" t="s">
        <v>951</v>
      </c>
      <c r="G97" s="136" t="s">
        <v>333</v>
      </c>
      <c r="H97" s="137">
        <v>120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2.7200000000000002E-3</v>
      </c>
      <c r="T97" s="144">
        <f>S97*H97</f>
        <v>0.32640000000000002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1696</v>
      </c>
    </row>
    <row r="98" spans="2:65" s="1" customFormat="1">
      <c r="B98" s="33"/>
      <c r="D98" s="147" t="s">
        <v>268</v>
      </c>
      <c r="F98" s="148" t="s">
        <v>953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51" t="s">
        <v>270</v>
      </c>
      <c r="F99" s="152" t="s">
        <v>954</v>
      </c>
      <c r="I99" s="149"/>
      <c r="L99" s="33"/>
      <c r="M99" s="150"/>
      <c r="T99" s="54"/>
      <c r="AT99" s="18" t="s">
        <v>270</v>
      </c>
      <c r="AU99" s="18" t="s">
        <v>86</v>
      </c>
    </row>
    <row r="100" spans="2:65" s="1" customFormat="1" ht="24.2" customHeight="1">
      <c r="B100" s="33"/>
      <c r="C100" s="133" t="s">
        <v>86</v>
      </c>
      <c r="D100" s="133" t="s">
        <v>262</v>
      </c>
      <c r="E100" s="134" t="s">
        <v>955</v>
      </c>
      <c r="F100" s="135" t="s">
        <v>956</v>
      </c>
      <c r="G100" s="136" t="s">
        <v>333</v>
      </c>
      <c r="H100" s="137">
        <v>55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2.4499999999999999E-3</v>
      </c>
      <c r="T100" s="144">
        <f>S100*H100</f>
        <v>0.13475000000000001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957</v>
      </c>
    </row>
    <row r="101" spans="2:65" s="1" customFormat="1">
      <c r="B101" s="33"/>
      <c r="D101" s="147" t="s">
        <v>268</v>
      </c>
      <c r="F101" s="148" t="s">
        <v>958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959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24.2" customHeight="1">
      <c r="B103" s="33"/>
      <c r="C103" s="133" t="s">
        <v>284</v>
      </c>
      <c r="D103" s="133" t="s">
        <v>262</v>
      </c>
      <c r="E103" s="134" t="s">
        <v>960</v>
      </c>
      <c r="F103" s="135" t="s">
        <v>961</v>
      </c>
      <c r="G103" s="136" t="s">
        <v>333</v>
      </c>
      <c r="H103" s="137">
        <v>25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2.8700000000000002E-3</v>
      </c>
      <c r="T103" s="144">
        <f>S103*H103</f>
        <v>7.1750000000000008E-2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962</v>
      </c>
    </row>
    <row r="104" spans="2:65" s="1" customFormat="1">
      <c r="B104" s="33"/>
      <c r="D104" s="147" t="s">
        <v>268</v>
      </c>
      <c r="F104" s="148" t="s">
        <v>963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>
      <c r="B105" s="33"/>
      <c r="D105" s="151" t="s">
        <v>270</v>
      </c>
      <c r="F105" s="152" t="s">
        <v>964</v>
      </c>
      <c r="I105" s="149"/>
      <c r="L105" s="33"/>
      <c r="M105" s="150"/>
      <c r="T105" s="54"/>
      <c r="AT105" s="18" t="s">
        <v>270</v>
      </c>
      <c r="AU105" s="18" t="s">
        <v>86</v>
      </c>
    </row>
    <row r="106" spans="2:65" s="1" customFormat="1" ht="24.2" customHeight="1">
      <c r="B106" s="33"/>
      <c r="C106" s="133" t="s">
        <v>266</v>
      </c>
      <c r="D106" s="133" t="s">
        <v>262</v>
      </c>
      <c r="E106" s="134" t="s">
        <v>965</v>
      </c>
      <c r="F106" s="135" t="s">
        <v>966</v>
      </c>
      <c r="G106" s="136" t="s">
        <v>333</v>
      </c>
      <c r="H106" s="137">
        <v>198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3.46E-3</v>
      </c>
      <c r="T106" s="144">
        <f>S106*H106</f>
        <v>0.68508000000000002</v>
      </c>
      <c r="AR106" s="145" t="s">
        <v>706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706</v>
      </c>
      <c r="BM106" s="145" t="s">
        <v>967</v>
      </c>
    </row>
    <row r="107" spans="2:65" s="1" customFormat="1">
      <c r="B107" s="33"/>
      <c r="D107" s="147" t="s">
        <v>268</v>
      </c>
      <c r="F107" s="148" t="s">
        <v>968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969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1" customFormat="1" ht="22.9" customHeight="1">
      <c r="B109" s="121"/>
      <c r="D109" s="122" t="s">
        <v>76</v>
      </c>
      <c r="E109" s="131" t="s">
        <v>730</v>
      </c>
      <c r="F109" s="131" t="s">
        <v>731</v>
      </c>
      <c r="I109" s="124"/>
      <c r="J109" s="132">
        <f>BK109</f>
        <v>0</v>
      </c>
      <c r="L109" s="121"/>
      <c r="M109" s="126"/>
      <c r="P109" s="127">
        <f>SUM(P110:P158)</f>
        <v>0</v>
      </c>
      <c r="R109" s="127">
        <f>SUM(R110:R158)</f>
        <v>5.1840000000000002</v>
      </c>
      <c r="T109" s="128">
        <f>SUM(T110:T158)</f>
        <v>5.7024000000000008</v>
      </c>
      <c r="AR109" s="122" t="s">
        <v>284</v>
      </c>
      <c r="AT109" s="129" t="s">
        <v>76</v>
      </c>
      <c r="AU109" s="129" t="s">
        <v>84</v>
      </c>
      <c r="AY109" s="122" t="s">
        <v>259</v>
      </c>
      <c r="BK109" s="130">
        <f>SUM(BK110:BK158)</f>
        <v>0</v>
      </c>
    </row>
    <row r="110" spans="2:65" s="1" customFormat="1" ht="16.5" customHeight="1">
      <c r="B110" s="33"/>
      <c r="C110" s="133" t="s">
        <v>300</v>
      </c>
      <c r="D110" s="133" t="s">
        <v>262</v>
      </c>
      <c r="E110" s="134" t="s">
        <v>975</v>
      </c>
      <c r="F110" s="135" t="s">
        <v>976</v>
      </c>
      <c r="G110" s="136" t="s">
        <v>516</v>
      </c>
      <c r="H110" s="137">
        <v>2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977</v>
      </c>
    </row>
    <row r="111" spans="2:65" s="1" customFormat="1">
      <c r="B111" s="33"/>
      <c r="D111" s="147" t="s">
        <v>268</v>
      </c>
      <c r="F111" s="148" t="s">
        <v>976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 ht="16.5" customHeight="1">
      <c r="B112" s="33"/>
      <c r="C112" s="133" t="s">
        <v>316</v>
      </c>
      <c r="D112" s="133" t="s">
        <v>262</v>
      </c>
      <c r="E112" s="134" t="s">
        <v>978</v>
      </c>
      <c r="F112" s="135" t="s">
        <v>979</v>
      </c>
      <c r="G112" s="136" t="s">
        <v>516</v>
      </c>
      <c r="H112" s="137">
        <v>3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980</v>
      </c>
    </row>
    <row r="113" spans="2:65" s="1" customFormat="1">
      <c r="B113" s="33"/>
      <c r="D113" s="147" t="s">
        <v>268</v>
      </c>
      <c r="F113" s="148" t="s">
        <v>979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323</v>
      </c>
      <c r="D114" s="133" t="s">
        <v>262</v>
      </c>
      <c r="E114" s="134" t="s">
        <v>981</v>
      </c>
      <c r="F114" s="135" t="s">
        <v>982</v>
      </c>
      <c r="G114" s="136" t="s">
        <v>516</v>
      </c>
      <c r="H114" s="137">
        <v>5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983</v>
      </c>
    </row>
    <row r="115" spans="2:65" s="1" customFormat="1">
      <c r="B115" s="33"/>
      <c r="D115" s="147" t="s">
        <v>268</v>
      </c>
      <c r="F115" s="148" t="s">
        <v>982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330</v>
      </c>
      <c r="D116" s="133" t="s">
        <v>262</v>
      </c>
      <c r="E116" s="134" t="s">
        <v>984</v>
      </c>
      <c r="F116" s="135" t="s">
        <v>985</v>
      </c>
      <c r="G116" s="136" t="s">
        <v>516</v>
      </c>
      <c r="H116" s="137">
        <v>10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986</v>
      </c>
    </row>
    <row r="117" spans="2:65" s="1" customFormat="1">
      <c r="B117" s="33"/>
      <c r="D117" s="147" t="s">
        <v>268</v>
      </c>
      <c r="F117" s="148" t="s">
        <v>985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339</v>
      </c>
      <c r="D118" s="133" t="s">
        <v>262</v>
      </c>
      <c r="E118" s="134" t="s">
        <v>987</v>
      </c>
      <c r="F118" s="135" t="s">
        <v>988</v>
      </c>
      <c r="G118" s="136" t="s">
        <v>516</v>
      </c>
      <c r="H118" s="137">
        <v>4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989</v>
      </c>
    </row>
    <row r="119" spans="2:65" s="1" customFormat="1">
      <c r="B119" s="33"/>
      <c r="D119" s="147" t="s">
        <v>268</v>
      </c>
      <c r="F119" s="148" t="s">
        <v>990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348</v>
      </c>
      <c r="D120" s="133" t="s">
        <v>262</v>
      </c>
      <c r="E120" s="134" t="s">
        <v>991</v>
      </c>
      <c r="F120" s="135" t="s">
        <v>992</v>
      </c>
      <c r="G120" s="136" t="s">
        <v>516</v>
      </c>
      <c r="H120" s="137">
        <v>3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993</v>
      </c>
    </row>
    <row r="121" spans="2:65" s="1" customFormat="1">
      <c r="B121" s="33"/>
      <c r="D121" s="147" t="s">
        <v>268</v>
      </c>
      <c r="F121" s="148" t="s">
        <v>994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355</v>
      </c>
      <c r="D122" s="133" t="s">
        <v>262</v>
      </c>
      <c r="E122" s="134" t="s">
        <v>995</v>
      </c>
      <c r="F122" s="135" t="s">
        <v>996</v>
      </c>
      <c r="G122" s="136" t="s">
        <v>516</v>
      </c>
      <c r="H122" s="137">
        <v>3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997</v>
      </c>
    </row>
    <row r="123" spans="2:65" s="1" customFormat="1">
      <c r="B123" s="33"/>
      <c r="D123" s="147" t="s">
        <v>268</v>
      </c>
      <c r="F123" s="148" t="s">
        <v>998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>
      <c r="B124" s="33"/>
      <c r="D124" s="151" t="s">
        <v>270</v>
      </c>
      <c r="F124" s="152" t="s">
        <v>999</v>
      </c>
      <c r="I124" s="149"/>
      <c r="L124" s="33"/>
      <c r="M124" s="150"/>
      <c r="T124" s="54"/>
      <c r="AT124" s="18" t="s">
        <v>270</v>
      </c>
      <c r="AU124" s="18" t="s">
        <v>86</v>
      </c>
    </row>
    <row r="125" spans="2:65" s="1" customFormat="1" ht="16.5" customHeight="1">
      <c r="B125" s="33"/>
      <c r="C125" s="133" t="s">
        <v>8</v>
      </c>
      <c r="D125" s="133" t="s">
        <v>262</v>
      </c>
      <c r="E125" s="134" t="s">
        <v>1010</v>
      </c>
      <c r="F125" s="135" t="s">
        <v>1011</v>
      </c>
      <c r="G125" s="136" t="s">
        <v>265</v>
      </c>
      <c r="H125" s="137">
        <v>2.5920000000000001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2.2000000000000002</v>
      </c>
      <c r="T125" s="144">
        <f>S125*H125</f>
        <v>5.7024000000000008</v>
      </c>
      <c r="AR125" s="145" t="s">
        <v>706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706</v>
      </c>
      <c r="BM125" s="145" t="s">
        <v>1012</v>
      </c>
    </row>
    <row r="126" spans="2:65" s="1" customFormat="1">
      <c r="B126" s="33"/>
      <c r="D126" s="147" t="s">
        <v>268</v>
      </c>
      <c r="F126" s="148" t="s">
        <v>1013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>
      <c r="B127" s="33"/>
      <c r="D127" s="151" t="s">
        <v>270</v>
      </c>
      <c r="F127" s="152" t="s">
        <v>1014</v>
      </c>
      <c r="I127" s="149"/>
      <c r="L127" s="33"/>
      <c r="M127" s="150"/>
      <c r="T127" s="54"/>
      <c r="AT127" s="18" t="s">
        <v>270</v>
      </c>
      <c r="AU127" s="18" t="s">
        <v>86</v>
      </c>
    </row>
    <row r="128" spans="2:65" s="12" customFormat="1">
      <c r="B128" s="154"/>
      <c r="D128" s="147" t="s">
        <v>274</v>
      </c>
      <c r="E128" s="155" t="s">
        <v>75</v>
      </c>
      <c r="F128" s="156" t="s">
        <v>1697</v>
      </c>
      <c r="H128" s="157">
        <v>1.728</v>
      </c>
      <c r="I128" s="158"/>
      <c r="L128" s="154"/>
      <c r="M128" s="159"/>
      <c r="T128" s="160"/>
      <c r="AT128" s="155" t="s">
        <v>274</v>
      </c>
      <c r="AU128" s="155" t="s">
        <v>86</v>
      </c>
      <c r="AV128" s="12" t="s">
        <v>86</v>
      </c>
      <c r="AW128" s="12" t="s">
        <v>38</v>
      </c>
      <c r="AX128" s="12" t="s">
        <v>77</v>
      </c>
      <c r="AY128" s="155" t="s">
        <v>259</v>
      </c>
    </row>
    <row r="129" spans="2:65" s="12" customFormat="1">
      <c r="B129" s="154"/>
      <c r="D129" s="147" t="s">
        <v>274</v>
      </c>
      <c r="E129" s="155" t="s">
        <v>75</v>
      </c>
      <c r="F129" s="156" t="s">
        <v>1698</v>
      </c>
      <c r="H129" s="157">
        <v>0.86399999999999999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3" customFormat="1">
      <c r="B130" s="161"/>
      <c r="D130" s="147" t="s">
        <v>274</v>
      </c>
      <c r="E130" s="162" t="s">
        <v>937</v>
      </c>
      <c r="F130" s="163" t="s">
        <v>277</v>
      </c>
      <c r="H130" s="164">
        <v>2.5920000000000001</v>
      </c>
      <c r="I130" s="165"/>
      <c r="L130" s="161"/>
      <c r="M130" s="166"/>
      <c r="T130" s="167"/>
      <c r="AT130" s="162" t="s">
        <v>274</v>
      </c>
      <c r="AU130" s="162" t="s">
        <v>86</v>
      </c>
      <c r="AV130" s="13" t="s">
        <v>266</v>
      </c>
      <c r="AW130" s="13" t="s">
        <v>38</v>
      </c>
      <c r="AX130" s="13" t="s">
        <v>84</v>
      </c>
      <c r="AY130" s="162" t="s">
        <v>259</v>
      </c>
    </row>
    <row r="131" spans="2:65" s="1" customFormat="1" ht="16.5" customHeight="1">
      <c r="B131" s="33"/>
      <c r="C131" s="133" t="s">
        <v>372</v>
      </c>
      <c r="D131" s="133" t="s">
        <v>262</v>
      </c>
      <c r="E131" s="134" t="s">
        <v>1017</v>
      </c>
      <c r="F131" s="135" t="s">
        <v>1018</v>
      </c>
      <c r="G131" s="136" t="s">
        <v>265</v>
      </c>
      <c r="H131" s="137">
        <v>2.5920000000000001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1019</v>
      </c>
    </row>
    <row r="132" spans="2:65" s="1" customFormat="1">
      <c r="B132" s="33"/>
      <c r="D132" s="147" t="s">
        <v>268</v>
      </c>
      <c r="F132" s="148" t="s">
        <v>1020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1021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2" customFormat="1">
      <c r="B134" s="154"/>
      <c r="D134" s="147" t="s">
        <v>274</v>
      </c>
      <c r="E134" s="155" t="s">
        <v>75</v>
      </c>
      <c r="F134" s="156" t="s">
        <v>937</v>
      </c>
      <c r="H134" s="157">
        <v>2.5920000000000001</v>
      </c>
      <c r="I134" s="158"/>
      <c r="L134" s="154"/>
      <c r="M134" s="159"/>
      <c r="T134" s="160"/>
      <c r="AT134" s="155" t="s">
        <v>274</v>
      </c>
      <c r="AU134" s="155" t="s">
        <v>86</v>
      </c>
      <c r="AV134" s="12" t="s">
        <v>86</v>
      </c>
      <c r="AW134" s="12" t="s">
        <v>38</v>
      </c>
      <c r="AX134" s="12" t="s">
        <v>84</v>
      </c>
      <c r="AY134" s="155" t="s">
        <v>259</v>
      </c>
    </row>
    <row r="135" spans="2:65" s="1" customFormat="1" ht="16.5" customHeight="1">
      <c r="B135" s="33"/>
      <c r="C135" s="174" t="s">
        <v>378</v>
      </c>
      <c r="D135" s="174" t="s">
        <v>387</v>
      </c>
      <c r="E135" s="175" t="s">
        <v>1022</v>
      </c>
      <c r="F135" s="176" t="s">
        <v>1023</v>
      </c>
      <c r="G135" s="177" t="s">
        <v>294</v>
      </c>
      <c r="H135" s="178">
        <v>5.1840000000000002</v>
      </c>
      <c r="I135" s="179"/>
      <c r="J135" s="180">
        <f>ROUND(I135*H135,2)</f>
        <v>0</v>
      </c>
      <c r="K135" s="181"/>
      <c r="L135" s="182"/>
      <c r="M135" s="183" t="s">
        <v>75</v>
      </c>
      <c r="N135" s="184" t="s">
        <v>47</v>
      </c>
      <c r="P135" s="143">
        <f>O135*H135</f>
        <v>0</v>
      </c>
      <c r="Q135" s="143">
        <v>1</v>
      </c>
      <c r="R135" s="143">
        <f>Q135*H135</f>
        <v>5.1840000000000002</v>
      </c>
      <c r="S135" s="143">
        <v>0</v>
      </c>
      <c r="T135" s="144">
        <f>S135*H135</f>
        <v>0</v>
      </c>
      <c r="AR135" s="145" t="s">
        <v>705</v>
      </c>
      <c r="AT135" s="145" t="s">
        <v>387</v>
      </c>
      <c r="AU135" s="145" t="s">
        <v>86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706</v>
      </c>
      <c r="BM135" s="145" t="s">
        <v>1699</v>
      </c>
    </row>
    <row r="136" spans="2:65" s="1" customFormat="1">
      <c r="B136" s="33"/>
      <c r="D136" s="147" t="s">
        <v>268</v>
      </c>
      <c r="F136" s="148" t="s">
        <v>1023</v>
      </c>
      <c r="I136" s="149"/>
      <c r="L136" s="33"/>
      <c r="M136" s="150"/>
      <c r="T136" s="54"/>
      <c r="AT136" s="18" t="s">
        <v>268</v>
      </c>
      <c r="AU136" s="18" t="s">
        <v>86</v>
      </c>
    </row>
    <row r="137" spans="2:65" s="12" customFormat="1">
      <c r="B137" s="154"/>
      <c r="D137" s="147" t="s">
        <v>274</v>
      </c>
      <c r="E137" s="155" t="s">
        <v>75</v>
      </c>
      <c r="F137" s="156" t="s">
        <v>1025</v>
      </c>
      <c r="H137" s="157">
        <v>5.1840000000000002</v>
      </c>
      <c r="I137" s="158"/>
      <c r="L137" s="154"/>
      <c r="M137" s="159"/>
      <c r="T137" s="160"/>
      <c r="AT137" s="155" t="s">
        <v>274</v>
      </c>
      <c r="AU137" s="155" t="s">
        <v>86</v>
      </c>
      <c r="AV137" s="12" t="s">
        <v>86</v>
      </c>
      <c r="AW137" s="12" t="s">
        <v>38</v>
      </c>
      <c r="AX137" s="12" t="s">
        <v>84</v>
      </c>
      <c r="AY137" s="155" t="s">
        <v>259</v>
      </c>
    </row>
    <row r="138" spans="2:65" s="1" customFormat="1" ht="21.75" customHeight="1">
      <c r="B138" s="33"/>
      <c r="C138" s="133" t="s">
        <v>386</v>
      </c>
      <c r="D138" s="133" t="s">
        <v>262</v>
      </c>
      <c r="E138" s="134" t="s">
        <v>1026</v>
      </c>
      <c r="F138" s="135" t="s">
        <v>1027</v>
      </c>
      <c r="G138" s="136" t="s">
        <v>294</v>
      </c>
      <c r="H138" s="137">
        <v>5.1840000000000002</v>
      </c>
      <c r="I138" s="138"/>
      <c r="J138" s="139">
        <f>ROUND(I138*H138,2)</f>
        <v>0</v>
      </c>
      <c r="K138" s="140"/>
      <c r="L138" s="33"/>
      <c r="M138" s="141" t="s">
        <v>75</v>
      </c>
      <c r="N138" s="142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706</v>
      </c>
      <c r="AT138" s="145" t="s">
        <v>262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706</v>
      </c>
      <c r="BM138" s="145" t="s">
        <v>1028</v>
      </c>
    </row>
    <row r="139" spans="2:65" s="1" customFormat="1">
      <c r="B139" s="33"/>
      <c r="D139" s="147" t="s">
        <v>268</v>
      </c>
      <c r="F139" s="148" t="s">
        <v>1029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>
      <c r="B140" s="33"/>
      <c r="D140" s="151" t="s">
        <v>270</v>
      </c>
      <c r="F140" s="152" t="s">
        <v>1030</v>
      </c>
      <c r="I140" s="149"/>
      <c r="L140" s="33"/>
      <c r="M140" s="150"/>
      <c r="T140" s="54"/>
      <c r="AT140" s="18" t="s">
        <v>270</v>
      </c>
      <c r="AU140" s="18" t="s">
        <v>86</v>
      </c>
    </row>
    <row r="141" spans="2:65" s="12" customFormat="1">
      <c r="B141" s="154"/>
      <c r="D141" s="147" t="s">
        <v>274</v>
      </c>
      <c r="E141" s="155" t="s">
        <v>75</v>
      </c>
      <c r="F141" s="156" t="s">
        <v>1025</v>
      </c>
      <c r="H141" s="157">
        <v>5.1840000000000002</v>
      </c>
      <c r="I141" s="158"/>
      <c r="L141" s="154"/>
      <c r="M141" s="159"/>
      <c r="T141" s="160"/>
      <c r="AT141" s="155" t="s">
        <v>274</v>
      </c>
      <c r="AU141" s="155" t="s">
        <v>86</v>
      </c>
      <c r="AV141" s="12" t="s">
        <v>86</v>
      </c>
      <c r="AW141" s="12" t="s">
        <v>38</v>
      </c>
      <c r="AX141" s="12" t="s">
        <v>77</v>
      </c>
      <c r="AY141" s="155" t="s">
        <v>259</v>
      </c>
    </row>
    <row r="142" spans="2:65" s="13" customFormat="1">
      <c r="B142" s="161"/>
      <c r="D142" s="147" t="s">
        <v>274</v>
      </c>
      <c r="E142" s="162" t="s">
        <v>75</v>
      </c>
      <c r="F142" s="163" t="s">
        <v>277</v>
      </c>
      <c r="H142" s="164">
        <v>5.1840000000000002</v>
      </c>
      <c r="I142" s="165"/>
      <c r="L142" s="161"/>
      <c r="M142" s="166"/>
      <c r="T142" s="167"/>
      <c r="AT142" s="162" t="s">
        <v>274</v>
      </c>
      <c r="AU142" s="162" t="s">
        <v>86</v>
      </c>
      <c r="AV142" s="13" t="s">
        <v>266</v>
      </c>
      <c r="AW142" s="13" t="s">
        <v>38</v>
      </c>
      <c r="AX142" s="13" t="s">
        <v>84</v>
      </c>
      <c r="AY142" s="162" t="s">
        <v>259</v>
      </c>
    </row>
    <row r="143" spans="2:65" s="1" customFormat="1" ht="16.5" customHeight="1">
      <c r="B143" s="33"/>
      <c r="C143" s="133" t="s">
        <v>393</v>
      </c>
      <c r="D143" s="133" t="s">
        <v>262</v>
      </c>
      <c r="E143" s="134" t="s">
        <v>1031</v>
      </c>
      <c r="F143" s="135" t="s">
        <v>1032</v>
      </c>
      <c r="G143" s="136" t="s">
        <v>294</v>
      </c>
      <c r="H143" s="137">
        <v>5.1840000000000002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706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706</v>
      </c>
      <c r="BM143" s="145" t="s">
        <v>1033</v>
      </c>
    </row>
    <row r="144" spans="2:65" s="1" customFormat="1">
      <c r="B144" s="33"/>
      <c r="D144" s="147" t="s">
        <v>268</v>
      </c>
      <c r="F144" s="148" t="s">
        <v>1034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>
      <c r="B145" s="33"/>
      <c r="D145" s="151" t="s">
        <v>270</v>
      </c>
      <c r="F145" s="152" t="s">
        <v>1035</v>
      </c>
      <c r="I145" s="149"/>
      <c r="L145" s="33"/>
      <c r="M145" s="150"/>
      <c r="T145" s="54"/>
      <c r="AT145" s="18" t="s">
        <v>270</v>
      </c>
      <c r="AU145" s="18" t="s">
        <v>86</v>
      </c>
    </row>
    <row r="146" spans="2:65" s="1" customFormat="1" ht="16.5" customHeight="1">
      <c r="B146" s="33"/>
      <c r="C146" s="133" t="s">
        <v>406</v>
      </c>
      <c r="D146" s="133" t="s">
        <v>262</v>
      </c>
      <c r="E146" s="134" t="s">
        <v>1036</v>
      </c>
      <c r="F146" s="135" t="s">
        <v>1037</v>
      </c>
      <c r="G146" s="136" t="s">
        <v>294</v>
      </c>
      <c r="H146" s="137">
        <v>36.287999999999997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706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706</v>
      </c>
      <c r="BM146" s="145" t="s">
        <v>1038</v>
      </c>
    </row>
    <row r="147" spans="2:65" s="1" customFormat="1">
      <c r="B147" s="33"/>
      <c r="D147" s="147" t="s">
        <v>268</v>
      </c>
      <c r="F147" s="148" t="s">
        <v>1039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>
      <c r="B148" s="33"/>
      <c r="D148" s="151" t="s">
        <v>270</v>
      </c>
      <c r="F148" s="152" t="s">
        <v>1040</v>
      </c>
      <c r="I148" s="149"/>
      <c r="L148" s="33"/>
      <c r="M148" s="150"/>
      <c r="T148" s="54"/>
      <c r="AT148" s="18" t="s">
        <v>270</v>
      </c>
      <c r="AU148" s="18" t="s">
        <v>86</v>
      </c>
    </row>
    <row r="149" spans="2:65" s="12" customFormat="1">
      <c r="B149" s="154"/>
      <c r="D149" s="147" t="s">
        <v>274</v>
      </c>
      <c r="E149" s="155" t="s">
        <v>75</v>
      </c>
      <c r="F149" s="156" t="s">
        <v>1041</v>
      </c>
      <c r="H149" s="157">
        <v>36.288000000000004</v>
      </c>
      <c r="I149" s="158"/>
      <c r="L149" s="154"/>
      <c r="M149" s="159"/>
      <c r="T149" s="160"/>
      <c r="AT149" s="155" t="s">
        <v>274</v>
      </c>
      <c r="AU149" s="155" t="s">
        <v>86</v>
      </c>
      <c r="AV149" s="12" t="s">
        <v>86</v>
      </c>
      <c r="AW149" s="12" t="s">
        <v>38</v>
      </c>
      <c r="AX149" s="12" t="s">
        <v>77</v>
      </c>
      <c r="AY149" s="155" t="s">
        <v>259</v>
      </c>
    </row>
    <row r="150" spans="2:65" s="13" customFormat="1">
      <c r="B150" s="161"/>
      <c r="D150" s="147" t="s">
        <v>274</v>
      </c>
      <c r="E150" s="162" t="s">
        <v>75</v>
      </c>
      <c r="F150" s="163" t="s">
        <v>277</v>
      </c>
      <c r="H150" s="164">
        <v>36.288000000000004</v>
      </c>
      <c r="I150" s="165"/>
      <c r="L150" s="161"/>
      <c r="M150" s="166"/>
      <c r="T150" s="167"/>
      <c r="AT150" s="162" t="s">
        <v>274</v>
      </c>
      <c r="AU150" s="162" t="s">
        <v>86</v>
      </c>
      <c r="AV150" s="13" t="s">
        <v>266</v>
      </c>
      <c r="AW150" s="13" t="s">
        <v>38</v>
      </c>
      <c r="AX150" s="13" t="s">
        <v>84</v>
      </c>
      <c r="AY150" s="162" t="s">
        <v>259</v>
      </c>
    </row>
    <row r="151" spans="2:65" s="1" customFormat="1" ht="16.5" customHeight="1">
      <c r="B151" s="33"/>
      <c r="C151" s="133" t="s">
        <v>413</v>
      </c>
      <c r="D151" s="133" t="s">
        <v>262</v>
      </c>
      <c r="E151" s="134" t="s">
        <v>1042</v>
      </c>
      <c r="F151" s="135" t="s">
        <v>1043</v>
      </c>
      <c r="G151" s="136" t="s">
        <v>390</v>
      </c>
      <c r="H151" s="137">
        <v>15</v>
      </c>
      <c r="I151" s="138"/>
      <c r="J151" s="139">
        <f>ROUND(I151*H151,2)</f>
        <v>0</v>
      </c>
      <c r="K151" s="140"/>
      <c r="L151" s="33"/>
      <c r="M151" s="141" t="s">
        <v>75</v>
      </c>
      <c r="N151" s="142" t="s">
        <v>47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706</v>
      </c>
      <c r="AT151" s="145" t="s">
        <v>262</v>
      </c>
      <c r="AU151" s="145" t="s">
        <v>86</v>
      </c>
      <c r="AY151" s="18" t="s">
        <v>259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8" t="s">
        <v>84</v>
      </c>
      <c r="BK151" s="146">
        <f>ROUND(I151*H151,2)</f>
        <v>0</v>
      </c>
      <c r="BL151" s="18" t="s">
        <v>706</v>
      </c>
      <c r="BM151" s="145" t="s">
        <v>1700</v>
      </c>
    </row>
    <row r="152" spans="2:65" s="1" customFormat="1">
      <c r="B152" s="33"/>
      <c r="D152" s="147" t="s">
        <v>268</v>
      </c>
      <c r="F152" s="148" t="s">
        <v>1043</v>
      </c>
      <c r="I152" s="149"/>
      <c r="L152" s="33"/>
      <c r="M152" s="150"/>
      <c r="T152" s="54"/>
      <c r="AT152" s="18" t="s">
        <v>268</v>
      </c>
      <c r="AU152" s="18" t="s">
        <v>86</v>
      </c>
    </row>
    <row r="153" spans="2:65" s="1" customFormat="1" ht="16.5" customHeight="1">
      <c r="B153" s="33"/>
      <c r="C153" s="133" t="s">
        <v>419</v>
      </c>
      <c r="D153" s="133" t="s">
        <v>262</v>
      </c>
      <c r="E153" s="134" t="s">
        <v>1045</v>
      </c>
      <c r="F153" s="135" t="s">
        <v>1046</v>
      </c>
      <c r="G153" s="136" t="s">
        <v>516</v>
      </c>
      <c r="H153" s="137">
        <v>7</v>
      </c>
      <c r="I153" s="138"/>
      <c r="J153" s="139">
        <f>ROUND(I153*H153,2)</f>
        <v>0</v>
      </c>
      <c r="K153" s="140"/>
      <c r="L153" s="33"/>
      <c r="M153" s="141" t="s">
        <v>75</v>
      </c>
      <c r="N153" s="142" t="s">
        <v>47</v>
      </c>
      <c r="P153" s="143">
        <f>O153*H153</f>
        <v>0</v>
      </c>
      <c r="Q153" s="143">
        <v>0</v>
      </c>
      <c r="R153" s="143">
        <f>Q153*H153</f>
        <v>0</v>
      </c>
      <c r="S153" s="143">
        <v>0</v>
      </c>
      <c r="T153" s="144">
        <f>S153*H153</f>
        <v>0</v>
      </c>
      <c r="AR153" s="145" t="s">
        <v>706</v>
      </c>
      <c r="AT153" s="145" t="s">
        <v>262</v>
      </c>
      <c r="AU153" s="145" t="s">
        <v>86</v>
      </c>
      <c r="AY153" s="18" t="s">
        <v>259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8" t="s">
        <v>84</v>
      </c>
      <c r="BK153" s="146">
        <f>ROUND(I153*H153,2)</f>
        <v>0</v>
      </c>
      <c r="BL153" s="18" t="s">
        <v>706</v>
      </c>
      <c r="BM153" s="145" t="s">
        <v>1047</v>
      </c>
    </row>
    <row r="154" spans="2:65" s="1" customFormat="1">
      <c r="B154" s="33"/>
      <c r="D154" s="147" t="s">
        <v>268</v>
      </c>
      <c r="F154" s="148" t="s">
        <v>1046</v>
      </c>
      <c r="I154" s="149"/>
      <c r="L154" s="33"/>
      <c r="M154" s="150"/>
      <c r="T154" s="54"/>
      <c r="AT154" s="18" t="s">
        <v>268</v>
      </c>
      <c r="AU154" s="18" t="s">
        <v>86</v>
      </c>
    </row>
    <row r="155" spans="2:65" s="1" customFormat="1">
      <c r="B155" s="33"/>
      <c r="D155" s="151" t="s">
        <v>270</v>
      </c>
      <c r="F155" s="152" t="s">
        <v>1048</v>
      </c>
      <c r="I155" s="149"/>
      <c r="L155" s="33"/>
      <c r="M155" s="150"/>
      <c r="T155" s="54"/>
      <c r="AT155" s="18" t="s">
        <v>270</v>
      </c>
      <c r="AU155" s="18" t="s">
        <v>86</v>
      </c>
    </row>
    <row r="156" spans="2:65" s="1" customFormat="1" ht="16.5" customHeight="1">
      <c r="B156" s="33"/>
      <c r="C156" s="133" t="s">
        <v>426</v>
      </c>
      <c r="D156" s="133" t="s">
        <v>262</v>
      </c>
      <c r="E156" s="134" t="s">
        <v>1049</v>
      </c>
      <c r="F156" s="135" t="s">
        <v>1050</v>
      </c>
      <c r="G156" s="136" t="s">
        <v>333</v>
      </c>
      <c r="H156" s="137">
        <v>20</v>
      </c>
      <c r="I156" s="138"/>
      <c r="J156" s="139">
        <f>ROUND(I156*H156,2)</f>
        <v>0</v>
      </c>
      <c r="K156" s="140"/>
      <c r="L156" s="33"/>
      <c r="M156" s="141" t="s">
        <v>75</v>
      </c>
      <c r="N156" s="142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706</v>
      </c>
      <c r="AT156" s="145" t="s">
        <v>262</v>
      </c>
      <c r="AU156" s="145" t="s">
        <v>86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706</v>
      </c>
      <c r="BM156" s="145" t="s">
        <v>1051</v>
      </c>
    </row>
    <row r="157" spans="2:65" s="1" customFormat="1">
      <c r="B157" s="33"/>
      <c r="D157" s="147" t="s">
        <v>268</v>
      </c>
      <c r="F157" s="148" t="s">
        <v>1052</v>
      </c>
      <c r="I157" s="149"/>
      <c r="L157" s="33"/>
      <c r="M157" s="150"/>
      <c r="T157" s="54"/>
      <c r="AT157" s="18" t="s">
        <v>268</v>
      </c>
      <c r="AU157" s="18" t="s">
        <v>86</v>
      </c>
    </row>
    <row r="158" spans="2:65" s="1" customFormat="1">
      <c r="B158" s="33"/>
      <c r="D158" s="151" t="s">
        <v>270</v>
      </c>
      <c r="F158" s="152" t="s">
        <v>1053</v>
      </c>
      <c r="I158" s="149"/>
      <c r="L158" s="33"/>
      <c r="M158" s="150"/>
      <c r="T158" s="54"/>
      <c r="AT158" s="18" t="s">
        <v>270</v>
      </c>
      <c r="AU158" s="18" t="s">
        <v>86</v>
      </c>
    </row>
    <row r="159" spans="2:65" s="11" customFormat="1" ht="25.9" customHeight="1">
      <c r="B159" s="121"/>
      <c r="D159" s="122" t="s">
        <v>76</v>
      </c>
      <c r="E159" s="123" t="s">
        <v>262</v>
      </c>
      <c r="F159" s="123" t="s">
        <v>1054</v>
      </c>
      <c r="I159" s="124"/>
      <c r="J159" s="125">
        <f>BK159</f>
        <v>0</v>
      </c>
      <c r="L159" s="121"/>
      <c r="M159" s="126"/>
      <c r="P159" s="127">
        <f>P160</f>
        <v>0</v>
      </c>
      <c r="R159" s="127">
        <f>R160</f>
        <v>1.9440000000000002E-2</v>
      </c>
      <c r="T159" s="128">
        <f>T160</f>
        <v>0</v>
      </c>
      <c r="AR159" s="122" t="s">
        <v>84</v>
      </c>
      <c r="AT159" s="129" t="s">
        <v>76</v>
      </c>
      <c r="AU159" s="129" t="s">
        <v>77</v>
      </c>
      <c r="AY159" s="122" t="s">
        <v>259</v>
      </c>
      <c r="BK159" s="130">
        <f>BK160</f>
        <v>0</v>
      </c>
    </row>
    <row r="160" spans="2:65" s="11" customFormat="1" ht="22.9" customHeight="1">
      <c r="B160" s="121"/>
      <c r="D160" s="122" t="s">
        <v>76</v>
      </c>
      <c r="E160" s="131" t="s">
        <v>1055</v>
      </c>
      <c r="F160" s="131" t="s">
        <v>1056</v>
      </c>
      <c r="I160" s="124"/>
      <c r="J160" s="132">
        <f>BK160</f>
        <v>0</v>
      </c>
      <c r="L160" s="121"/>
      <c r="M160" s="126"/>
      <c r="P160" s="127">
        <f>SUM(P161:P169)</f>
        <v>0</v>
      </c>
      <c r="R160" s="127">
        <f>SUM(R161:R169)</f>
        <v>1.9440000000000002E-2</v>
      </c>
      <c r="T160" s="128">
        <f>SUM(T161:T169)</f>
        <v>0</v>
      </c>
      <c r="AR160" s="122" t="s">
        <v>86</v>
      </c>
      <c r="AT160" s="129" t="s">
        <v>76</v>
      </c>
      <c r="AU160" s="129" t="s">
        <v>84</v>
      </c>
      <c r="AY160" s="122" t="s">
        <v>259</v>
      </c>
      <c r="BK160" s="130">
        <f>SUM(BK161:BK169)</f>
        <v>0</v>
      </c>
    </row>
    <row r="161" spans="2:65" s="1" customFormat="1" ht="16.5" customHeight="1">
      <c r="B161" s="33"/>
      <c r="C161" s="133" t="s">
        <v>7</v>
      </c>
      <c r="D161" s="133" t="s">
        <v>262</v>
      </c>
      <c r="E161" s="134" t="s">
        <v>1057</v>
      </c>
      <c r="F161" s="135" t="s">
        <v>1058</v>
      </c>
      <c r="G161" s="136" t="s">
        <v>333</v>
      </c>
      <c r="H161" s="137">
        <v>324</v>
      </c>
      <c r="I161" s="138"/>
      <c r="J161" s="139">
        <f>ROUND(I161*H161,2)</f>
        <v>0</v>
      </c>
      <c r="K161" s="140"/>
      <c r="L161" s="33"/>
      <c r="M161" s="141" t="s">
        <v>75</v>
      </c>
      <c r="N161" s="142" t="s">
        <v>47</v>
      </c>
      <c r="P161" s="143">
        <f>O161*H161</f>
        <v>0</v>
      </c>
      <c r="Q161" s="143">
        <v>0</v>
      </c>
      <c r="R161" s="143">
        <f>Q161*H161</f>
        <v>0</v>
      </c>
      <c r="S161" s="143">
        <v>0</v>
      </c>
      <c r="T161" s="144">
        <f>S161*H161</f>
        <v>0</v>
      </c>
      <c r="AR161" s="145" t="s">
        <v>393</v>
      </c>
      <c r="AT161" s="145" t="s">
        <v>262</v>
      </c>
      <c r="AU161" s="145" t="s">
        <v>86</v>
      </c>
      <c r="AY161" s="18" t="s">
        <v>259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8" t="s">
        <v>84</v>
      </c>
      <c r="BK161" s="146">
        <f>ROUND(I161*H161,2)</f>
        <v>0</v>
      </c>
      <c r="BL161" s="18" t="s">
        <v>393</v>
      </c>
      <c r="BM161" s="145" t="s">
        <v>1059</v>
      </c>
    </row>
    <row r="162" spans="2:65" s="1" customFormat="1">
      <c r="B162" s="33"/>
      <c r="D162" s="147" t="s">
        <v>268</v>
      </c>
      <c r="F162" s="148" t="s">
        <v>1058</v>
      </c>
      <c r="I162" s="149"/>
      <c r="L162" s="33"/>
      <c r="M162" s="150"/>
      <c r="T162" s="54"/>
      <c r="AT162" s="18" t="s">
        <v>268</v>
      </c>
      <c r="AU162" s="18" t="s">
        <v>86</v>
      </c>
    </row>
    <row r="163" spans="2:65" s="1" customFormat="1">
      <c r="B163" s="33"/>
      <c r="D163" s="151" t="s">
        <v>270</v>
      </c>
      <c r="F163" s="152" t="s">
        <v>1060</v>
      </c>
      <c r="I163" s="149"/>
      <c r="L163" s="33"/>
      <c r="M163" s="150"/>
      <c r="T163" s="54"/>
      <c r="AT163" s="18" t="s">
        <v>270</v>
      </c>
      <c r="AU163" s="18" t="s">
        <v>86</v>
      </c>
    </row>
    <row r="164" spans="2:65" s="1" customFormat="1" ht="16.5" customHeight="1">
      <c r="B164" s="33"/>
      <c r="C164" s="174" t="s">
        <v>438</v>
      </c>
      <c r="D164" s="174" t="s">
        <v>387</v>
      </c>
      <c r="E164" s="175" t="s">
        <v>1061</v>
      </c>
      <c r="F164" s="176" t="s">
        <v>1062</v>
      </c>
      <c r="G164" s="177" t="s">
        <v>333</v>
      </c>
      <c r="H164" s="178">
        <v>388.8</v>
      </c>
      <c r="I164" s="179"/>
      <c r="J164" s="180">
        <f>ROUND(I164*H164,2)</f>
        <v>0</v>
      </c>
      <c r="K164" s="181"/>
      <c r="L164" s="182"/>
      <c r="M164" s="183" t="s">
        <v>75</v>
      </c>
      <c r="N164" s="184" t="s">
        <v>47</v>
      </c>
      <c r="P164" s="143">
        <f>O164*H164</f>
        <v>0</v>
      </c>
      <c r="Q164" s="143">
        <v>5.0000000000000002E-5</v>
      </c>
      <c r="R164" s="143">
        <f>Q164*H164</f>
        <v>1.9440000000000002E-2</v>
      </c>
      <c r="S164" s="143">
        <v>0</v>
      </c>
      <c r="T164" s="144">
        <f>S164*H164</f>
        <v>0</v>
      </c>
      <c r="AR164" s="145" t="s">
        <v>501</v>
      </c>
      <c r="AT164" s="145" t="s">
        <v>387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393</v>
      </c>
      <c r="BM164" s="145" t="s">
        <v>1063</v>
      </c>
    </row>
    <row r="165" spans="2:65" s="1" customFormat="1">
      <c r="B165" s="33"/>
      <c r="D165" s="147" t="s">
        <v>268</v>
      </c>
      <c r="F165" s="148" t="s">
        <v>1062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>
      <c r="B166" s="33"/>
      <c r="D166" s="147" t="s">
        <v>272</v>
      </c>
      <c r="F166" s="153" t="s">
        <v>1064</v>
      </c>
      <c r="I166" s="149"/>
      <c r="L166" s="33"/>
      <c r="M166" s="150"/>
      <c r="T166" s="54"/>
      <c r="AT166" s="18" t="s">
        <v>272</v>
      </c>
      <c r="AU166" s="18" t="s">
        <v>86</v>
      </c>
    </row>
    <row r="167" spans="2:65" s="12" customFormat="1">
      <c r="B167" s="154"/>
      <c r="D167" s="147" t="s">
        <v>274</v>
      </c>
      <c r="F167" s="156" t="s">
        <v>1701</v>
      </c>
      <c r="H167" s="157">
        <v>388.8</v>
      </c>
      <c r="I167" s="158"/>
      <c r="L167" s="154"/>
      <c r="M167" s="159"/>
      <c r="T167" s="160"/>
      <c r="AT167" s="155" t="s">
        <v>274</v>
      </c>
      <c r="AU167" s="155" t="s">
        <v>86</v>
      </c>
      <c r="AV167" s="12" t="s">
        <v>86</v>
      </c>
      <c r="AW167" s="12" t="s">
        <v>4</v>
      </c>
      <c r="AX167" s="12" t="s">
        <v>84</v>
      </c>
      <c r="AY167" s="155" t="s">
        <v>259</v>
      </c>
    </row>
    <row r="168" spans="2:65" s="1" customFormat="1" ht="16.5" customHeight="1">
      <c r="B168" s="33"/>
      <c r="C168" s="133" t="s">
        <v>445</v>
      </c>
      <c r="D168" s="133" t="s">
        <v>262</v>
      </c>
      <c r="E168" s="134" t="s">
        <v>1066</v>
      </c>
      <c r="F168" s="135" t="s">
        <v>1067</v>
      </c>
      <c r="G168" s="136" t="s">
        <v>516</v>
      </c>
      <c r="H168" s="137">
        <v>12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706</v>
      </c>
      <c r="AT168" s="145" t="s">
        <v>262</v>
      </c>
      <c r="AU168" s="145" t="s">
        <v>86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706</v>
      </c>
      <c r="BM168" s="145" t="s">
        <v>1068</v>
      </c>
    </row>
    <row r="169" spans="2:65" s="1" customFormat="1">
      <c r="B169" s="33"/>
      <c r="D169" s="147" t="s">
        <v>268</v>
      </c>
      <c r="F169" s="148" t="s">
        <v>1067</v>
      </c>
      <c r="I169" s="149"/>
      <c r="L169" s="33"/>
      <c r="M169" s="150"/>
      <c r="T169" s="54"/>
      <c r="AT169" s="18" t="s">
        <v>268</v>
      </c>
      <c r="AU169" s="18" t="s">
        <v>86</v>
      </c>
    </row>
    <row r="170" spans="2:65" s="11" customFormat="1" ht="25.9" customHeight="1">
      <c r="B170" s="121"/>
      <c r="D170" s="122" t="s">
        <v>76</v>
      </c>
      <c r="E170" s="123" t="s">
        <v>387</v>
      </c>
      <c r="F170" s="123" t="s">
        <v>1079</v>
      </c>
      <c r="I170" s="124"/>
      <c r="J170" s="125">
        <f>BK170</f>
        <v>0</v>
      </c>
      <c r="L170" s="121"/>
      <c r="M170" s="126"/>
      <c r="P170" s="127">
        <f>P171+P283</f>
        <v>0</v>
      </c>
      <c r="R170" s="127">
        <f>R171+R283</f>
        <v>0.2984327</v>
      </c>
      <c r="T170" s="128">
        <f>T171+T283</f>
        <v>0</v>
      </c>
      <c r="AR170" s="122" t="s">
        <v>284</v>
      </c>
      <c r="AT170" s="129" t="s">
        <v>76</v>
      </c>
      <c r="AU170" s="129" t="s">
        <v>77</v>
      </c>
      <c r="AY170" s="122" t="s">
        <v>259</v>
      </c>
      <c r="BK170" s="130">
        <f>BK171+BK283</f>
        <v>0</v>
      </c>
    </row>
    <row r="171" spans="2:65" s="11" customFormat="1" ht="22.9" customHeight="1">
      <c r="B171" s="121"/>
      <c r="D171" s="122" t="s">
        <v>76</v>
      </c>
      <c r="E171" s="131" t="s">
        <v>701</v>
      </c>
      <c r="F171" s="131" t="s">
        <v>702</v>
      </c>
      <c r="I171" s="124"/>
      <c r="J171" s="132">
        <f>BK171</f>
        <v>0</v>
      </c>
      <c r="L171" s="121"/>
      <c r="M171" s="126"/>
      <c r="P171" s="127">
        <f>SUM(P172:P282)</f>
        <v>0</v>
      </c>
      <c r="R171" s="127">
        <f>SUM(R172:R282)</f>
        <v>0.2984327</v>
      </c>
      <c r="T171" s="128">
        <f>SUM(T172:T282)</f>
        <v>0</v>
      </c>
      <c r="AR171" s="122" t="s">
        <v>284</v>
      </c>
      <c r="AT171" s="129" t="s">
        <v>76</v>
      </c>
      <c r="AU171" s="129" t="s">
        <v>84</v>
      </c>
      <c r="AY171" s="122" t="s">
        <v>259</v>
      </c>
      <c r="BK171" s="130">
        <f>SUM(BK172:BK282)</f>
        <v>0</v>
      </c>
    </row>
    <row r="172" spans="2:65" s="1" customFormat="1" ht="16.5" customHeight="1">
      <c r="B172" s="33"/>
      <c r="C172" s="133" t="s">
        <v>451</v>
      </c>
      <c r="D172" s="133" t="s">
        <v>262</v>
      </c>
      <c r="E172" s="134" t="s">
        <v>1085</v>
      </c>
      <c r="F172" s="135" t="s">
        <v>1086</v>
      </c>
      <c r="G172" s="136" t="s">
        <v>516</v>
      </c>
      <c r="H172" s="137">
        <v>1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706</v>
      </c>
      <c r="AT172" s="145" t="s">
        <v>262</v>
      </c>
      <c r="AU172" s="145" t="s">
        <v>86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706</v>
      </c>
      <c r="BM172" s="145" t="s">
        <v>1087</v>
      </c>
    </row>
    <row r="173" spans="2:65" s="1" customFormat="1">
      <c r="B173" s="33"/>
      <c r="D173" s="147" t="s">
        <v>268</v>
      </c>
      <c r="F173" s="148" t="s">
        <v>1086</v>
      </c>
      <c r="I173" s="149"/>
      <c r="L173" s="33"/>
      <c r="M173" s="150"/>
      <c r="T173" s="54"/>
      <c r="AT173" s="18" t="s">
        <v>268</v>
      </c>
      <c r="AU173" s="18" t="s">
        <v>86</v>
      </c>
    </row>
    <row r="174" spans="2:65" s="1" customFormat="1" ht="16.5" customHeight="1">
      <c r="B174" s="33"/>
      <c r="C174" s="133" t="s">
        <v>457</v>
      </c>
      <c r="D174" s="133" t="s">
        <v>262</v>
      </c>
      <c r="E174" s="134" t="s">
        <v>1702</v>
      </c>
      <c r="F174" s="135" t="s">
        <v>1703</v>
      </c>
      <c r="G174" s="136" t="s">
        <v>516</v>
      </c>
      <c r="H174" s="137">
        <v>1</v>
      </c>
      <c r="I174" s="138"/>
      <c r="J174" s="139">
        <f>ROUND(I174*H174,2)</f>
        <v>0</v>
      </c>
      <c r="K174" s="140"/>
      <c r="L174" s="33"/>
      <c r="M174" s="141" t="s">
        <v>75</v>
      </c>
      <c r="N174" s="142" t="s">
        <v>47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706</v>
      </c>
      <c r="AT174" s="145" t="s">
        <v>262</v>
      </c>
      <c r="AU174" s="145" t="s">
        <v>86</v>
      </c>
      <c r="AY174" s="18" t="s">
        <v>259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8" t="s">
        <v>84</v>
      </c>
      <c r="BK174" s="146">
        <f>ROUND(I174*H174,2)</f>
        <v>0</v>
      </c>
      <c r="BL174" s="18" t="s">
        <v>706</v>
      </c>
      <c r="BM174" s="145" t="s">
        <v>1704</v>
      </c>
    </row>
    <row r="175" spans="2:65" s="1" customFormat="1">
      <c r="B175" s="33"/>
      <c r="D175" s="147" t="s">
        <v>268</v>
      </c>
      <c r="F175" s="148" t="s">
        <v>1703</v>
      </c>
      <c r="I175" s="149"/>
      <c r="L175" s="33"/>
      <c r="M175" s="150"/>
      <c r="T175" s="54"/>
      <c r="AT175" s="18" t="s">
        <v>268</v>
      </c>
      <c r="AU175" s="18" t="s">
        <v>86</v>
      </c>
    </row>
    <row r="176" spans="2:65" s="1" customFormat="1" ht="16.5" customHeight="1">
      <c r="B176" s="33"/>
      <c r="C176" s="133" t="s">
        <v>463</v>
      </c>
      <c r="D176" s="133" t="s">
        <v>262</v>
      </c>
      <c r="E176" s="134" t="s">
        <v>1094</v>
      </c>
      <c r="F176" s="135" t="s">
        <v>1095</v>
      </c>
      <c r="G176" s="136" t="s">
        <v>516</v>
      </c>
      <c r="H176" s="137">
        <v>1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706</v>
      </c>
      <c r="AT176" s="145" t="s">
        <v>262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706</v>
      </c>
      <c r="BM176" s="145" t="s">
        <v>1096</v>
      </c>
    </row>
    <row r="177" spans="2:65" s="1" customFormat="1">
      <c r="B177" s="33"/>
      <c r="D177" s="147" t="s">
        <v>268</v>
      </c>
      <c r="F177" s="148" t="s">
        <v>1095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" customFormat="1" ht="16.5" customHeight="1">
      <c r="B178" s="33"/>
      <c r="C178" s="133" t="s">
        <v>470</v>
      </c>
      <c r="D178" s="133" t="s">
        <v>262</v>
      </c>
      <c r="E178" s="134" t="s">
        <v>1104</v>
      </c>
      <c r="F178" s="135" t="s">
        <v>1105</v>
      </c>
      <c r="G178" s="136" t="s">
        <v>516</v>
      </c>
      <c r="H178" s="137">
        <v>3</v>
      </c>
      <c r="I178" s="138"/>
      <c r="J178" s="139">
        <f>ROUND(I178*H178,2)</f>
        <v>0</v>
      </c>
      <c r="K178" s="140"/>
      <c r="L178" s="33"/>
      <c r="M178" s="141" t="s">
        <v>75</v>
      </c>
      <c r="N178" s="142" t="s">
        <v>47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706</v>
      </c>
      <c r="AT178" s="145" t="s">
        <v>262</v>
      </c>
      <c r="AU178" s="145" t="s">
        <v>86</v>
      </c>
      <c r="AY178" s="18" t="s">
        <v>259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84</v>
      </c>
      <c r="BK178" s="146">
        <f>ROUND(I178*H178,2)</f>
        <v>0</v>
      </c>
      <c r="BL178" s="18" t="s">
        <v>706</v>
      </c>
      <c r="BM178" s="145" t="s">
        <v>1106</v>
      </c>
    </row>
    <row r="179" spans="2:65" s="1" customFormat="1">
      <c r="B179" s="33"/>
      <c r="D179" s="147" t="s">
        <v>268</v>
      </c>
      <c r="F179" s="148" t="s">
        <v>1105</v>
      </c>
      <c r="I179" s="149"/>
      <c r="L179" s="33"/>
      <c r="M179" s="150"/>
      <c r="T179" s="54"/>
      <c r="AT179" s="18" t="s">
        <v>268</v>
      </c>
      <c r="AU179" s="18" t="s">
        <v>86</v>
      </c>
    </row>
    <row r="180" spans="2:65" s="1" customFormat="1" ht="16.5" customHeight="1">
      <c r="B180" s="33"/>
      <c r="C180" s="133" t="s">
        <v>476</v>
      </c>
      <c r="D180" s="133" t="s">
        <v>262</v>
      </c>
      <c r="E180" s="134" t="s">
        <v>1107</v>
      </c>
      <c r="F180" s="135" t="s">
        <v>1108</v>
      </c>
      <c r="G180" s="136" t="s">
        <v>516</v>
      </c>
      <c r="H180" s="137">
        <v>3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706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706</v>
      </c>
      <c r="BM180" s="145" t="s">
        <v>1109</v>
      </c>
    </row>
    <row r="181" spans="2:65" s="1" customFormat="1">
      <c r="B181" s="33"/>
      <c r="D181" s="147" t="s">
        <v>268</v>
      </c>
      <c r="F181" s="148" t="s">
        <v>1108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 ht="16.5" customHeight="1">
      <c r="B182" s="33"/>
      <c r="C182" s="133" t="s">
        <v>483</v>
      </c>
      <c r="D182" s="133" t="s">
        <v>262</v>
      </c>
      <c r="E182" s="134" t="s">
        <v>1110</v>
      </c>
      <c r="F182" s="135" t="s">
        <v>1111</v>
      </c>
      <c r="G182" s="136" t="s">
        <v>516</v>
      </c>
      <c r="H182" s="137">
        <v>4</v>
      </c>
      <c r="I182" s="138"/>
      <c r="J182" s="139">
        <f>ROUND(I182*H182,2)</f>
        <v>0</v>
      </c>
      <c r="K182" s="140"/>
      <c r="L182" s="33"/>
      <c r="M182" s="141" t="s">
        <v>75</v>
      </c>
      <c r="N182" s="142" t="s">
        <v>47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706</v>
      </c>
      <c r="AT182" s="145" t="s">
        <v>262</v>
      </c>
      <c r="AU182" s="145" t="s">
        <v>86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706</v>
      </c>
      <c r="BM182" s="145" t="s">
        <v>1112</v>
      </c>
    </row>
    <row r="183" spans="2:65" s="1" customFormat="1">
      <c r="B183" s="33"/>
      <c r="D183" s="147" t="s">
        <v>268</v>
      </c>
      <c r="F183" s="148" t="s">
        <v>1111</v>
      </c>
      <c r="I183" s="149"/>
      <c r="L183" s="33"/>
      <c r="M183" s="150"/>
      <c r="T183" s="54"/>
      <c r="AT183" s="18" t="s">
        <v>268</v>
      </c>
      <c r="AU183" s="18" t="s">
        <v>86</v>
      </c>
    </row>
    <row r="184" spans="2:65" s="1" customFormat="1" ht="16.5" customHeight="1">
      <c r="B184" s="33"/>
      <c r="C184" s="133" t="s">
        <v>482</v>
      </c>
      <c r="D184" s="133" t="s">
        <v>262</v>
      </c>
      <c r="E184" s="134" t="s">
        <v>1116</v>
      </c>
      <c r="F184" s="135" t="s">
        <v>1117</v>
      </c>
      <c r="G184" s="136" t="s">
        <v>516</v>
      </c>
      <c r="H184" s="137">
        <v>4</v>
      </c>
      <c r="I184" s="138"/>
      <c r="J184" s="139">
        <f>ROUND(I184*H184,2)</f>
        <v>0</v>
      </c>
      <c r="K184" s="140"/>
      <c r="L184" s="33"/>
      <c r="M184" s="141" t="s">
        <v>75</v>
      </c>
      <c r="N184" s="142" t="s">
        <v>47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706</v>
      </c>
      <c r="AT184" s="145" t="s">
        <v>262</v>
      </c>
      <c r="AU184" s="145" t="s">
        <v>86</v>
      </c>
      <c r="AY184" s="18" t="s">
        <v>259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8" t="s">
        <v>84</v>
      </c>
      <c r="BK184" s="146">
        <f>ROUND(I184*H184,2)</f>
        <v>0</v>
      </c>
      <c r="BL184" s="18" t="s">
        <v>706</v>
      </c>
      <c r="BM184" s="145" t="s">
        <v>1118</v>
      </c>
    </row>
    <row r="185" spans="2:65" s="1" customFormat="1">
      <c r="B185" s="33"/>
      <c r="D185" s="147" t="s">
        <v>268</v>
      </c>
      <c r="F185" s="148" t="s">
        <v>1117</v>
      </c>
      <c r="I185" s="149"/>
      <c r="L185" s="33"/>
      <c r="M185" s="150"/>
      <c r="T185" s="54"/>
      <c r="AT185" s="18" t="s">
        <v>268</v>
      </c>
      <c r="AU185" s="18" t="s">
        <v>86</v>
      </c>
    </row>
    <row r="186" spans="2:65" s="1" customFormat="1" ht="16.5" customHeight="1">
      <c r="B186" s="33"/>
      <c r="C186" s="133" t="s">
        <v>495</v>
      </c>
      <c r="D186" s="133" t="s">
        <v>262</v>
      </c>
      <c r="E186" s="134" t="s">
        <v>1119</v>
      </c>
      <c r="F186" s="135" t="s">
        <v>1120</v>
      </c>
      <c r="G186" s="136" t="s">
        <v>516</v>
      </c>
      <c r="H186" s="137">
        <v>4</v>
      </c>
      <c r="I186" s="138"/>
      <c r="J186" s="139">
        <f>ROUND(I186*H186,2)</f>
        <v>0</v>
      </c>
      <c r="K186" s="140"/>
      <c r="L186" s="33"/>
      <c r="M186" s="141" t="s">
        <v>75</v>
      </c>
      <c r="N186" s="142" t="s">
        <v>47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706</v>
      </c>
      <c r="AT186" s="145" t="s">
        <v>262</v>
      </c>
      <c r="AU186" s="145" t="s">
        <v>86</v>
      </c>
      <c r="AY186" s="18" t="s">
        <v>259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8" t="s">
        <v>84</v>
      </c>
      <c r="BK186" s="146">
        <f>ROUND(I186*H186,2)</f>
        <v>0</v>
      </c>
      <c r="BL186" s="18" t="s">
        <v>706</v>
      </c>
      <c r="BM186" s="145" t="s">
        <v>1121</v>
      </c>
    </row>
    <row r="187" spans="2:65" s="1" customFormat="1">
      <c r="B187" s="33"/>
      <c r="D187" s="147" t="s">
        <v>268</v>
      </c>
      <c r="F187" s="148" t="s">
        <v>1120</v>
      </c>
      <c r="I187" s="149"/>
      <c r="L187" s="33"/>
      <c r="M187" s="150"/>
      <c r="T187" s="54"/>
      <c r="AT187" s="18" t="s">
        <v>268</v>
      </c>
      <c r="AU187" s="18" t="s">
        <v>86</v>
      </c>
    </row>
    <row r="188" spans="2:65" s="1" customFormat="1" ht="16.5" customHeight="1">
      <c r="B188" s="33"/>
      <c r="C188" s="133" t="s">
        <v>501</v>
      </c>
      <c r="D188" s="133" t="s">
        <v>262</v>
      </c>
      <c r="E188" s="134" t="s">
        <v>1122</v>
      </c>
      <c r="F188" s="135" t="s">
        <v>1123</v>
      </c>
      <c r="G188" s="136" t="s">
        <v>516</v>
      </c>
      <c r="H188" s="137">
        <v>7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706</v>
      </c>
      <c r="AT188" s="145" t="s">
        <v>262</v>
      </c>
      <c r="AU188" s="145" t="s">
        <v>86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706</v>
      </c>
      <c r="BM188" s="145" t="s">
        <v>1124</v>
      </c>
    </row>
    <row r="189" spans="2:65" s="1" customFormat="1">
      <c r="B189" s="33"/>
      <c r="D189" s="147" t="s">
        <v>268</v>
      </c>
      <c r="F189" s="148" t="s">
        <v>1123</v>
      </c>
      <c r="I189" s="149"/>
      <c r="L189" s="33"/>
      <c r="M189" s="150"/>
      <c r="T189" s="54"/>
      <c r="AT189" s="18" t="s">
        <v>268</v>
      </c>
      <c r="AU189" s="18" t="s">
        <v>86</v>
      </c>
    </row>
    <row r="190" spans="2:65" s="1" customFormat="1" ht="16.5" customHeight="1">
      <c r="B190" s="33"/>
      <c r="C190" s="133" t="s">
        <v>507</v>
      </c>
      <c r="D190" s="133" t="s">
        <v>262</v>
      </c>
      <c r="E190" s="134" t="s">
        <v>1125</v>
      </c>
      <c r="F190" s="135" t="s">
        <v>1126</v>
      </c>
      <c r="G190" s="136" t="s">
        <v>516</v>
      </c>
      <c r="H190" s="137">
        <v>7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706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706</v>
      </c>
      <c r="BM190" s="145" t="s">
        <v>1127</v>
      </c>
    </row>
    <row r="191" spans="2:65" s="1" customFormat="1">
      <c r="B191" s="33"/>
      <c r="D191" s="147" t="s">
        <v>268</v>
      </c>
      <c r="F191" s="148" t="s">
        <v>1126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 ht="16.5" customHeight="1">
      <c r="B192" s="33"/>
      <c r="C192" s="133" t="s">
        <v>513</v>
      </c>
      <c r="D192" s="133" t="s">
        <v>262</v>
      </c>
      <c r="E192" s="134" t="s">
        <v>1128</v>
      </c>
      <c r="F192" s="135" t="s">
        <v>1129</v>
      </c>
      <c r="G192" s="136" t="s">
        <v>516</v>
      </c>
      <c r="H192" s="137">
        <v>7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706</v>
      </c>
      <c r="AT192" s="145" t="s">
        <v>262</v>
      </c>
      <c r="AU192" s="145" t="s">
        <v>86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706</v>
      </c>
      <c r="BM192" s="145" t="s">
        <v>1130</v>
      </c>
    </row>
    <row r="193" spans="2:65" s="1" customFormat="1">
      <c r="B193" s="33"/>
      <c r="D193" s="147" t="s">
        <v>268</v>
      </c>
      <c r="F193" s="148" t="s">
        <v>1129</v>
      </c>
      <c r="I193" s="149"/>
      <c r="L193" s="33"/>
      <c r="M193" s="150"/>
      <c r="T193" s="54"/>
      <c r="AT193" s="18" t="s">
        <v>268</v>
      </c>
      <c r="AU193" s="18" t="s">
        <v>86</v>
      </c>
    </row>
    <row r="194" spans="2:65" s="1" customFormat="1" ht="16.5" customHeight="1">
      <c r="B194" s="33"/>
      <c r="C194" s="133" t="s">
        <v>520</v>
      </c>
      <c r="D194" s="133" t="s">
        <v>262</v>
      </c>
      <c r="E194" s="134" t="s">
        <v>1131</v>
      </c>
      <c r="F194" s="135" t="s">
        <v>1132</v>
      </c>
      <c r="G194" s="136" t="s">
        <v>516</v>
      </c>
      <c r="H194" s="137">
        <v>7</v>
      </c>
      <c r="I194" s="138"/>
      <c r="J194" s="139">
        <f>ROUND(I194*H194,2)</f>
        <v>0</v>
      </c>
      <c r="K194" s="140"/>
      <c r="L194" s="33"/>
      <c r="M194" s="141" t="s">
        <v>75</v>
      </c>
      <c r="N194" s="142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706</v>
      </c>
      <c r="AT194" s="145" t="s">
        <v>262</v>
      </c>
      <c r="AU194" s="145" t="s">
        <v>86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706</v>
      </c>
      <c r="BM194" s="145" t="s">
        <v>1133</v>
      </c>
    </row>
    <row r="195" spans="2:65" s="1" customFormat="1">
      <c r="B195" s="33"/>
      <c r="D195" s="147" t="s">
        <v>268</v>
      </c>
      <c r="F195" s="148" t="s">
        <v>1132</v>
      </c>
      <c r="I195" s="149"/>
      <c r="L195" s="33"/>
      <c r="M195" s="150"/>
      <c r="T195" s="54"/>
      <c r="AT195" s="18" t="s">
        <v>268</v>
      </c>
      <c r="AU195" s="18" t="s">
        <v>86</v>
      </c>
    </row>
    <row r="196" spans="2:65" s="1" customFormat="1" ht="16.5" customHeight="1">
      <c r="B196" s="33"/>
      <c r="C196" s="133" t="s">
        <v>526</v>
      </c>
      <c r="D196" s="133" t="s">
        <v>262</v>
      </c>
      <c r="E196" s="134" t="s">
        <v>1134</v>
      </c>
      <c r="F196" s="135" t="s">
        <v>1135</v>
      </c>
      <c r="G196" s="136" t="s">
        <v>516</v>
      </c>
      <c r="H196" s="137">
        <v>7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706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706</v>
      </c>
      <c r="BM196" s="145" t="s">
        <v>1136</v>
      </c>
    </row>
    <row r="197" spans="2:65" s="1" customFormat="1">
      <c r="B197" s="33"/>
      <c r="D197" s="147" t="s">
        <v>268</v>
      </c>
      <c r="F197" s="148" t="s">
        <v>1135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 ht="16.5" customHeight="1">
      <c r="B198" s="33"/>
      <c r="C198" s="133" t="s">
        <v>532</v>
      </c>
      <c r="D198" s="133" t="s">
        <v>262</v>
      </c>
      <c r="E198" s="134" t="s">
        <v>1137</v>
      </c>
      <c r="F198" s="135" t="s">
        <v>1138</v>
      </c>
      <c r="G198" s="136" t="s">
        <v>516</v>
      </c>
      <c r="H198" s="137">
        <v>7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706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706</v>
      </c>
      <c r="BM198" s="145" t="s">
        <v>1139</v>
      </c>
    </row>
    <row r="199" spans="2:65" s="1" customFormat="1">
      <c r="B199" s="33"/>
      <c r="D199" s="147" t="s">
        <v>268</v>
      </c>
      <c r="F199" s="148" t="s">
        <v>1138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 ht="16.5" customHeight="1">
      <c r="B200" s="33"/>
      <c r="C200" s="133" t="s">
        <v>540</v>
      </c>
      <c r="D200" s="133" t="s">
        <v>262</v>
      </c>
      <c r="E200" s="134" t="s">
        <v>1140</v>
      </c>
      <c r="F200" s="135" t="s">
        <v>1141</v>
      </c>
      <c r="G200" s="136" t="s">
        <v>516</v>
      </c>
      <c r="H200" s="137">
        <v>1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706</v>
      </c>
      <c r="AT200" s="145" t="s">
        <v>262</v>
      </c>
      <c r="AU200" s="145" t="s">
        <v>86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706</v>
      </c>
      <c r="BM200" s="145" t="s">
        <v>1142</v>
      </c>
    </row>
    <row r="201" spans="2:65" s="1" customFormat="1">
      <c r="B201" s="33"/>
      <c r="D201" s="147" t="s">
        <v>268</v>
      </c>
      <c r="F201" s="148" t="s">
        <v>1141</v>
      </c>
      <c r="I201" s="149"/>
      <c r="L201" s="33"/>
      <c r="M201" s="150"/>
      <c r="T201" s="54"/>
      <c r="AT201" s="18" t="s">
        <v>268</v>
      </c>
      <c r="AU201" s="18" t="s">
        <v>86</v>
      </c>
    </row>
    <row r="202" spans="2:65" s="1" customFormat="1" ht="16.5" customHeight="1">
      <c r="B202" s="33"/>
      <c r="C202" s="174" t="s">
        <v>545</v>
      </c>
      <c r="D202" s="174" t="s">
        <v>387</v>
      </c>
      <c r="E202" s="175" t="s">
        <v>1143</v>
      </c>
      <c r="F202" s="176" t="s">
        <v>1144</v>
      </c>
      <c r="G202" s="177" t="s">
        <v>390</v>
      </c>
      <c r="H202" s="178">
        <v>1</v>
      </c>
      <c r="I202" s="179"/>
      <c r="J202" s="180">
        <f>ROUND(I202*H202,2)</f>
        <v>0</v>
      </c>
      <c r="K202" s="181"/>
      <c r="L202" s="182"/>
      <c r="M202" s="183" t="s">
        <v>75</v>
      </c>
      <c r="N202" s="184" t="s">
        <v>47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705</v>
      </c>
      <c r="AT202" s="145" t="s">
        <v>387</v>
      </c>
      <c r="AU202" s="145" t="s">
        <v>86</v>
      </c>
      <c r="AY202" s="18" t="s">
        <v>259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84</v>
      </c>
      <c r="BK202" s="146">
        <f>ROUND(I202*H202,2)</f>
        <v>0</v>
      </c>
      <c r="BL202" s="18" t="s">
        <v>706</v>
      </c>
      <c r="BM202" s="145" t="s">
        <v>1145</v>
      </c>
    </row>
    <row r="203" spans="2:65" s="1" customFormat="1">
      <c r="B203" s="33"/>
      <c r="D203" s="147" t="s">
        <v>268</v>
      </c>
      <c r="F203" s="148" t="s">
        <v>1144</v>
      </c>
      <c r="I203" s="149"/>
      <c r="L203" s="33"/>
      <c r="M203" s="150"/>
      <c r="T203" s="54"/>
      <c r="AT203" s="18" t="s">
        <v>268</v>
      </c>
      <c r="AU203" s="18" t="s">
        <v>86</v>
      </c>
    </row>
    <row r="204" spans="2:65" s="1" customFormat="1" ht="16.5" customHeight="1">
      <c r="B204" s="33"/>
      <c r="C204" s="133" t="s">
        <v>555</v>
      </c>
      <c r="D204" s="133" t="s">
        <v>262</v>
      </c>
      <c r="E204" s="134" t="s">
        <v>1146</v>
      </c>
      <c r="F204" s="135" t="s">
        <v>1147</v>
      </c>
      <c r="G204" s="136" t="s">
        <v>390</v>
      </c>
      <c r="H204" s="137">
        <v>1</v>
      </c>
      <c r="I204" s="138"/>
      <c r="J204" s="139">
        <f>ROUND(I204*H204,2)</f>
        <v>0</v>
      </c>
      <c r="K204" s="140"/>
      <c r="L204" s="33"/>
      <c r="M204" s="141" t="s">
        <v>75</v>
      </c>
      <c r="N204" s="142" t="s">
        <v>47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706</v>
      </c>
      <c r="AT204" s="145" t="s">
        <v>262</v>
      </c>
      <c r="AU204" s="145" t="s">
        <v>86</v>
      </c>
      <c r="AY204" s="18" t="s">
        <v>259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8" t="s">
        <v>84</v>
      </c>
      <c r="BK204" s="146">
        <f>ROUND(I204*H204,2)</f>
        <v>0</v>
      </c>
      <c r="BL204" s="18" t="s">
        <v>706</v>
      </c>
      <c r="BM204" s="145" t="s">
        <v>1148</v>
      </c>
    </row>
    <row r="205" spans="2:65" s="1" customFormat="1">
      <c r="B205" s="33"/>
      <c r="D205" s="147" t="s">
        <v>268</v>
      </c>
      <c r="F205" s="148" t="s">
        <v>1147</v>
      </c>
      <c r="I205" s="149"/>
      <c r="L205" s="33"/>
      <c r="M205" s="150"/>
      <c r="T205" s="54"/>
      <c r="AT205" s="18" t="s">
        <v>268</v>
      </c>
      <c r="AU205" s="18" t="s">
        <v>86</v>
      </c>
    </row>
    <row r="206" spans="2:65" s="1" customFormat="1" ht="16.5" customHeight="1">
      <c r="B206" s="33"/>
      <c r="C206" s="174" t="s">
        <v>562</v>
      </c>
      <c r="D206" s="174" t="s">
        <v>387</v>
      </c>
      <c r="E206" s="175" t="s">
        <v>1705</v>
      </c>
      <c r="F206" s="176" t="s">
        <v>1706</v>
      </c>
      <c r="G206" s="177" t="s">
        <v>516</v>
      </c>
      <c r="H206" s="178">
        <v>1</v>
      </c>
      <c r="I206" s="179"/>
      <c r="J206" s="180">
        <f>ROUND(I206*H206,2)</f>
        <v>0</v>
      </c>
      <c r="K206" s="181"/>
      <c r="L206" s="182"/>
      <c r="M206" s="183" t="s">
        <v>75</v>
      </c>
      <c r="N206" s="184" t="s">
        <v>47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330</v>
      </c>
      <c r="AT206" s="145" t="s">
        <v>387</v>
      </c>
      <c r="AU206" s="145" t="s">
        <v>86</v>
      </c>
      <c r="AY206" s="18" t="s">
        <v>259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84</v>
      </c>
      <c r="BK206" s="146">
        <f>ROUND(I206*H206,2)</f>
        <v>0</v>
      </c>
      <c r="BL206" s="18" t="s">
        <v>266</v>
      </c>
      <c r="BM206" s="145" t="s">
        <v>1707</v>
      </c>
    </row>
    <row r="207" spans="2:65" s="1" customFormat="1">
      <c r="B207" s="33"/>
      <c r="D207" s="147" t="s">
        <v>268</v>
      </c>
      <c r="F207" s="148" t="s">
        <v>1706</v>
      </c>
      <c r="I207" s="149"/>
      <c r="L207" s="33"/>
      <c r="M207" s="150"/>
      <c r="T207" s="54"/>
      <c r="AT207" s="18" t="s">
        <v>268</v>
      </c>
      <c r="AU207" s="18" t="s">
        <v>86</v>
      </c>
    </row>
    <row r="208" spans="2:65" s="1" customFormat="1" ht="16.5" customHeight="1">
      <c r="B208" s="33"/>
      <c r="C208" s="133" t="s">
        <v>568</v>
      </c>
      <c r="D208" s="133" t="s">
        <v>262</v>
      </c>
      <c r="E208" s="134" t="s">
        <v>1708</v>
      </c>
      <c r="F208" s="135" t="s">
        <v>1709</v>
      </c>
      <c r="G208" s="136" t="s">
        <v>516</v>
      </c>
      <c r="H208" s="137">
        <v>1</v>
      </c>
      <c r="I208" s="138"/>
      <c r="J208" s="139">
        <f>ROUND(I208*H208,2)</f>
        <v>0</v>
      </c>
      <c r="K208" s="140"/>
      <c r="L208" s="33"/>
      <c r="M208" s="141" t="s">
        <v>75</v>
      </c>
      <c r="N208" s="142" t="s">
        <v>47</v>
      </c>
      <c r="P208" s="143">
        <f>O208*H208</f>
        <v>0</v>
      </c>
      <c r="Q208" s="143">
        <v>0</v>
      </c>
      <c r="R208" s="143">
        <f>Q208*H208</f>
        <v>0</v>
      </c>
      <c r="S208" s="143">
        <v>0</v>
      </c>
      <c r="T208" s="144">
        <f>S208*H208</f>
        <v>0</v>
      </c>
      <c r="AR208" s="145" t="s">
        <v>266</v>
      </c>
      <c r="AT208" s="145" t="s">
        <v>262</v>
      </c>
      <c r="AU208" s="145" t="s">
        <v>86</v>
      </c>
      <c r="AY208" s="18" t="s">
        <v>259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8" t="s">
        <v>84</v>
      </c>
      <c r="BK208" s="146">
        <f>ROUND(I208*H208,2)</f>
        <v>0</v>
      </c>
      <c r="BL208" s="18" t="s">
        <v>266</v>
      </c>
      <c r="BM208" s="145" t="s">
        <v>1710</v>
      </c>
    </row>
    <row r="209" spans="2:65" s="1" customFormat="1">
      <c r="B209" s="33"/>
      <c r="D209" s="147" t="s">
        <v>268</v>
      </c>
      <c r="F209" s="148" t="s">
        <v>1709</v>
      </c>
      <c r="I209" s="149"/>
      <c r="L209" s="33"/>
      <c r="M209" s="150"/>
      <c r="T209" s="54"/>
      <c r="AT209" s="18" t="s">
        <v>268</v>
      </c>
      <c r="AU209" s="18" t="s">
        <v>86</v>
      </c>
    </row>
    <row r="210" spans="2:65" s="1" customFormat="1" ht="21.75" customHeight="1">
      <c r="B210" s="33"/>
      <c r="C210" s="174" t="s">
        <v>573</v>
      </c>
      <c r="D210" s="174" t="s">
        <v>387</v>
      </c>
      <c r="E210" s="175" t="s">
        <v>1149</v>
      </c>
      <c r="F210" s="176" t="s">
        <v>1150</v>
      </c>
      <c r="G210" s="177" t="s">
        <v>516</v>
      </c>
      <c r="H210" s="178">
        <v>1</v>
      </c>
      <c r="I210" s="179"/>
      <c r="J210" s="180">
        <f>ROUND(I210*H210,2)</f>
        <v>0</v>
      </c>
      <c r="K210" s="181"/>
      <c r="L210" s="182"/>
      <c r="M210" s="183" t="s">
        <v>75</v>
      </c>
      <c r="N210" s="184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330</v>
      </c>
      <c r="AT210" s="145" t="s">
        <v>387</v>
      </c>
      <c r="AU210" s="145" t="s">
        <v>86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266</v>
      </c>
      <c r="BM210" s="145" t="s">
        <v>1711</v>
      </c>
    </row>
    <row r="211" spans="2:65" s="1" customFormat="1">
      <c r="B211" s="33"/>
      <c r="D211" s="147" t="s">
        <v>268</v>
      </c>
      <c r="F211" s="148" t="s">
        <v>1150</v>
      </c>
      <c r="I211" s="149"/>
      <c r="L211" s="33"/>
      <c r="M211" s="150"/>
      <c r="T211" s="54"/>
      <c r="AT211" s="18" t="s">
        <v>268</v>
      </c>
      <c r="AU211" s="18" t="s">
        <v>86</v>
      </c>
    </row>
    <row r="212" spans="2:65" s="1" customFormat="1" ht="16.5" customHeight="1">
      <c r="B212" s="33"/>
      <c r="C212" s="133" t="s">
        <v>581</v>
      </c>
      <c r="D212" s="133" t="s">
        <v>262</v>
      </c>
      <c r="E212" s="134" t="s">
        <v>1152</v>
      </c>
      <c r="F212" s="135" t="s">
        <v>1153</v>
      </c>
      <c r="G212" s="136" t="s">
        <v>516</v>
      </c>
      <c r="H212" s="137">
        <v>1</v>
      </c>
      <c r="I212" s="138"/>
      <c r="J212" s="139">
        <f>ROUND(I212*H212,2)</f>
        <v>0</v>
      </c>
      <c r="K212" s="140"/>
      <c r="L212" s="33"/>
      <c r="M212" s="141" t="s">
        <v>75</v>
      </c>
      <c r="N212" s="142" t="s">
        <v>47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266</v>
      </c>
      <c r="AT212" s="145" t="s">
        <v>262</v>
      </c>
      <c r="AU212" s="145" t="s">
        <v>86</v>
      </c>
      <c r="AY212" s="18" t="s">
        <v>259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8" t="s">
        <v>84</v>
      </c>
      <c r="BK212" s="146">
        <f>ROUND(I212*H212,2)</f>
        <v>0</v>
      </c>
      <c r="BL212" s="18" t="s">
        <v>266</v>
      </c>
      <c r="BM212" s="145" t="s">
        <v>1712</v>
      </c>
    </row>
    <row r="213" spans="2:65" s="1" customFormat="1">
      <c r="B213" s="33"/>
      <c r="D213" s="147" t="s">
        <v>268</v>
      </c>
      <c r="F213" s="148" t="s">
        <v>1153</v>
      </c>
      <c r="I213" s="149"/>
      <c r="L213" s="33"/>
      <c r="M213" s="150"/>
      <c r="T213" s="54"/>
      <c r="AT213" s="18" t="s">
        <v>268</v>
      </c>
      <c r="AU213" s="18" t="s">
        <v>86</v>
      </c>
    </row>
    <row r="214" spans="2:65" s="1" customFormat="1" ht="16.5" customHeight="1">
      <c r="B214" s="33"/>
      <c r="C214" s="133" t="s">
        <v>589</v>
      </c>
      <c r="D214" s="133" t="s">
        <v>262</v>
      </c>
      <c r="E214" s="134" t="s">
        <v>1155</v>
      </c>
      <c r="F214" s="135" t="s">
        <v>1156</v>
      </c>
      <c r="G214" s="136" t="s">
        <v>516</v>
      </c>
      <c r="H214" s="137">
        <v>32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706</v>
      </c>
      <c r="AT214" s="145" t="s">
        <v>262</v>
      </c>
      <c r="AU214" s="145" t="s">
        <v>86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706</v>
      </c>
      <c r="BM214" s="145" t="s">
        <v>1157</v>
      </c>
    </row>
    <row r="215" spans="2:65" s="1" customFormat="1">
      <c r="B215" s="33"/>
      <c r="D215" s="147" t="s">
        <v>268</v>
      </c>
      <c r="F215" s="148" t="s">
        <v>1156</v>
      </c>
      <c r="I215" s="149"/>
      <c r="L215" s="33"/>
      <c r="M215" s="150"/>
      <c r="T215" s="54"/>
      <c r="AT215" s="18" t="s">
        <v>268</v>
      </c>
      <c r="AU215" s="18" t="s">
        <v>86</v>
      </c>
    </row>
    <row r="216" spans="2:65" s="1" customFormat="1" ht="16.5" customHeight="1">
      <c r="B216" s="33"/>
      <c r="C216" s="133" t="s">
        <v>595</v>
      </c>
      <c r="D216" s="133" t="s">
        <v>262</v>
      </c>
      <c r="E216" s="134" t="s">
        <v>1158</v>
      </c>
      <c r="F216" s="135" t="s">
        <v>1159</v>
      </c>
      <c r="G216" s="136" t="s">
        <v>516</v>
      </c>
      <c r="H216" s="137">
        <v>32</v>
      </c>
      <c r="I216" s="138"/>
      <c r="J216" s="139">
        <f>ROUND(I216*H216,2)</f>
        <v>0</v>
      </c>
      <c r="K216" s="140"/>
      <c r="L216" s="33"/>
      <c r="M216" s="141" t="s">
        <v>75</v>
      </c>
      <c r="N216" s="142" t="s">
        <v>47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706</v>
      </c>
      <c r="AT216" s="145" t="s">
        <v>262</v>
      </c>
      <c r="AU216" s="145" t="s">
        <v>86</v>
      </c>
      <c r="AY216" s="18" t="s">
        <v>259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8" t="s">
        <v>84</v>
      </c>
      <c r="BK216" s="146">
        <f>ROUND(I216*H216,2)</f>
        <v>0</v>
      </c>
      <c r="BL216" s="18" t="s">
        <v>706</v>
      </c>
      <c r="BM216" s="145" t="s">
        <v>1160</v>
      </c>
    </row>
    <row r="217" spans="2:65" s="1" customFormat="1">
      <c r="B217" s="33"/>
      <c r="D217" s="147" t="s">
        <v>268</v>
      </c>
      <c r="F217" s="148" t="s">
        <v>1159</v>
      </c>
      <c r="I217" s="149"/>
      <c r="L217" s="33"/>
      <c r="M217" s="150"/>
      <c r="T217" s="54"/>
      <c r="AT217" s="18" t="s">
        <v>268</v>
      </c>
      <c r="AU217" s="18" t="s">
        <v>86</v>
      </c>
    </row>
    <row r="218" spans="2:65" s="1" customFormat="1" ht="16.5" customHeight="1">
      <c r="B218" s="33"/>
      <c r="C218" s="133" t="s">
        <v>603</v>
      </c>
      <c r="D218" s="133" t="s">
        <v>262</v>
      </c>
      <c r="E218" s="134" t="s">
        <v>1161</v>
      </c>
      <c r="F218" s="135" t="s">
        <v>1162</v>
      </c>
      <c r="G218" s="136" t="s">
        <v>516</v>
      </c>
      <c r="H218" s="137">
        <v>8</v>
      </c>
      <c r="I218" s="138"/>
      <c r="J218" s="139">
        <f>ROUND(I218*H218,2)</f>
        <v>0</v>
      </c>
      <c r="K218" s="140"/>
      <c r="L218" s="33"/>
      <c r="M218" s="141" t="s">
        <v>75</v>
      </c>
      <c r="N218" s="142" t="s">
        <v>47</v>
      </c>
      <c r="P218" s="143">
        <f>O218*H218</f>
        <v>0</v>
      </c>
      <c r="Q218" s="143">
        <v>0</v>
      </c>
      <c r="R218" s="143">
        <f>Q218*H218</f>
        <v>0</v>
      </c>
      <c r="S218" s="143">
        <v>0</v>
      </c>
      <c r="T218" s="144">
        <f>S218*H218</f>
        <v>0</v>
      </c>
      <c r="AR218" s="145" t="s">
        <v>706</v>
      </c>
      <c r="AT218" s="145" t="s">
        <v>262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706</v>
      </c>
      <c r="BM218" s="145" t="s">
        <v>1163</v>
      </c>
    </row>
    <row r="219" spans="2:65" s="1" customFormat="1">
      <c r="B219" s="33"/>
      <c r="D219" s="147" t="s">
        <v>268</v>
      </c>
      <c r="F219" s="148" t="s">
        <v>1162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 ht="16.5" customHeight="1">
      <c r="B220" s="33"/>
      <c r="C220" s="133" t="s">
        <v>610</v>
      </c>
      <c r="D220" s="133" t="s">
        <v>262</v>
      </c>
      <c r="E220" s="134" t="s">
        <v>1164</v>
      </c>
      <c r="F220" s="135" t="s">
        <v>1165</v>
      </c>
      <c r="G220" s="136" t="s">
        <v>516</v>
      </c>
      <c r="H220" s="137">
        <v>6</v>
      </c>
      <c r="I220" s="138"/>
      <c r="J220" s="139">
        <f>ROUND(I220*H220,2)</f>
        <v>0</v>
      </c>
      <c r="K220" s="140"/>
      <c r="L220" s="33"/>
      <c r="M220" s="141" t="s">
        <v>75</v>
      </c>
      <c r="N220" s="142" t="s">
        <v>47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706</v>
      </c>
      <c r="AT220" s="145" t="s">
        <v>262</v>
      </c>
      <c r="AU220" s="145" t="s">
        <v>86</v>
      </c>
      <c r="AY220" s="18" t="s">
        <v>259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8" t="s">
        <v>84</v>
      </c>
      <c r="BK220" s="146">
        <f>ROUND(I220*H220,2)</f>
        <v>0</v>
      </c>
      <c r="BL220" s="18" t="s">
        <v>706</v>
      </c>
      <c r="BM220" s="145" t="s">
        <v>1166</v>
      </c>
    </row>
    <row r="221" spans="2:65" s="1" customFormat="1">
      <c r="B221" s="33"/>
      <c r="D221" s="147" t="s">
        <v>268</v>
      </c>
      <c r="F221" s="148" t="s">
        <v>1165</v>
      </c>
      <c r="I221" s="149"/>
      <c r="L221" s="33"/>
      <c r="M221" s="150"/>
      <c r="T221" s="54"/>
      <c r="AT221" s="18" t="s">
        <v>268</v>
      </c>
      <c r="AU221" s="18" t="s">
        <v>86</v>
      </c>
    </row>
    <row r="222" spans="2:65" s="1" customFormat="1" ht="21.75" customHeight="1">
      <c r="B222" s="33"/>
      <c r="C222" s="133" t="s">
        <v>619</v>
      </c>
      <c r="D222" s="133" t="s">
        <v>262</v>
      </c>
      <c r="E222" s="134" t="s">
        <v>1167</v>
      </c>
      <c r="F222" s="135" t="s">
        <v>1168</v>
      </c>
      <c r="G222" s="136" t="s">
        <v>333</v>
      </c>
      <c r="H222" s="137">
        <v>150.19999999999999</v>
      </c>
      <c r="I222" s="138"/>
      <c r="J222" s="139">
        <f>ROUND(I222*H222,2)</f>
        <v>0</v>
      </c>
      <c r="K222" s="140"/>
      <c r="L222" s="33"/>
      <c r="M222" s="141" t="s">
        <v>75</v>
      </c>
      <c r="N222" s="142" t="s">
        <v>47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706</v>
      </c>
      <c r="AT222" s="145" t="s">
        <v>262</v>
      </c>
      <c r="AU222" s="145" t="s">
        <v>86</v>
      </c>
      <c r="AY222" s="18" t="s">
        <v>259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8" t="s">
        <v>84</v>
      </c>
      <c r="BK222" s="146">
        <f>ROUND(I222*H222,2)</f>
        <v>0</v>
      </c>
      <c r="BL222" s="18" t="s">
        <v>706</v>
      </c>
      <c r="BM222" s="145" t="s">
        <v>1169</v>
      </c>
    </row>
    <row r="223" spans="2:65" s="1" customFormat="1">
      <c r="B223" s="33"/>
      <c r="D223" s="147" t="s">
        <v>268</v>
      </c>
      <c r="F223" s="148" t="s">
        <v>1170</v>
      </c>
      <c r="I223" s="149"/>
      <c r="L223" s="33"/>
      <c r="M223" s="150"/>
      <c r="T223" s="54"/>
      <c r="AT223" s="18" t="s">
        <v>268</v>
      </c>
      <c r="AU223" s="18" t="s">
        <v>86</v>
      </c>
    </row>
    <row r="224" spans="2:65" s="1" customFormat="1">
      <c r="B224" s="33"/>
      <c r="D224" s="151" t="s">
        <v>270</v>
      </c>
      <c r="F224" s="152" t="s">
        <v>1171</v>
      </c>
      <c r="I224" s="149"/>
      <c r="L224" s="33"/>
      <c r="M224" s="150"/>
      <c r="T224" s="54"/>
      <c r="AT224" s="18" t="s">
        <v>270</v>
      </c>
      <c r="AU224" s="18" t="s">
        <v>86</v>
      </c>
    </row>
    <row r="225" spans="2:65" s="1" customFormat="1" ht="16.5" customHeight="1">
      <c r="B225" s="33"/>
      <c r="C225" s="174" t="s">
        <v>625</v>
      </c>
      <c r="D225" s="174" t="s">
        <v>387</v>
      </c>
      <c r="E225" s="175" t="s">
        <v>1172</v>
      </c>
      <c r="F225" s="176" t="s">
        <v>1173</v>
      </c>
      <c r="G225" s="177" t="s">
        <v>390</v>
      </c>
      <c r="H225" s="178">
        <v>150.19999999999999</v>
      </c>
      <c r="I225" s="179"/>
      <c r="J225" s="180">
        <f>ROUND(I225*H225,2)</f>
        <v>0</v>
      </c>
      <c r="K225" s="181"/>
      <c r="L225" s="182"/>
      <c r="M225" s="183" t="s">
        <v>75</v>
      </c>
      <c r="N225" s="184" t="s">
        <v>47</v>
      </c>
      <c r="P225" s="143">
        <f>O225*H225</f>
        <v>0</v>
      </c>
      <c r="Q225" s="143">
        <v>1E-3</v>
      </c>
      <c r="R225" s="143">
        <f>Q225*H225</f>
        <v>0.1502</v>
      </c>
      <c r="S225" s="143">
        <v>0</v>
      </c>
      <c r="T225" s="144">
        <f>S225*H225</f>
        <v>0</v>
      </c>
      <c r="AR225" s="145" t="s">
        <v>1174</v>
      </c>
      <c r="AT225" s="145" t="s">
        <v>387</v>
      </c>
      <c r="AU225" s="145" t="s">
        <v>86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1174</v>
      </c>
      <c r="BM225" s="145" t="s">
        <v>1175</v>
      </c>
    </row>
    <row r="226" spans="2:65" s="1" customFormat="1">
      <c r="B226" s="33"/>
      <c r="D226" s="147" t="s">
        <v>268</v>
      </c>
      <c r="F226" s="148" t="s">
        <v>1173</v>
      </c>
      <c r="I226" s="149"/>
      <c r="L226" s="33"/>
      <c r="M226" s="150"/>
      <c r="T226" s="54"/>
      <c r="AT226" s="18" t="s">
        <v>268</v>
      </c>
      <c r="AU226" s="18" t="s">
        <v>86</v>
      </c>
    </row>
    <row r="227" spans="2:65" s="1" customFormat="1" ht="16.5" customHeight="1">
      <c r="B227" s="33"/>
      <c r="C227" s="133" t="s">
        <v>632</v>
      </c>
      <c r="D227" s="133" t="s">
        <v>262</v>
      </c>
      <c r="E227" s="134" t="s">
        <v>1176</v>
      </c>
      <c r="F227" s="135" t="s">
        <v>1177</v>
      </c>
      <c r="G227" s="136" t="s">
        <v>333</v>
      </c>
      <c r="H227" s="137">
        <v>121.8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706</v>
      </c>
      <c r="AT227" s="145" t="s">
        <v>262</v>
      </c>
      <c r="AU227" s="145" t="s">
        <v>86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706</v>
      </c>
      <c r="BM227" s="145" t="s">
        <v>1178</v>
      </c>
    </row>
    <row r="228" spans="2:65" s="1" customFormat="1">
      <c r="B228" s="33"/>
      <c r="D228" s="147" t="s">
        <v>268</v>
      </c>
      <c r="F228" s="148" t="s">
        <v>1179</v>
      </c>
      <c r="I228" s="149"/>
      <c r="L228" s="33"/>
      <c r="M228" s="150"/>
      <c r="T228" s="54"/>
      <c r="AT228" s="18" t="s">
        <v>268</v>
      </c>
      <c r="AU228" s="18" t="s">
        <v>86</v>
      </c>
    </row>
    <row r="229" spans="2:65" s="1" customFormat="1">
      <c r="B229" s="33"/>
      <c r="D229" s="151" t="s">
        <v>270</v>
      </c>
      <c r="F229" s="152" t="s">
        <v>1180</v>
      </c>
      <c r="I229" s="149"/>
      <c r="L229" s="33"/>
      <c r="M229" s="150"/>
      <c r="T229" s="54"/>
      <c r="AT229" s="18" t="s">
        <v>270</v>
      </c>
      <c r="AU229" s="18" t="s">
        <v>86</v>
      </c>
    </row>
    <row r="230" spans="2:65" s="1" customFormat="1" ht="16.5" customHeight="1">
      <c r="B230" s="33"/>
      <c r="C230" s="174" t="s">
        <v>638</v>
      </c>
      <c r="D230" s="174" t="s">
        <v>387</v>
      </c>
      <c r="E230" s="175" t="s">
        <v>1181</v>
      </c>
      <c r="F230" s="176" t="s">
        <v>1182</v>
      </c>
      <c r="G230" s="177" t="s">
        <v>333</v>
      </c>
      <c r="H230" s="178">
        <v>127.89</v>
      </c>
      <c r="I230" s="179"/>
      <c r="J230" s="180">
        <f>ROUND(I230*H230,2)</f>
        <v>0</v>
      </c>
      <c r="K230" s="181"/>
      <c r="L230" s="182"/>
      <c r="M230" s="183" t="s">
        <v>75</v>
      </c>
      <c r="N230" s="184" t="s">
        <v>47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1174</v>
      </c>
      <c r="AT230" s="145" t="s">
        <v>387</v>
      </c>
      <c r="AU230" s="145" t="s">
        <v>86</v>
      </c>
      <c r="AY230" s="18" t="s">
        <v>259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8" t="s">
        <v>84</v>
      </c>
      <c r="BK230" s="146">
        <f>ROUND(I230*H230,2)</f>
        <v>0</v>
      </c>
      <c r="BL230" s="18" t="s">
        <v>1174</v>
      </c>
      <c r="BM230" s="145" t="s">
        <v>1183</v>
      </c>
    </row>
    <row r="231" spans="2:65" s="1" customFormat="1">
      <c r="B231" s="33"/>
      <c r="D231" s="147" t="s">
        <v>268</v>
      </c>
      <c r="F231" s="148" t="s">
        <v>1182</v>
      </c>
      <c r="I231" s="149"/>
      <c r="L231" s="33"/>
      <c r="M231" s="150"/>
      <c r="T231" s="54"/>
      <c r="AT231" s="18" t="s">
        <v>268</v>
      </c>
      <c r="AU231" s="18" t="s">
        <v>86</v>
      </c>
    </row>
    <row r="232" spans="2:65" s="12" customFormat="1">
      <c r="B232" s="154"/>
      <c r="D232" s="147" t="s">
        <v>274</v>
      </c>
      <c r="F232" s="156" t="s">
        <v>1713</v>
      </c>
      <c r="H232" s="157">
        <v>127.89</v>
      </c>
      <c r="I232" s="158"/>
      <c r="L232" s="154"/>
      <c r="M232" s="159"/>
      <c r="T232" s="160"/>
      <c r="AT232" s="155" t="s">
        <v>274</v>
      </c>
      <c r="AU232" s="155" t="s">
        <v>86</v>
      </c>
      <c r="AV232" s="12" t="s">
        <v>86</v>
      </c>
      <c r="AW232" s="12" t="s">
        <v>4</v>
      </c>
      <c r="AX232" s="12" t="s">
        <v>84</v>
      </c>
      <c r="AY232" s="155" t="s">
        <v>259</v>
      </c>
    </row>
    <row r="233" spans="2:65" s="1" customFormat="1" ht="16.5" customHeight="1">
      <c r="B233" s="33"/>
      <c r="C233" s="133" t="s">
        <v>645</v>
      </c>
      <c r="D233" s="133" t="s">
        <v>262</v>
      </c>
      <c r="E233" s="134" t="s">
        <v>1185</v>
      </c>
      <c r="F233" s="135" t="s">
        <v>1186</v>
      </c>
      <c r="G233" s="136" t="s">
        <v>333</v>
      </c>
      <c r="H233" s="137">
        <v>204.6</v>
      </c>
      <c r="I233" s="138"/>
      <c r="J233" s="139">
        <f>ROUND(I233*H233,2)</f>
        <v>0</v>
      </c>
      <c r="K233" s="140"/>
      <c r="L233" s="33"/>
      <c r="M233" s="141" t="s">
        <v>75</v>
      </c>
      <c r="N233" s="142" t="s">
        <v>47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706</v>
      </c>
      <c r="AT233" s="145" t="s">
        <v>262</v>
      </c>
      <c r="AU233" s="145" t="s">
        <v>86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706</v>
      </c>
      <c r="BM233" s="145" t="s">
        <v>1714</v>
      </c>
    </row>
    <row r="234" spans="2:65" s="1" customFormat="1">
      <c r="B234" s="33"/>
      <c r="D234" s="147" t="s">
        <v>268</v>
      </c>
      <c r="F234" s="148" t="s">
        <v>1188</v>
      </c>
      <c r="I234" s="149"/>
      <c r="L234" s="33"/>
      <c r="M234" s="150"/>
      <c r="T234" s="54"/>
      <c r="AT234" s="18" t="s">
        <v>268</v>
      </c>
      <c r="AU234" s="18" t="s">
        <v>86</v>
      </c>
    </row>
    <row r="235" spans="2:65" s="1" customFormat="1">
      <c r="B235" s="33"/>
      <c r="D235" s="151" t="s">
        <v>270</v>
      </c>
      <c r="F235" s="152" t="s">
        <v>1189</v>
      </c>
      <c r="I235" s="149"/>
      <c r="L235" s="33"/>
      <c r="M235" s="150"/>
      <c r="T235" s="54"/>
      <c r="AT235" s="18" t="s">
        <v>270</v>
      </c>
      <c r="AU235" s="18" t="s">
        <v>86</v>
      </c>
    </row>
    <row r="236" spans="2:65" s="1" customFormat="1" ht="16.5" customHeight="1">
      <c r="B236" s="33"/>
      <c r="C236" s="174" t="s">
        <v>654</v>
      </c>
      <c r="D236" s="174" t="s">
        <v>387</v>
      </c>
      <c r="E236" s="175" t="s">
        <v>1190</v>
      </c>
      <c r="F236" s="176" t="s">
        <v>1191</v>
      </c>
      <c r="G236" s="177" t="s">
        <v>333</v>
      </c>
      <c r="H236" s="178">
        <v>214.83</v>
      </c>
      <c r="I236" s="179"/>
      <c r="J236" s="180">
        <f>ROUND(I236*H236,2)</f>
        <v>0</v>
      </c>
      <c r="K236" s="181"/>
      <c r="L236" s="182"/>
      <c r="M236" s="183" t="s">
        <v>75</v>
      </c>
      <c r="N236" s="184" t="s">
        <v>47</v>
      </c>
      <c r="P236" s="143">
        <f>O236*H236</f>
        <v>0</v>
      </c>
      <c r="Q236" s="143">
        <v>6.8999999999999997E-4</v>
      </c>
      <c r="R236" s="143">
        <f>Q236*H236</f>
        <v>0.1482327</v>
      </c>
      <c r="S236" s="143">
        <v>0</v>
      </c>
      <c r="T236" s="144">
        <f>S236*H236</f>
        <v>0</v>
      </c>
      <c r="AR236" s="145" t="s">
        <v>1174</v>
      </c>
      <c r="AT236" s="145" t="s">
        <v>387</v>
      </c>
      <c r="AU236" s="145" t="s">
        <v>86</v>
      </c>
      <c r="AY236" s="18" t="s">
        <v>259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8" t="s">
        <v>84</v>
      </c>
      <c r="BK236" s="146">
        <f>ROUND(I236*H236,2)</f>
        <v>0</v>
      </c>
      <c r="BL236" s="18" t="s">
        <v>1174</v>
      </c>
      <c r="BM236" s="145" t="s">
        <v>1715</v>
      </c>
    </row>
    <row r="237" spans="2:65" s="1" customFormat="1">
      <c r="B237" s="33"/>
      <c r="D237" s="147" t="s">
        <v>268</v>
      </c>
      <c r="F237" s="148" t="s">
        <v>1191</v>
      </c>
      <c r="I237" s="149"/>
      <c r="L237" s="33"/>
      <c r="M237" s="150"/>
      <c r="T237" s="54"/>
      <c r="AT237" s="18" t="s">
        <v>268</v>
      </c>
      <c r="AU237" s="18" t="s">
        <v>86</v>
      </c>
    </row>
    <row r="238" spans="2:65" s="12" customFormat="1">
      <c r="B238" s="154"/>
      <c r="D238" s="147" t="s">
        <v>274</v>
      </c>
      <c r="F238" s="156" t="s">
        <v>1716</v>
      </c>
      <c r="H238" s="157">
        <v>214.83</v>
      </c>
      <c r="I238" s="158"/>
      <c r="L238" s="154"/>
      <c r="M238" s="159"/>
      <c r="T238" s="160"/>
      <c r="AT238" s="155" t="s">
        <v>274</v>
      </c>
      <c r="AU238" s="155" t="s">
        <v>86</v>
      </c>
      <c r="AV238" s="12" t="s">
        <v>86</v>
      </c>
      <c r="AW238" s="12" t="s">
        <v>4</v>
      </c>
      <c r="AX238" s="12" t="s">
        <v>84</v>
      </c>
      <c r="AY238" s="155" t="s">
        <v>259</v>
      </c>
    </row>
    <row r="239" spans="2:65" s="1" customFormat="1" ht="24.2" customHeight="1">
      <c r="B239" s="33"/>
      <c r="C239" s="133" t="s">
        <v>872</v>
      </c>
      <c r="D239" s="133" t="s">
        <v>262</v>
      </c>
      <c r="E239" s="134" t="s">
        <v>1194</v>
      </c>
      <c r="F239" s="135" t="s">
        <v>1195</v>
      </c>
      <c r="G239" s="136" t="s">
        <v>333</v>
      </c>
      <c r="H239" s="137">
        <v>55</v>
      </c>
      <c r="I239" s="138"/>
      <c r="J239" s="139">
        <f>ROUND(I239*H239,2)</f>
        <v>0</v>
      </c>
      <c r="K239" s="140"/>
      <c r="L239" s="33"/>
      <c r="M239" s="141" t="s">
        <v>75</v>
      </c>
      <c r="N239" s="142" t="s">
        <v>47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706</v>
      </c>
      <c r="AT239" s="145" t="s">
        <v>262</v>
      </c>
      <c r="AU239" s="145" t="s">
        <v>86</v>
      </c>
      <c r="AY239" s="18" t="s">
        <v>259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8" t="s">
        <v>84</v>
      </c>
      <c r="BK239" s="146">
        <f>ROUND(I239*H239,2)</f>
        <v>0</v>
      </c>
      <c r="BL239" s="18" t="s">
        <v>706</v>
      </c>
      <c r="BM239" s="145" t="s">
        <v>1196</v>
      </c>
    </row>
    <row r="240" spans="2:65" s="1" customFormat="1">
      <c r="B240" s="33"/>
      <c r="D240" s="147" t="s">
        <v>268</v>
      </c>
      <c r="F240" s="148" t="s">
        <v>1197</v>
      </c>
      <c r="I240" s="149"/>
      <c r="L240" s="33"/>
      <c r="M240" s="150"/>
      <c r="T240" s="54"/>
      <c r="AT240" s="18" t="s">
        <v>268</v>
      </c>
      <c r="AU240" s="18" t="s">
        <v>86</v>
      </c>
    </row>
    <row r="241" spans="2:65" s="1" customFormat="1">
      <c r="B241" s="33"/>
      <c r="D241" s="151" t="s">
        <v>270</v>
      </c>
      <c r="F241" s="152" t="s">
        <v>1198</v>
      </c>
      <c r="I241" s="149"/>
      <c r="L241" s="33"/>
      <c r="M241" s="150"/>
      <c r="T241" s="54"/>
      <c r="AT241" s="18" t="s">
        <v>270</v>
      </c>
      <c r="AU241" s="18" t="s">
        <v>86</v>
      </c>
    </row>
    <row r="242" spans="2:65" s="1" customFormat="1" ht="16.5" customHeight="1">
      <c r="B242" s="33"/>
      <c r="C242" s="174" t="s">
        <v>876</v>
      </c>
      <c r="D242" s="174" t="s">
        <v>387</v>
      </c>
      <c r="E242" s="175" t="s">
        <v>1199</v>
      </c>
      <c r="F242" s="176" t="s">
        <v>1200</v>
      </c>
      <c r="G242" s="177" t="s">
        <v>333</v>
      </c>
      <c r="H242" s="178">
        <v>63.25</v>
      </c>
      <c r="I242" s="179"/>
      <c r="J242" s="180">
        <f>ROUND(I242*H242,2)</f>
        <v>0</v>
      </c>
      <c r="K242" s="181"/>
      <c r="L242" s="182"/>
      <c r="M242" s="183" t="s">
        <v>75</v>
      </c>
      <c r="N242" s="184" t="s">
        <v>47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1174</v>
      </c>
      <c r="AT242" s="145" t="s">
        <v>387</v>
      </c>
      <c r="AU242" s="145" t="s">
        <v>86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1174</v>
      </c>
      <c r="BM242" s="145" t="s">
        <v>1201</v>
      </c>
    </row>
    <row r="243" spans="2:65" s="1" customFormat="1">
      <c r="B243" s="33"/>
      <c r="D243" s="147" t="s">
        <v>268</v>
      </c>
      <c r="F243" s="148" t="s">
        <v>1200</v>
      </c>
      <c r="I243" s="149"/>
      <c r="L243" s="33"/>
      <c r="M243" s="150"/>
      <c r="T243" s="54"/>
      <c r="AT243" s="18" t="s">
        <v>268</v>
      </c>
      <c r="AU243" s="18" t="s">
        <v>86</v>
      </c>
    </row>
    <row r="244" spans="2:65" s="1" customFormat="1">
      <c r="B244" s="33"/>
      <c r="D244" s="147" t="s">
        <v>272</v>
      </c>
      <c r="F244" s="153" t="s">
        <v>1202</v>
      </c>
      <c r="I244" s="149"/>
      <c r="L244" s="33"/>
      <c r="M244" s="150"/>
      <c r="T244" s="54"/>
      <c r="AT244" s="18" t="s">
        <v>272</v>
      </c>
      <c r="AU244" s="18" t="s">
        <v>86</v>
      </c>
    </row>
    <row r="245" spans="2:65" s="12" customFormat="1">
      <c r="B245" s="154"/>
      <c r="D245" s="147" t="s">
        <v>274</v>
      </c>
      <c r="F245" s="156" t="s">
        <v>1717</v>
      </c>
      <c r="H245" s="157">
        <v>63.25</v>
      </c>
      <c r="I245" s="158"/>
      <c r="L245" s="154"/>
      <c r="M245" s="159"/>
      <c r="T245" s="160"/>
      <c r="AT245" s="155" t="s">
        <v>274</v>
      </c>
      <c r="AU245" s="155" t="s">
        <v>86</v>
      </c>
      <c r="AV245" s="12" t="s">
        <v>86</v>
      </c>
      <c r="AW245" s="12" t="s">
        <v>4</v>
      </c>
      <c r="AX245" s="12" t="s">
        <v>84</v>
      </c>
      <c r="AY245" s="155" t="s">
        <v>259</v>
      </c>
    </row>
    <row r="246" spans="2:65" s="1" customFormat="1" ht="16.5" customHeight="1">
      <c r="B246" s="33"/>
      <c r="C246" s="133" t="s">
        <v>880</v>
      </c>
      <c r="D246" s="133" t="s">
        <v>262</v>
      </c>
      <c r="E246" s="134" t="s">
        <v>1204</v>
      </c>
      <c r="F246" s="135" t="s">
        <v>1205</v>
      </c>
      <c r="G246" s="136" t="s">
        <v>516</v>
      </c>
      <c r="H246" s="137">
        <v>6</v>
      </c>
      <c r="I246" s="138"/>
      <c r="J246" s="139">
        <f>ROUND(I246*H246,2)</f>
        <v>0</v>
      </c>
      <c r="K246" s="140"/>
      <c r="L246" s="33"/>
      <c r="M246" s="141" t="s">
        <v>75</v>
      </c>
      <c r="N246" s="142" t="s">
        <v>47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706</v>
      </c>
      <c r="AT246" s="145" t="s">
        <v>262</v>
      </c>
      <c r="AU246" s="145" t="s">
        <v>86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706</v>
      </c>
      <c r="BM246" s="145" t="s">
        <v>1206</v>
      </c>
    </row>
    <row r="247" spans="2:65" s="1" customFormat="1">
      <c r="B247" s="33"/>
      <c r="D247" s="147" t="s">
        <v>268</v>
      </c>
      <c r="F247" s="148" t="s">
        <v>1205</v>
      </c>
      <c r="I247" s="149"/>
      <c r="L247" s="33"/>
      <c r="M247" s="150"/>
      <c r="T247" s="54"/>
      <c r="AT247" s="18" t="s">
        <v>268</v>
      </c>
      <c r="AU247" s="18" t="s">
        <v>86</v>
      </c>
    </row>
    <row r="248" spans="2:65" s="1" customFormat="1" ht="16.5" customHeight="1">
      <c r="B248" s="33"/>
      <c r="C248" s="133" t="s">
        <v>884</v>
      </c>
      <c r="D248" s="133" t="s">
        <v>262</v>
      </c>
      <c r="E248" s="134" t="s">
        <v>1207</v>
      </c>
      <c r="F248" s="135" t="s">
        <v>1208</v>
      </c>
      <c r="G248" s="136" t="s">
        <v>516</v>
      </c>
      <c r="H248" s="137">
        <v>3</v>
      </c>
      <c r="I248" s="138"/>
      <c r="J248" s="139">
        <f>ROUND(I248*H248,2)</f>
        <v>0</v>
      </c>
      <c r="K248" s="140"/>
      <c r="L248" s="33"/>
      <c r="M248" s="141" t="s">
        <v>75</v>
      </c>
      <c r="N248" s="142" t="s">
        <v>47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706</v>
      </c>
      <c r="AT248" s="145" t="s">
        <v>262</v>
      </c>
      <c r="AU248" s="145" t="s">
        <v>86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706</v>
      </c>
      <c r="BM248" s="145" t="s">
        <v>1209</v>
      </c>
    </row>
    <row r="249" spans="2:65" s="1" customFormat="1">
      <c r="B249" s="33"/>
      <c r="D249" s="147" t="s">
        <v>268</v>
      </c>
      <c r="F249" s="148" t="s">
        <v>1208</v>
      </c>
      <c r="I249" s="149"/>
      <c r="L249" s="33"/>
      <c r="M249" s="150"/>
      <c r="T249" s="54"/>
      <c r="AT249" s="18" t="s">
        <v>268</v>
      </c>
      <c r="AU249" s="18" t="s">
        <v>86</v>
      </c>
    </row>
    <row r="250" spans="2:65" s="1" customFormat="1" ht="24.2" customHeight="1">
      <c r="B250" s="33"/>
      <c r="C250" s="133" t="s">
        <v>888</v>
      </c>
      <c r="D250" s="133" t="s">
        <v>262</v>
      </c>
      <c r="E250" s="134" t="s">
        <v>1210</v>
      </c>
      <c r="F250" s="135" t="s">
        <v>1211</v>
      </c>
      <c r="G250" s="136" t="s">
        <v>333</v>
      </c>
      <c r="H250" s="137">
        <v>25</v>
      </c>
      <c r="I250" s="138"/>
      <c r="J250" s="139">
        <f>ROUND(I250*H250,2)</f>
        <v>0</v>
      </c>
      <c r="K250" s="140"/>
      <c r="L250" s="33"/>
      <c r="M250" s="141" t="s">
        <v>75</v>
      </c>
      <c r="N250" s="142" t="s">
        <v>47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706</v>
      </c>
      <c r="AT250" s="145" t="s">
        <v>262</v>
      </c>
      <c r="AU250" s="145" t="s">
        <v>86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706</v>
      </c>
      <c r="BM250" s="145" t="s">
        <v>1212</v>
      </c>
    </row>
    <row r="251" spans="2:65" s="1" customFormat="1">
      <c r="B251" s="33"/>
      <c r="D251" s="147" t="s">
        <v>268</v>
      </c>
      <c r="F251" s="148" t="s">
        <v>1213</v>
      </c>
      <c r="I251" s="149"/>
      <c r="L251" s="33"/>
      <c r="M251" s="150"/>
      <c r="T251" s="54"/>
      <c r="AT251" s="18" t="s">
        <v>268</v>
      </c>
      <c r="AU251" s="18" t="s">
        <v>86</v>
      </c>
    </row>
    <row r="252" spans="2:65" s="1" customFormat="1">
      <c r="B252" s="33"/>
      <c r="D252" s="151" t="s">
        <v>270</v>
      </c>
      <c r="F252" s="152" t="s">
        <v>1214</v>
      </c>
      <c r="I252" s="149"/>
      <c r="L252" s="33"/>
      <c r="M252" s="150"/>
      <c r="T252" s="54"/>
      <c r="AT252" s="18" t="s">
        <v>270</v>
      </c>
      <c r="AU252" s="18" t="s">
        <v>86</v>
      </c>
    </row>
    <row r="253" spans="2:65" s="1" customFormat="1" ht="16.5" customHeight="1">
      <c r="B253" s="33"/>
      <c r="C253" s="174" t="s">
        <v>892</v>
      </c>
      <c r="D253" s="174" t="s">
        <v>387</v>
      </c>
      <c r="E253" s="175" t="s">
        <v>1215</v>
      </c>
      <c r="F253" s="176" t="s">
        <v>1216</v>
      </c>
      <c r="G253" s="177" t="s">
        <v>333</v>
      </c>
      <c r="H253" s="178">
        <v>28.75</v>
      </c>
      <c r="I253" s="179"/>
      <c r="J253" s="180">
        <f>ROUND(I253*H253,2)</f>
        <v>0</v>
      </c>
      <c r="K253" s="181"/>
      <c r="L253" s="182"/>
      <c r="M253" s="183" t="s">
        <v>75</v>
      </c>
      <c r="N253" s="184" t="s">
        <v>47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1174</v>
      </c>
      <c r="AT253" s="145" t="s">
        <v>387</v>
      </c>
      <c r="AU253" s="145" t="s">
        <v>86</v>
      </c>
      <c r="AY253" s="18" t="s">
        <v>259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8" t="s">
        <v>84</v>
      </c>
      <c r="BK253" s="146">
        <f>ROUND(I253*H253,2)</f>
        <v>0</v>
      </c>
      <c r="BL253" s="18" t="s">
        <v>1174</v>
      </c>
      <c r="BM253" s="145" t="s">
        <v>1217</v>
      </c>
    </row>
    <row r="254" spans="2:65" s="1" customFormat="1">
      <c r="B254" s="33"/>
      <c r="D254" s="147" t="s">
        <v>268</v>
      </c>
      <c r="F254" s="148" t="s">
        <v>1216</v>
      </c>
      <c r="I254" s="149"/>
      <c r="L254" s="33"/>
      <c r="M254" s="150"/>
      <c r="T254" s="54"/>
      <c r="AT254" s="18" t="s">
        <v>268</v>
      </c>
      <c r="AU254" s="18" t="s">
        <v>86</v>
      </c>
    </row>
    <row r="255" spans="2:65" s="1" customFormat="1">
      <c r="B255" s="33"/>
      <c r="D255" s="147" t="s">
        <v>272</v>
      </c>
      <c r="F255" s="153" t="s">
        <v>1218</v>
      </c>
      <c r="I255" s="149"/>
      <c r="L255" s="33"/>
      <c r="M255" s="150"/>
      <c r="T255" s="54"/>
      <c r="AT255" s="18" t="s">
        <v>272</v>
      </c>
      <c r="AU255" s="18" t="s">
        <v>86</v>
      </c>
    </row>
    <row r="256" spans="2:65" s="12" customFormat="1">
      <c r="B256" s="154"/>
      <c r="D256" s="147" t="s">
        <v>274</v>
      </c>
      <c r="F256" s="156" t="s">
        <v>1718</v>
      </c>
      <c r="H256" s="157">
        <v>28.75</v>
      </c>
      <c r="I256" s="158"/>
      <c r="L256" s="154"/>
      <c r="M256" s="159"/>
      <c r="T256" s="160"/>
      <c r="AT256" s="155" t="s">
        <v>274</v>
      </c>
      <c r="AU256" s="155" t="s">
        <v>86</v>
      </c>
      <c r="AV256" s="12" t="s">
        <v>86</v>
      </c>
      <c r="AW256" s="12" t="s">
        <v>4</v>
      </c>
      <c r="AX256" s="12" t="s">
        <v>84</v>
      </c>
      <c r="AY256" s="155" t="s">
        <v>259</v>
      </c>
    </row>
    <row r="257" spans="2:65" s="1" customFormat="1" ht="24.2" customHeight="1">
      <c r="B257" s="33"/>
      <c r="C257" s="133" t="s">
        <v>897</v>
      </c>
      <c r="D257" s="133" t="s">
        <v>262</v>
      </c>
      <c r="E257" s="134" t="s">
        <v>1220</v>
      </c>
      <c r="F257" s="135" t="s">
        <v>1221</v>
      </c>
      <c r="G257" s="136" t="s">
        <v>333</v>
      </c>
      <c r="H257" s="137">
        <v>198</v>
      </c>
      <c r="I257" s="138"/>
      <c r="J257" s="139">
        <f>ROUND(I257*H257,2)</f>
        <v>0</v>
      </c>
      <c r="K257" s="140"/>
      <c r="L257" s="33"/>
      <c r="M257" s="141" t="s">
        <v>75</v>
      </c>
      <c r="N257" s="142" t="s">
        <v>47</v>
      </c>
      <c r="P257" s="143">
        <f>O257*H257</f>
        <v>0</v>
      </c>
      <c r="Q257" s="143">
        <v>0</v>
      </c>
      <c r="R257" s="143">
        <f>Q257*H257</f>
        <v>0</v>
      </c>
      <c r="S257" s="143">
        <v>0</v>
      </c>
      <c r="T257" s="144">
        <f>S257*H257</f>
        <v>0</v>
      </c>
      <c r="AR257" s="145" t="s">
        <v>706</v>
      </c>
      <c r="AT257" s="145" t="s">
        <v>262</v>
      </c>
      <c r="AU257" s="145" t="s">
        <v>86</v>
      </c>
      <c r="AY257" s="18" t="s">
        <v>259</v>
      </c>
      <c r="BE257" s="146">
        <f>IF(N257="základní",J257,0)</f>
        <v>0</v>
      </c>
      <c r="BF257" s="146">
        <f>IF(N257="snížená",J257,0)</f>
        <v>0</v>
      </c>
      <c r="BG257" s="146">
        <f>IF(N257="zákl. přenesená",J257,0)</f>
        <v>0</v>
      </c>
      <c r="BH257" s="146">
        <f>IF(N257="sníž. přenesená",J257,0)</f>
        <v>0</v>
      </c>
      <c r="BI257" s="146">
        <f>IF(N257="nulová",J257,0)</f>
        <v>0</v>
      </c>
      <c r="BJ257" s="18" t="s">
        <v>84</v>
      </c>
      <c r="BK257" s="146">
        <f>ROUND(I257*H257,2)</f>
        <v>0</v>
      </c>
      <c r="BL257" s="18" t="s">
        <v>706</v>
      </c>
      <c r="BM257" s="145" t="s">
        <v>1222</v>
      </c>
    </row>
    <row r="258" spans="2:65" s="1" customFormat="1">
      <c r="B258" s="33"/>
      <c r="D258" s="147" t="s">
        <v>268</v>
      </c>
      <c r="F258" s="148" t="s">
        <v>1223</v>
      </c>
      <c r="I258" s="149"/>
      <c r="L258" s="33"/>
      <c r="M258" s="150"/>
      <c r="T258" s="54"/>
      <c r="AT258" s="18" t="s">
        <v>268</v>
      </c>
      <c r="AU258" s="18" t="s">
        <v>86</v>
      </c>
    </row>
    <row r="259" spans="2:65" s="1" customFormat="1">
      <c r="B259" s="33"/>
      <c r="D259" s="151" t="s">
        <v>270</v>
      </c>
      <c r="F259" s="152" t="s">
        <v>1224</v>
      </c>
      <c r="I259" s="149"/>
      <c r="L259" s="33"/>
      <c r="M259" s="150"/>
      <c r="T259" s="54"/>
      <c r="AT259" s="18" t="s">
        <v>270</v>
      </c>
      <c r="AU259" s="18" t="s">
        <v>86</v>
      </c>
    </row>
    <row r="260" spans="2:65" s="1" customFormat="1" ht="16.5" customHeight="1">
      <c r="B260" s="33"/>
      <c r="C260" s="174" t="s">
        <v>901</v>
      </c>
      <c r="D260" s="174" t="s">
        <v>387</v>
      </c>
      <c r="E260" s="175" t="s">
        <v>1225</v>
      </c>
      <c r="F260" s="176" t="s">
        <v>1226</v>
      </c>
      <c r="G260" s="177" t="s">
        <v>333</v>
      </c>
      <c r="H260" s="178">
        <v>227.7</v>
      </c>
      <c r="I260" s="179"/>
      <c r="J260" s="180">
        <f>ROUND(I260*H260,2)</f>
        <v>0</v>
      </c>
      <c r="K260" s="181"/>
      <c r="L260" s="182"/>
      <c r="M260" s="183" t="s">
        <v>75</v>
      </c>
      <c r="N260" s="184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1174</v>
      </c>
      <c r="AT260" s="145" t="s">
        <v>387</v>
      </c>
      <c r="AU260" s="145" t="s">
        <v>86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1174</v>
      </c>
      <c r="BM260" s="145" t="s">
        <v>1227</v>
      </c>
    </row>
    <row r="261" spans="2:65" s="1" customFormat="1">
      <c r="B261" s="33"/>
      <c r="D261" s="147" t="s">
        <v>268</v>
      </c>
      <c r="F261" s="148" t="s">
        <v>1226</v>
      </c>
      <c r="I261" s="149"/>
      <c r="L261" s="33"/>
      <c r="M261" s="150"/>
      <c r="T261" s="54"/>
      <c r="AT261" s="18" t="s">
        <v>268</v>
      </c>
      <c r="AU261" s="18" t="s">
        <v>86</v>
      </c>
    </row>
    <row r="262" spans="2:65" s="1" customFormat="1">
      <c r="B262" s="33"/>
      <c r="D262" s="147" t="s">
        <v>272</v>
      </c>
      <c r="F262" s="153" t="s">
        <v>1228</v>
      </c>
      <c r="I262" s="149"/>
      <c r="L262" s="33"/>
      <c r="M262" s="150"/>
      <c r="T262" s="54"/>
      <c r="AT262" s="18" t="s">
        <v>272</v>
      </c>
      <c r="AU262" s="18" t="s">
        <v>86</v>
      </c>
    </row>
    <row r="263" spans="2:65" s="12" customFormat="1">
      <c r="B263" s="154"/>
      <c r="D263" s="147" t="s">
        <v>274</v>
      </c>
      <c r="F263" s="156" t="s">
        <v>1719</v>
      </c>
      <c r="H263" s="157">
        <v>227.7</v>
      </c>
      <c r="I263" s="158"/>
      <c r="L263" s="154"/>
      <c r="M263" s="159"/>
      <c r="T263" s="160"/>
      <c r="AT263" s="155" t="s">
        <v>274</v>
      </c>
      <c r="AU263" s="155" t="s">
        <v>86</v>
      </c>
      <c r="AV263" s="12" t="s">
        <v>86</v>
      </c>
      <c r="AW263" s="12" t="s">
        <v>4</v>
      </c>
      <c r="AX263" s="12" t="s">
        <v>84</v>
      </c>
      <c r="AY263" s="155" t="s">
        <v>259</v>
      </c>
    </row>
    <row r="264" spans="2:65" s="1" customFormat="1" ht="16.5" customHeight="1">
      <c r="B264" s="33"/>
      <c r="C264" s="133" t="s">
        <v>905</v>
      </c>
      <c r="D264" s="133" t="s">
        <v>262</v>
      </c>
      <c r="E264" s="134" t="s">
        <v>1231</v>
      </c>
      <c r="F264" s="135" t="s">
        <v>1232</v>
      </c>
      <c r="G264" s="136" t="s">
        <v>516</v>
      </c>
      <c r="H264" s="137">
        <v>10</v>
      </c>
      <c r="I264" s="138"/>
      <c r="J264" s="139">
        <f>ROUND(I264*H264,2)</f>
        <v>0</v>
      </c>
      <c r="K264" s="140"/>
      <c r="L264" s="33"/>
      <c r="M264" s="141" t="s">
        <v>75</v>
      </c>
      <c r="N264" s="142" t="s">
        <v>47</v>
      </c>
      <c r="P264" s="143">
        <f>O264*H264</f>
        <v>0</v>
      </c>
      <c r="Q264" s="143">
        <v>0</v>
      </c>
      <c r="R264" s="143">
        <f>Q264*H264</f>
        <v>0</v>
      </c>
      <c r="S264" s="143">
        <v>0</v>
      </c>
      <c r="T264" s="144">
        <f>S264*H264</f>
        <v>0</v>
      </c>
      <c r="AR264" s="145" t="s">
        <v>706</v>
      </c>
      <c r="AT264" s="145" t="s">
        <v>262</v>
      </c>
      <c r="AU264" s="145" t="s">
        <v>86</v>
      </c>
      <c r="AY264" s="18" t="s">
        <v>259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8" t="s">
        <v>84</v>
      </c>
      <c r="BK264" s="146">
        <f>ROUND(I264*H264,2)</f>
        <v>0</v>
      </c>
      <c r="BL264" s="18" t="s">
        <v>706</v>
      </c>
      <c r="BM264" s="145" t="s">
        <v>1233</v>
      </c>
    </row>
    <row r="265" spans="2:65" s="1" customFormat="1">
      <c r="B265" s="33"/>
      <c r="D265" s="147" t="s">
        <v>268</v>
      </c>
      <c r="F265" s="148" t="s">
        <v>1232</v>
      </c>
      <c r="I265" s="149"/>
      <c r="L265" s="33"/>
      <c r="M265" s="150"/>
      <c r="T265" s="54"/>
      <c r="AT265" s="18" t="s">
        <v>268</v>
      </c>
      <c r="AU265" s="18" t="s">
        <v>86</v>
      </c>
    </row>
    <row r="266" spans="2:65" s="1" customFormat="1" ht="16.5" customHeight="1">
      <c r="B266" s="33"/>
      <c r="C266" s="133" t="s">
        <v>706</v>
      </c>
      <c r="D266" s="133" t="s">
        <v>262</v>
      </c>
      <c r="E266" s="134" t="s">
        <v>1235</v>
      </c>
      <c r="F266" s="135" t="s">
        <v>1236</v>
      </c>
      <c r="G266" s="136" t="s">
        <v>516</v>
      </c>
      <c r="H266" s="137">
        <v>5</v>
      </c>
      <c r="I266" s="138"/>
      <c r="J266" s="139">
        <f>ROUND(I266*H266,2)</f>
        <v>0</v>
      </c>
      <c r="K266" s="140"/>
      <c r="L266" s="33"/>
      <c r="M266" s="141" t="s">
        <v>75</v>
      </c>
      <c r="N266" s="142" t="s">
        <v>47</v>
      </c>
      <c r="P266" s="143">
        <f>O266*H266</f>
        <v>0</v>
      </c>
      <c r="Q266" s="143">
        <v>0</v>
      </c>
      <c r="R266" s="143">
        <f>Q266*H266</f>
        <v>0</v>
      </c>
      <c r="S266" s="143">
        <v>0</v>
      </c>
      <c r="T266" s="144">
        <f>S266*H266</f>
        <v>0</v>
      </c>
      <c r="AR266" s="145" t="s">
        <v>706</v>
      </c>
      <c r="AT266" s="145" t="s">
        <v>262</v>
      </c>
      <c r="AU266" s="145" t="s">
        <v>86</v>
      </c>
      <c r="AY266" s="18" t="s">
        <v>259</v>
      </c>
      <c r="BE266" s="146">
        <f>IF(N266="základní",J266,0)</f>
        <v>0</v>
      </c>
      <c r="BF266" s="146">
        <f>IF(N266="snížená",J266,0)</f>
        <v>0</v>
      </c>
      <c r="BG266" s="146">
        <f>IF(N266="zákl. přenesená",J266,0)</f>
        <v>0</v>
      </c>
      <c r="BH266" s="146">
        <f>IF(N266="sníž. přenesená",J266,0)</f>
        <v>0</v>
      </c>
      <c r="BI266" s="146">
        <f>IF(N266="nulová",J266,0)</f>
        <v>0</v>
      </c>
      <c r="BJ266" s="18" t="s">
        <v>84</v>
      </c>
      <c r="BK266" s="146">
        <f>ROUND(I266*H266,2)</f>
        <v>0</v>
      </c>
      <c r="BL266" s="18" t="s">
        <v>706</v>
      </c>
      <c r="BM266" s="145" t="s">
        <v>1237</v>
      </c>
    </row>
    <row r="267" spans="2:65" s="1" customFormat="1">
      <c r="B267" s="33"/>
      <c r="D267" s="147" t="s">
        <v>268</v>
      </c>
      <c r="F267" s="148" t="s">
        <v>1236</v>
      </c>
      <c r="I267" s="149"/>
      <c r="L267" s="33"/>
      <c r="M267" s="150"/>
      <c r="T267" s="54"/>
      <c r="AT267" s="18" t="s">
        <v>268</v>
      </c>
      <c r="AU267" s="18" t="s">
        <v>86</v>
      </c>
    </row>
    <row r="268" spans="2:65" s="1" customFormat="1" ht="24.2" customHeight="1">
      <c r="B268" s="33"/>
      <c r="C268" s="133" t="s">
        <v>914</v>
      </c>
      <c r="D268" s="133" t="s">
        <v>262</v>
      </c>
      <c r="E268" s="134" t="s">
        <v>1251</v>
      </c>
      <c r="F268" s="135" t="s">
        <v>1252</v>
      </c>
      <c r="G268" s="136" t="s">
        <v>333</v>
      </c>
      <c r="H268" s="137">
        <v>120</v>
      </c>
      <c r="I268" s="138"/>
      <c r="J268" s="139">
        <f>ROUND(I268*H268,2)</f>
        <v>0</v>
      </c>
      <c r="K268" s="140"/>
      <c r="L268" s="33"/>
      <c r="M268" s="141" t="s">
        <v>75</v>
      </c>
      <c r="N268" s="142" t="s">
        <v>47</v>
      </c>
      <c r="P268" s="143">
        <f>O268*H268</f>
        <v>0</v>
      </c>
      <c r="Q268" s="143">
        <v>0</v>
      </c>
      <c r="R268" s="143">
        <f>Q268*H268</f>
        <v>0</v>
      </c>
      <c r="S268" s="143">
        <v>0</v>
      </c>
      <c r="T268" s="144">
        <f>S268*H268</f>
        <v>0</v>
      </c>
      <c r="AR268" s="145" t="s">
        <v>706</v>
      </c>
      <c r="AT268" s="145" t="s">
        <v>262</v>
      </c>
      <c r="AU268" s="145" t="s">
        <v>86</v>
      </c>
      <c r="AY268" s="18" t="s">
        <v>259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8" t="s">
        <v>84</v>
      </c>
      <c r="BK268" s="146">
        <f>ROUND(I268*H268,2)</f>
        <v>0</v>
      </c>
      <c r="BL268" s="18" t="s">
        <v>706</v>
      </c>
      <c r="BM268" s="145" t="s">
        <v>1253</v>
      </c>
    </row>
    <row r="269" spans="2:65" s="1" customFormat="1">
      <c r="B269" s="33"/>
      <c r="D269" s="147" t="s">
        <v>268</v>
      </c>
      <c r="F269" s="148" t="s">
        <v>1254</v>
      </c>
      <c r="I269" s="149"/>
      <c r="L269" s="33"/>
      <c r="M269" s="150"/>
      <c r="T269" s="54"/>
      <c r="AT269" s="18" t="s">
        <v>268</v>
      </c>
      <c r="AU269" s="18" t="s">
        <v>86</v>
      </c>
    </row>
    <row r="270" spans="2:65" s="1" customFormat="1">
      <c r="B270" s="33"/>
      <c r="D270" s="151" t="s">
        <v>270</v>
      </c>
      <c r="F270" s="152" t="s">
        <v>1255</v>
      </c>
      <c r="I270" s="149"/>
      <c r="L270" s="33"/>
      <c r="M270" s="150"/>
      <c r="T270" s="54"/>
      <c r="AT270" s="18" t="s">
        <v>270</v>
      </c>
      <c r="AU270" s="18" t="s">
        <v>86</v>
      </c>
    </row>
    <row r="271" spans="2:65" s="1" customFormat="1" ht="16.5" customHeight="1">
      <c r="B271" s="33"/>
      <c r="C271" s="174" t="s">
        <v>918</v>
      </c>
      <c r="D271" s="174" t="s">
        <v>387</v>
      </c>
      <c r="E271" s="175" t="s">
        <v>1257</v>
      </c>
      <c r="F271" s="176" t="s">
        <v>1258</v>
      </c>
      <c r="G271" s="177" t="s">
        <v>333</v>
      </c>
      <c r="H271" s="178">
        <v>138</v>
      </c>
      <c r="I271" s="179"/>
      <c r="J271" s="180">
        <f>ROUND(I271*H271,2)</f>
        <v>0</v>
      </c>
      <c r="K271" s="181"/>
      <c r="L271" s="182"/>
      <c r="M271" s="183" t="s">
        <v>75</v>
      </c>
      <c r="N271" s="184" t="s">
        <v>47</v>
      </c>
      <c r="P271" s="143">
        <f>O271*H271</f>
        <v>0</v>
      </c>
      <c r="Q271" s="143">
        <v>0</v>
      </c>
      <c r="R271" s="143">
        <f>Q271*H271</f>
        <v>0</v>
      </c>
      <c r="S271" s="143">
        <v>0</v>
      </c>
      <c r="T271" s="144">
        <f>S271*H271</f>
        <v>0</v>
      </c>
      <c r="AR271" s="145" t="s">
        <v>1174</v>
      </c>
      <c r="AT271" s="145" t="s">
        <v>387</v>
      </c>
      <c r="AU271" s="145" t="s">
        <v>86</v>
      </c>
      <c r="AY271" s="18" t="s">
        <v>259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8" t="s">
        <v>84</v>
      </c>
      <c r="BK271" s="146">
        <f>ROUND(I271*H271,2)</f>
        <v>0</v>
      </c>
      <c r="BL271" s="18" t="s">
        <v>1174</v>
      </c>
      <c r="BM271" s="145" t="s">
        <v>1259</v>
      </c>
    </row>
    <row r="272" spans="2:65" s="1" customFormat="1">
      <c r="B272" s="33"/>
      <c r="D272" s="147" t="s">
        <v>268</v>
      </c>
      <c r="F272" s="148" t="s">
        <v>1258</v>
      </c>
      <c r="I272" s="149"/>
      <c r="L272" s="33"/>
      <c r="M272" s="150"/>
      <c r="T272" s="54"/>
      <c r="AT272" s="18" t="s">
        <v>268</v>
      </c>
      <c r="AU272" s="18" t="s">
        <v>86</v>
      </c>
    </row>
    <row r="273" spans="2:65" s="1" customFormat="1">
      <c r="B273" s="33"/>
      <c r="D273" s="147" t="s">
        <v>272</v>
      </c>
      <c r="F273" s="153" t="s">
        <v>1260</v>
      </c>
      <c r="I273" s="149"/>
      <c r="L273" s="33"/>
      <c r="M273" s="150"/>
      <c r="T273" s="54"/>
      <c r="AT273" s="18" t="s">
        <v>272</v>
      </c>
      <c r="AU273" s="18" t="s">
        <v>86</v>
      </c>
    </row>
    <row r="274" spans="2:65" s="12" customFormat="1">
      <c r="B274" s="154"/>
      <c r="D274" s="147" t="s">
        <v>274</v>
      </c>
      <c r="F274" s="156" t="s">
        <v>1720</v>
      </c>
      <c r="H274" s="157">
        <v>138</v>
      </c>
      <c r="I274" s="158"/>
      <c r="L274" s="154"/>
      <c r="M274" s="159"/>
      <c r="T274" s="160"/>
      <c r="AT274" s="155" t="s">
        <v>274</v>
      </c>
      <c r="AU274" s="155" t="s">
        <v>86</v>
      </c>
      <c r="AV274" s="12" t="s">
        <v>86</v>
      </c>
      <c r="AW274" s="12" t="s">
        <v>4</v>
      </c>
      <c r="AX274" s="12" t="s">
        <v>84</v>
      </c>
      <c r="AY274" s="155" t="s">
        <v>259</v>
      </c>
    </row>
    <row r="275" spans="2:65" s="1" customFormat="1" ht="16.5" customHeight="1">
      <c r="B275" s="33"/>
      <c r="C275" s="133" t="s">
        <v>922</v>
      </c>
      <c r="D275" s="133" t="s">
        <v>262</v>
      </c>
      <c r="E275" s="134" t="s">
        <v>1263</v>
      </c>
      <c r="F275" s="135" t="s">
        <v>1264</v>
      </c>
      <c r="G275" s="136" t="s">
        <v>516</v>
      </c>
      <c r="H275" s="137">
        <v>4</v>
      </c>
      <c r="I275" s="138"/>
      <c r="J275" s="139">
        <f>ROUND(I275*H275,2)</f>
        <v>0</v>
      </c>
      <c r="K275" s="140"/>
      <c r="L275" s="33"/>
      <c r="M275" s="141" t="s">
        <v>75</v>
      </c>
      <c r="N275" s="142" t="s">
        <v>47</v>
      </c>
      <c r="P275" s="143">
        <f>O275*H275</f>
        <v>0</v>
      </c>
      <c r="Q275" s="143">
        <v>0</v>
      </c>
      <c r="R275" s="143">
        <f>Q275*H275</f>
        <v>0</v>
      </c>
      <c r="S275" s="143">
        <v>0</v>
      </c>
      <c r="T275" s="144">
        <f>S275*H275</f>
        <v>0</v>
      </c>
      <c r="AR275" s="145" t="s">
        <v>706</v>
      </c>
      <c r="AT275" s="145" t="s">
        <v>262</v>
      </c>
      <c r="AU275" s="145" t="s">
        <v>86</v>
      </c>
      <c r="AY275" s="18" t="s">
        <v>259</v>
      </c>
      <c r="BE275" s="146">
        <f>IF(N275="základní",J275,0)</f>
        <v>0</v>
      </c>
      <c r="BF275" s="146">
        <f>IF(N275="snížená",J275,0)</f>
        <v>0</v>
      </c>
      <c r="BG275" s="146">
        <f>IF(N275="zákl. přenesená",J275,0)</f>
        <v>0</v>
      </c>
      <c r="BH275" s="146">
        <f>IF(N275="sníž. přenesená",J275,0)</f>
        <v>0</v>
      </c>
      <c r="BI275" s="146">
        <f>IF(N275="nulová",J275,0)</f>
        <v>0</v>
      </c>
      <c r="BJ275" s="18" t="s">
        <v>84</v>
      </c>
      <c r="BK275" s="146">
        <f>ROUND(I275*H275,2)</f>
        <v>0</v>
      </c>
      <c r="BL275" s="18" t="s">
        <v>706</v>
      </c>
      <c r="BM275" s="145" t="s">
        <v>1265</v>
      </c>
    </row>
    <row r="276" spans="2:65" s="1" customFormat="1">
      <c r="B276" s="33"/>
      <c r="D276" s="147" t="s">
        <v>268</v>
      </c>
      <c r="F276" s="148" t="s">
        <v>1264</v>
      </c>
      <c r="I276" s="149"/>
      <c r="L276" s="33"/>
      <c r="M276" s="150"/>
      <c r="T276" s="54"/>
      <c r="AT276" s="18" t="s">
        <v>268</v>
      </c>
      <c r="AU276" s="18" t="s">
        <v>86</v>
      </c>
    </row>
    <row r="277" spans="2:65" s="1" customFormat="1" ht="16.5" customHeight="1">
      <c r="B277" s="33"/>
      <c r="C277" s="133" t="s">
        <v>926</v>
      </c>
      <c r="D277" s="133" t="s">
        <v>262</v>
      </c>
      <c r="E277" s="134" t="s">
        <v>1267</v>
      </c>
      <c r="F277" s="135" t="s">
        <v>1268</v>
      </c>
      <c r="G277" s="136" t="s">
        <v>516</v>
      </c>
      <c r="H277" s="137">
        <v>2</v>
      </c>
      <c r="I277" s="138"/>
      <c r="J277" s="139">
        <f>ROUND(I277*H277,2)</f>
        <v>0</v>
      </c>
      <c r="K277" s="140"/>
      <c r="L277" s="33"/>
      <c r="M277" s="141" t="s">
        <v>75</v>
      </c>
      <c r="N277" s="142" t="s">
        <v>47</v>
      </c>
      <c r="P277" s="143">
        <f>O277*H277</f>
        <v>0</v>
      </c>
      <c r="Q277" s="143">
        <v>0</v>
      </c>
      <c r="R277" s="143">
        <f>Q277*H277</f>
        <v>0</v>
      </c>
      <c r="S277" s="143">
        <v>0</v>
      </c>
      <c r="T277" s="144">
        <f>S277*H277</f>
        <v>0</v>
      </c>
      <c r="AR277" s="145" t="s">
        <v>706</v>
      </c>
      <c r="AT277" s="145" t="s">
        <v>262</v>
      </c>
      <c r="AU277" s="145" t="s">
        <v>86</v>
      </c>
      <c r="AY277" s="18" t="s">
        <v>259</v>
      </c>
      <c r="BE277" s="146">
        <f>IF(N277="základní",J277,0)</f>
        <v>0</v>
      </c>
      <c r="BF277" s="146">
        <f>IF(N277="snížená",J277,0)</f>
        <v>0</v>
      </c>
      <c r="BG277" s="146">
        <f>IF(N277="zákl. přenesená",J277,0)</f>
        <v>0</v>
      </c>
      <c r="BH277" s="146">
        <f>IF(N277="sníž. přenesená",J277,0)</f>
        <v>0</v>
      </c>
      <c r="BI277" s="146">
        <f>IF(N277="nulová",J277,0)</f>
        <v>0</v>
      </c>
      <c r="BJ277" s="18" t="s">
        <v>84</v>
      </c>
      <c r="BK277" s="146">
        <f>ROUND(I277*H277,2)</f>
        <v>0</v>
      </c>
      <c r="BL277" s="18" t="s">
        <v>706</v>
      </c>
      <c r="BM277" s="145" t="s">
        <v>1269</v>
      </c>
    </row>
    <row r="278" spans="2:65" s="1" customFormat="1">
      <c r="B278" s="33"/>
      <c r="D278" s="147" t="s">
        <v>268</v>
      </c>
      <c r="F278" s="148" t="s">
        <v>1268</v>
      </c>
      <c r="I278" s="149"/>
      <c r="L278" s="33"/>
      <c r="M278" s="150"/>
      <c r="T278" s="54"/>
      <c r="AT278" s="18" t="s">
        <v>268</v>
      </c>
      <c r="AU278" s="18" t="s">
        <v>86</v>
      </c>
    </row>
    <row r="279" spans="2:65" s="1" customFormat="1" ht="16.5" customHeight="1">
      <c r="B279" s="33"/>
      <c r="C279" s="133" t="s">
        <v>930</v>
      </c>
      <c r="D279" s="133" t="s">
        <v>262</v>
      </c>
      <c r="E279" s="134" t="s">
        <v>1271</v>
      </c>
      <c r="F279" s="135" t="s">
        <v>1272</v>
      </c>
      <c r="G279" s="136" t="s">
        <v>516</v>
      </c>
      <c r="H279" s="137">
        <v>3</v>
      </c>
      <c r="I279" s="138"/>
      <c r="J279" s="139">
        <f>ROUND(I279*H279,2)</f>
        <v>0</v>
      </c>
      <c r="K279" s="140"/>
      <c r="L279" s="33"/>
      <c r="M279" s="141" t="s">
        <v>75</v>
      </c>
      <c r="N279" s="142" t="s">
        <v>47</v>
      </c>
      <c r="P279" s="143">
        <f>O279*H279</f>
        <v>0</v>
      </c>
      <c r="Q279" s="143">
        <v>0</v>
      </c>
      <c r="R279" s="143">
        <f>Q279*H279</f>
        <v>0</v>
      </c>
      <c r="S279" s="143">
        <v>0</v>
      </c>
      <c r="T279" s="144">
        <f>S279*H279</f>
        <v>0</v>
      </c>
      <c r="AR279" s="145" t="s">
        <v>706</v>
      </c>
      <c r="AT279" s="145" t="s">
        <v>262</v>
      </c>
      <c r="AU279" s="145" t="s">
        <v>86</v>
      </c>
      <c r="AY279" s="18" t="s">
        <v>259</v>
      </c>
      <c r="BE279" s="146">
        <f>IF(N279="základní",J279,0)</f>
        <v>0</v>
      </c>
      <c r="BF279" s="146">
        <f>IF(N279="snížená",J279,0)</f>
        <v>0</v>
      </c>
      <c r="BG279" s="146">
        <f>IF(N279="zákl. přenesená",J279,0)</f>
        <v>0</v>
      </c>
      <c r="BH279" s="146">
        <f>IF(N279="sníž. přenesená",J279,0)</f>
        <v>0</v>
      </c>
      <c r="BI279" s="146">
        <f>IF(N279="nulová",J279,0)</f>
        <v>0</v>
      </c>
      <c r="BJ279" s="18" t="s">
        <v>84</v>
      </c>
      <c r="BK279" s="146">
        <f>ROUND(I279*H279,2)</f>
        <v>0</v>
      </c>
      <c r="BL279" s="18" t="s">
        <v>706</v>
      </c>
      <c r="BM279" s="145" t="s">
        <v>1273</v>
      </c>
    </row>
    <row r="280" spans="2:65" s="1" customFormat="1">
      <c r="B280" s="33"/>
      <c r="D280" s="147" t="s">
        <v>268</v>
      </c>
      <c r="F280" s="148" t="s">
        <v>1272</v>
      </c>
      <c r="I280" s="149"/>
      <c r="L280" s="33"/>
      <c r="M280" s="150"/>
      <c r="T280" s="54"/>
      <c r="AT280" s="18" t="s">
        <v>268</v>
      </c>
      <c r="AU280" s="18" t="s">
        <v>86</v>
      </c>
    </row>
    <row r="281" spans="2:65" s="1" customFormat="1" ht="16.5" customHeight="1">
      <c r="B281" s="33"/>
      <c r="C281" s="133" t="s">
        <v>933</v>
      </c>
      <c r="D281" s="133" t="s">
        <v>262</v>
      </c>
      <c r="E281" s="134" t="s">
        <v>1275</v>
      </c>
      <c r="F281" s="135" t="s">
        <v>1276</v>
      </c>
      <c r="G281" s="136" t="s">
        <v>516</v>
      </c>
      <c r="H281" s="137">
        <v>5</v>
      </c>
      <c r="I281" s="138"/>
      <c r="J281" s="139">
        <f>ROUND(I281*H281,2)</f>
        <v>0</v>
      </c>
      <c r="K281" s="140"/>
      <c r="L281" s="33"/>
      <c r="M281" s="141" t="s">
        <v>75</v>
      </c>
      <c r="N281" s="142" t="s">
        <v>47</v>
      </c>
      <c r="P281" s="143">
        <f>O281*H281</f>
        <v>0</v>
      </c>
      <c r="Q281" s="143">
        <v>0</v>
      </c>
      <c r="R281" s="143">
        <f>Q281*H281</f>
        <v>0</v>
      </c>
      <c r="S281" s="143">
        <v>0</v>
      </c>
      <c r="T281" s="144">
        <f>S281*H281</f>
        <v>0</v>
      </c>
      <c r="AR281" s="145" t="s">
        <v>706</v>
      </c>
      <c r="AT281" s="145" t="s">
        <v>262</v>
      </c>
      <c r="AU281" s="145" t="s">
        <v>86</v>
      </c>
      <c r="AY281" s="18" t="s">
        <v>259</v>
      </c>
      <c r="BE281" s="146">
        <f>IF(N281="základní",J281,0)</f>
        <v>0</v>
      </c>
      <c r="BF281" s="146">
        <f>IF(N281="snížená",J281,0)</f>
        <v>0</v>
      </c>
      <c r="BG281" s="146">
        <f>IF(N281="zákl. přenesená",J281,0)</f>
        <v>0</v>
      </c>
      <c r="BH281" s="146">
        <f>IF(N281="sníž. přenesená",J281,0)</f>
        <v>0</v>
      </c>
      <c r="BI281" s="146">
        <f>IF(N281="nulová",J281,0)</f>
        <v>0</v>
      </c>
      <c r="BJ281" s="18" t="s">
        <v>84</v>
      </c>
      <c r="BK281" s="146">
        <f>ROUND(I281*H281,2)</f>
        <v>0</v>
      </c>
      <c r="BL281" s="18" t="s">
        <v>706</v>
      </c>
      <c r="BM281" s="145" t="s">
        <v>1277</v>
      </c>
    </row>
    <row r="282" spans="2:65" s="1" customFormat="1">
      <c r="B282" s="33"/>
      <c r="D282" s="147" t="s">
        <v>268</v>
      </c>
      <c r="F282" s="148" t="s">
        <v>1276</v>
      </c>
      <c r="I282" s="149"/>
      <c r="L282" s="33"/>
      <c r="M282" s="150"/>
      <c r="T282" s="54"/>
      <c r="AT282" s="18" t="s">
        <v>268</v>
      </c>
      <c r="AU282" s="18" t="s">
        <v>86</v>
      </c>
    </row>
    <row r="283" spans="2:65" s="11" customFormat="1" ht="22.9" customHeight="1">
      <c r="B283" s="121"/>
      <c r="D283" s="122" t="s">
        <v>76</v>
      </c>
      <c r="E283" s="131" t="s">
        <v>730</v>
      </c>
      <c r="F283" s="131" t="s">
        <v>731</v>
      </c>
      <c r="I283" s="124"/>
      <c r="J283" s="132">
        <f>BK283</f>
        <v>0</v>
      </c>
      <c r="L283" s="121"/>
      <c r="M283" s="126"/>
      <c r="P283" s="127">
        <f>SUM(P284:P295)</f>
        <v>0</v>
      </c>
      <c r="R283" s="127">
        <f>SUM(R284:R295)</f>
        <v>0</v>
      </c>
      <c r="T283" s="128">
        <f>SUM(T284:T295)</f>
        <v>0</v>
      </c>
      <c r="AR283" s="122" t="s">
        <v>284</v>
      </c>
      <c r="AT283" s="129" t="s">
        <v>76</v>
      </c>
      <c r="AU283" s="129" t="s">
        <v>84</v>
      </c>
      <c r="AY283" s="122" t="s">
        <v>259</v>
      </c>
      <c r="BK283" s="130">
        <f>SUM(BK284:BK295)</f>
        <v>0</v>
      </c>
    </row>
    <row r="284" spans="2:65" s="1" customFormat="1" ht="16.5" customHeight="1">
      <c r="B284" s="33"/>
      <c r="C284" s="174" t="s">
        <v>1230</v>
      </c>
      <c r="D284" s="174" t="s">
        <v>387</v>
      </c>
      <c r="E284" s="175" t="s">
        <v>1279</v>
      </c>
      <c r="F284" s="176" t="s">
        <v>1280</v>
      </c>
      <c r="G284" s="177" t="s">
        <v>333</v>
      </c>
      <c r="H284" s="178">
        <v>150.19999999999999</v>
      </c>
      <c r="I284" s="179"/>
      <c r="J284" s="180">
        <f>ROUND(I284*H284,2)</f>
        <v>0</v>
      </c>
      <c r="K284" s="181"/>
      <c r="L284" s="182"/>
      <c r="M284" s="183" t="s">
        <v>75</v>
      </c>
      <c r="N284" s="184" t="s">
        <v>47</v>
      </c>
      <c r="P284" s="143">
        <f>O284*H284</f>
        <v>0</v>
      </c>
      <c r="Q284" s="143">
        <v>0</v>
      </c>
      <c r="R284" s="143">
        <f>Q284*H284</f>
        <v>0</v>
      </c>
      <c r="S284" s="143">
        <v>0</v>
      </c>
      <c r="T284" s="144">
        <f>S284*H284</f>
        <v>0</v>
      </c>
      <c r="AR284" s="145" t="s">
        <v>705</v>
      </c>
      <c r="AT284" s="145" t="s">
        <v>387</v>
      </c>
      <c r="AU284" s="145" t="s">
        <v>86</v>
      </c>
      <c r="AY284" s="18" t="s">
        <v>259</v>
      </c>
      <c r="BE284" s="146">
        <f>IF(N284="základní",J284,0)</f>
        <v>0</v>
      </c>
      <c r="BF284" s="146">
        <f>IF(N284="snížená",J284,0)</f>
        <v>0</v>
      </c>
      <c r="BG284" s="146">
        <f>IF(N284="zákl. přenesená",J284,0)</f>
        <v>0</v>
      </c>
      <c r="BH284" s="146">
        <f>IF(N284="sníž. přenesená",J284,0)</f>
        <v>0</v>
      </c>
      <c r="BI284" s="146">
        <f>IF(N284="nulová",J284,0)</f>
        <v>0</v>
      </c>
      <c r="BJ284" s="18" t="s">
        <v>84</v>
      </c>
      <c r="BK284" s="146">
        <f>ROUND(I284*H284,2)</f>
        <v>0</v>
      </c>
      <c r="BL284" s="18" t="s">
        <v>706</v>
      </c>
      <c r="BM284" s="145" t="s">
        <v>1281</v>
      </c>
    </row>
    <row r="285" spans="2:65" s="1" customFormat="1">
      <c r="B285" s="33"/>
      <c r="D285" s="147" t="s">
        <v>268</v>
      </c>
      <c r="F285" s="148" t="s">
        <v>1280</v>
      </c>
      <c r="I285" s="149"/>
      <c r="L285" s="33"/>
      <c r="M285" s="150"/>
      <c r="T285" s="54"/>
      <c r="AT285" s="18" t="s">
        <v>268</v>
      </c>
      <c r="AU285" s="18" t="s">
        <v>86</v>
      </c>
    </row>
    <row r="286" spans="2:65" s="1" customFormat="1" ht="16.5" customHeight="1">
      <c r="B286" s="33"/>
      <c r="C286" s="133" t="s">
        <v>1234</v>
      </c>
      <c r="D286" s="133" t="s">
        <v>262</v>
      </c>
      <c r="E286" s="134" t="s">
        <v>1283</v>
      </c>
      <c r="F286" s="135" t="s">
        <v>1284</v>
      </c>
      <c r="G286" s="136" t="s">
        <v>333</v>
      </c>
      <c r="H286" s="137">
        <v>150.19999999999999</v>
      </c>
      <c r="I286" s="138"/>
      <c r="J286" s="139">
        <f>ROUND(I286*H286,2)</f>
        <v>0</v>
      </c>
      <c r="K286" s="140"/>
      <c r="L286" s="33"/>
      <c r="M286" s="141" t="s">
        <v>75</v>
      </c>
      <c r="N286" s="142" t="s">
        <v>47</v>
      </c>
      <c r="P286" s="143">
        <f>O286*H286</f>
        <v>0</v>
      </c>
      <c r="Q286" s="143">
        <v>0</v>
      </c>
      <c r="R286" s="143">
        <f>Q286*H286</f>
        <v>0</v>
      </c>
      <c r="S286" s="143">
        <v>0</v>
      </c>
      <c r="T286" s="144">
        <f>S286*H286</f>
        <v>0</v>
      </c>
      <c r="AR286" s="145" t="s">
        <v>706</v>
      </c>
      <c r="AT286" s="145" t="s">
        <v>262</v>
      </c>
      <c r="AU286" s="145" t="s">
        <v>86</v>
      </c>
      <c r="AY286" s="18" t="s">
        <v>259</v>
      </c>
      <c r="BE286" s="146">
        <f>IF(N286="základní",J286,0)</f>
        <v>0</v>
      </c>
      <c r="BF286" s="146">
        <f>IF(N286="snížená",J286,0)</f>
        <v>0</v>
      </c>
      <c r="BG286" s="146">
        <f>IF(N286="zákl. přenesená",J286,0)</f>
        <v>0</v>
      </c>
      <c r="BH286" s="146">
        <f>IF(N286="sníž. přenesená",J286,0)</f>
        <v>0</v>
      </c>
      <c r="BI286" s="146">
        <f>IF(N286="nulová",J286,0)</f>
        <v>0</v>
      </c>
      <c r="BJ286" s="18" t="s">
        <v>84</v>
      </c>
      <c r="BK286" s="146">
        <f>ROUND(I286*H286,2)</f>
        <v>0</v>
      </c>
      <c r="BL286" s="18" t="s">
        <v>706</v>
      </c>
      <c r="BM286" s="145" t="s">
        <v>1285</v>
      </c>
    </row>
    <row r="287" spans="2:65" s="1" customFormat="1">
      <c r="B287" s="33"/>
      <c r="D287" s="147" t="s">
        <v>268</v>
      </c>
      <c r="F287" s="148" t="s">
        <v>1284</v>
      </c>
      <c r="I287" s="149"/>
      <c r="L287" s="33"/>
      <c r="M287" s="150"/>
      <c r="T287" s="54"/>
      <c r="AT287" s="18" t="s">
        <v>268</v>
      </c>
      <c r="AU287" s="18" t="s">
        <v>86</v>
      </c>
    </row>
    <row r="288" spans="2:65" s="1" customFormat="1" ht="16.5" customHeight="1">
      <c r="B288" s="33"/>
      <c r="C288" s="174" t="s">
        <v>1238</v>
      </c>
      <c r="D288" s="174" t="s">
        <v>387</v>
      </c>
      <c r="E288" s="175" t="s">
        <v>1287</v>
      </c>
      <c r="F288" s="176" t="s">
        <v>1288</v>
      </c>
      <c r="G288" s="177" t="s">
        <v>333</v>
      </c>
      <c r="H288" s="178">
        <v>475</v>
      </c>
      <c r="I288" s="179"/>
      <c r="J288" s="180">
        <f>ROUND(I288*H288,2)</f>
        <v>0</v>
      </c>
      <c r="K288" s="181"/>
      <c r="L288" s="182"/>
      <c r="M288" s="183" t="s">
        <v>75</v>
      </c>
      <c r="N288" s="184" t="s">
        <v>47</v>
      </c>
      <c r="P288" s="143">
        <f>O288*H288</f>
        <v>0</v>
      </c>
      <c r="Q288" s="143">
        <v>0</v>
      </c>
      <c r="R288" s="143">
        <f>Q288*H288</f>
        <v>0</v>
      </c>
      <c r="S288" s="143">
        <v>0</v>
      </c>
      <c r="T288" s="144">
        <f>S288*H288</f>
        <v>0</v>
      </c>
      <c r="AR288" s="145" t="s">
        <v>705</v>
      </c>
      <c r="AT288" s="145" t="s">
        <v>387</v>
      </c>
      <c r="AU288" s="145" t="s">
        <v>86</v>
      </c>
      <c r="AY288" s="18" t="s">
        <v>259</v>
      </c>
      <c r="BE288" s="146">
        <f>IF(N288="základní",J288,0)</f>
        <v>0</v>
      </c>
      <c r="BF288" s="146">
        <f>IF(N288="snížená",J288,0)</f>
        <v>0</v>
      </c>
      <c r="BG288" s="146">
        <f>IF(N288="zákl. přenesená",J288,0)</f>
        <v>0</v>
      </c>
      <c r="BH288" s="146">
        <f>IF(N288="sníž. přenesená",J288,0)</f>
        <v>0</v>
      </c>
      <c r="BI288" s="146">
        <f>IF(N288="nulová",J288,0)</f>
        <v>0</v>
      </c>
      <c r="BJ288" s="18" t="s">
        <v>84</v>
      </c>
      <c r="BK288" s="146">
        <f>ROUND(I288*H288,2)</f>
        <v>0</v>
      </c>
      <c r="BL288" s="18" t="s">
        <v>706</v>
      </c>
      <c r="BM288" s="145" t="s">
        <v>1289</v>
      </c>
    </row>
    <row r="289" spans="2:65" s="1" customFormat="1">
      <c r="B289" s="33"/>
      <c r="D289" s="147" t="s">
        <v>268</v>
      </c>
      <c r="F289" s="148" t="s">
        <v>1288</v>
      </c>
      <c r="I289" s="149"/>
      <c r="L289" s="33"/>
      <c r="M289" s="150"/>
      <c r="T289" s="54"/>
      <c r="AT289" s="18" t="s">
        <v>268</v>
      </c>
      <c r="AU289" s="18" t="s">
        <v>86</v>
      </c>
    </row>
    <row r="290" spans="2:65" s="1" customFormat="1" ht="16.5" customHeight="1">
      <c r="B290" s="33"/>
      <c r="C290" s="133" t="s">
        <v>1244</v>
      </c>
      <c r="D290" s="133" t="s">
        <v>262</v>
      </c>
      <c r="E290" s="134" t="s">
        <v>1291</v>
      </c>
      <c r="F290" s="135" t="s">
        <v>1292</v>
      </c>
      <c r="G290" s="136" t="s">
        <v>333</v>
      </c>
      <c r="H290" s="137">
        <v>475</v>
      </c>
      <c r="I290" s="138"/>
      <c r="J290" s="139">
        <f>ROUND(I290*H290,2)</f>
        <v>0</v>
      </c>
      <c r="K290" s="140"/>
      <c r="L290" s="33"/>
      <c r="M290" s="141" t="s">
        <v>75</v>
      </c>
      <c r="N290" s="142" t="s">
        <v>47</v>
      </c>
      <c r="P290" s="143">
        <f>O290*H290</f>
        <v>0</v>
      </c>
      <c r="Q290" s="143">
        <v>0</v>
      </c>
      <c r="R290" s="143">
        <f>Q290*H290</f>
        <v>0</v>
      </c>
      <c r="S290" s="143">
        <v>0</v>
      </c>
      <c r="T290" s="144">
        <f>S290*H290</f>
        <v>0</v>
      </c>
      <c r="AR290" s="145" t="s">
        <v>706</v>
      </c>
      <c r="AT290" s="145" t="s">
        <v>262</v>
      </c>
      <c r="AU290" s="145" t="s">
        <v>86</v>
      </c>
      <c r="AY290" s="18" t="s">
        <v>259</v>
      </c>
      <c r="BE290" s="146">
        <f>IF(N290="základní",J290,0)</f>
        <v>0</v>
      </c>
      <c r="BF290" s="146">
        <f>IF(N290="snížená",J290,0)</f>
        <v>0</v>
      </c>
      <c r="BG290" s="146">
        <f>IF(N290="zákl. přenesená",J290,0)</f>
        <v>0</v>
      </c>
      <c r="BH290" s="146">
        <f>IF(N290="sníž. přenesená",J290,0)</f>
        <v>0</v>
      </c>
      <c r="BI290" s="146">
        <f>IF(N290="nulová",J290,0)</f>
        <v>0</v>
      </c>
      <c r="BJ290" s="18" t="s">
        <v>84</v>
      </c>
      <c r="BK290" s="146">
        <f>ROUND(I290*H290,2)</f>
        <v>0</v>
      </c>
      <c r="BL290" s="18" t="s">
        <v>706</v>
      </c>
      <c r="BM290" s="145" t="s">
        <v>1293</v>
      </c>
    </row>
    <row r="291" spans="2:65" s="1" customFormat="1">
      <c r="B291" s="33"/>
      <c r="D291" s="147" t="s">
        <v>268</v>
      </c>
      <c r="F291" s="148" t="s">
        <v>1292</v>
      </c>
      <c r="I291" s="149"/>
      <c r="L291" s="33"/>
      <c r="M291" s="150"/>
      <c r="T291" s="54"/>
      <c r="AT291" s="18" t="s">
        <v>268</v>
      </c>
      <c r="AU291" s="18" t="s">
        <v>86</v>
      </c>
    </row>
    <row r="292" spans="2:65" s="1" customFormat="1" ht="16.5" customHeight="1">
      <c r="B292" s="33"/>
      <c r="C292" s="174" t="s">
        <v>1250</v>
      </c>
      <c r="D292" s="174" t="s">
        <v>387</v>
      </c>
      <c r="E292" s="175" t="s">
        <v>1295</v>
      </c>
      <c r="F292" s="176" t="s">
        <v>1296</v>
      </c>
      <c r="G292" s="177" t="s">
        <v>516</v>
      </c>
      <c r="H292" s="178">
        <v>22</v>
      </c>
      <c r="I292" s="179"/>
      <c r="J292" s="180">
        <f>ROUND(I292*H292,2)</f>
        <v>0</v>
      </c>
      <c r="K292" s="181"/>
      <c r="L292" s="182"/>
      <c r="M292" s="183" t="s">
        <v>75</v>
      </c>
      <c r="N292" s="184" t="s">
        <v>47</v>
      </c>
      <c r="P292" s="143">
        <f>O292*H292</f>
        <v>0</v>
      </c>
      <c r="Q292" s="143">
        <v>0</v>
      </c>
      <c r="R292" s="143">
        <f>Q292*H292</f>
        <v>0</v>
      </c>
      <c r="S292" s="143">
        <v>0</v>
      </c>
      <c r="T292" s="144">
        <f>S292*H292</f>
        <v>0</v>
      </c>
      <c r="AR292" s="145" t="s">
        <v>705</v>
      </c>
      <c r="AT292" s="145" t="s">
        <v>387</v>
      </c>
      <c r="AU292" s="145" t="s">
        <v>86</v>
      </c>
      <c r="AY292" s="18" t="s">
        <v>259</v>
      </c>
      <c r="BE292" s="146">
        <f>IF(N292="základní",J292,0)</f>
        <v>0</v>
      </c>
      <c r="BF292" s="146">
        <f>IF(N292="snížená",J292,0)</f>
        <v>0</v>
      </c>
      <c r="BG292" s="146">
        <f>IF(N292="zákl. přenesená",J292,0)</f>
        <v>0</v>
      </c>
      <c r="BH292" s="146">
        <f>IF(N292="sníž. přenesená",J292,0)</f>
        <v>0</v>
      </c>
      <c r="BI292" s="146">
        <f>IF(N292="nulová",J292,0)</f>
        <v>0</v>
      </c>
      <c r="BJ292" s="18" t="s">
        <v>84</v>
      </c>
      <c r="BK292" s="146">
        <f>ROUND(I292*H292,2)</f>
        <v>0</v>
      </c>
      <c r="BL292" s="18" t="s">
        <v>706</v>
      </c>
      <c r="BM292" s="145" t="s">
        <v>1297</v>
      </c>
    </row>
    <row r="293" spans="2:65" s="1" customFormat="1">
      <c r="B293" s="33"/>
      <c r="D293" s="147" t="s">
        <v>268</v>
      </c>
      <c r="F293" s="148" t="s">
        <v>1296</v>
      </c>
      <c r="I293" s="149"/>
      <c r="L293" s="33"/>
      <c r="M293" s="150"/>
      <c r="T293" s="54"/>
      <c r="AT293" s="18" t="s">
        <v>268</v>
      </c>
      <c r="AU293" s="18" t="s">
        <v>86</v>
      </c>
    </row>
    <row r="294" spans="2:65" s="1" customFormat="1" ht="16.5" customHeight="1">
      <c r="B294" s="33"/>
      <c r="C294" s="133" t="s">
        <v>1256</v>
      </c>
      <c r="D294" s="133" t="s">
        <v>262</v>
      </c>
      <c r="E294" s="134" t="s">
        <v>1299</v>
      </c>
      <c r="F294" s="135" t="s">
        <v>1300</v>
      </c>
      <c r="G294" s="136" t="s">
        <v>516</v>
      </c>
      <c r="H294" s="137">
        <v>22</v>
      </c>
      <c r="I294" s="138"/>
      <c r="J294" s="139">
        <f>ROUND(I294*H294,2)</f>
        <v>0</v>
      </c>
      <c r="K294" s="140"/>
      <c r="L294" s="33"/>
      <c r="M294" s="141" t="s">
        <v>75</v>
      </c>
      <c r="N294" s="142" t="s">
        <v>47</v>
      </c>
      <c r="P294" s="143">
        <f>O294*H294</f>
        <v>0</v>
      </c>
      <c r="Q294" s="143">
        <v>0</v>
      </c>
      <c r="R294" s="143">
        <f>Q294*H294</f>
        <v>0</v>
      </c>
      <c r="S294" s="143">
        <v>0</v>
      </c>
      <c r="T294" s="144">
        <f>S294*H294</f>
        <v>0</v>
      </c>
      <c r="AR294" s="145" t="s">
        <v>706</v>
      </c>
      <c r="AT294" s="145" t="s">
        <v>262</v>
      </c>
      <c r="AU294" s="145" t="s">
        <v>86</v>
      </c>
      <c r="AY294" s="18" t="s">
        <v>259</v>
      </c>
      <c r="BE294" s="146">
        <f>IF(N294="základní",J294,0)</f>
        <v>0</v>
      </c>
      <c r="BF294" s="146">
        <f>IF(N294="snížená",J294,0)</f>
        <v>0</v>
      </c>
      <c r="BG294" s="146">
        <f>IF(N294="zákl. přenesená",J294,0)</f>
        <v>0</v>
      </c>
      <c r="BH294" s="146">
        <f>IF(N294="sníž. přenesená",J294,0)</f>
        <v>0</v>
      </c>
      <c r="BI294" s="146">
        <f>IF(N294="nulová",J294,0)</f>
        <v>0</v>
      </c>
      <c r="BJ294" s="18" t="s">
        <v>84</v>
      </c>
      <c r="BK294" s="146">
        <f>ROUND(I294*H294,2)</f>
        <v>0</v>
      </c>
      <c r="BL294" s="18" t="s">
        <v>706</v>
      </c>
      <c r="BM294" s="145" t="s">
        <v>1301</v>
      </c>
    </row>
    <row r="295" spans="2:65" s="1" customFormat="1">
      <c r="B295" s="33"/>
      <c r="D295" s="147" t="s">
        <v>268</v>
      </c>
      <c r="F295" s="148" t="s">
        <v>1300</v>
      </c>
      <c r="I295" s="149"/>
      <c r="L295" s="33"/>
      <c r="M295" s="150"/>
      <c r="T295" s="54"/>
      <c r="AT295" s="18" t="s">
        <v>268</v>
      </c>
      <c r="AU295" s="18" t="s">
        <v>86</v>
      </c>
    </row>
    <row r="296" spans="2:65" s="11" customFormat="1" ht="25.9" customHeight="1">
      <c r="B296" s="121"/>
      <c r="D296" s="122" t="s">
        <v>76</v>
      </c>
      <c r="E296" s="123" t="s">
        <v>1302</v>
      </c>
      <c r="F296" s="123" t="s">
        <v>1303</v>
      </c>
      <c r="I296" s="124"/>
      <c r="J296" s="125">
        <f>BK296</f>
        <v>0</v>
      </c>
      <c r="L296" s="121"/>
      <c r="M296" s="126"/>
      <c r="P296" s="127">
        <f>SUM(P297:P352)</f>
        <v>0</v>
      </c>
      <c r="R296" s="127">
        <f>SUM(R297:R352)</f>
        <v>11.516</v>
      </c>
      <c r="T296" s="128">
        <f>SUM(T297:T352)</f>
        <v>0</v>
      </c>
      <c r="AR296" s="122" t="s">
        <v>84</v>
      </c>
      <c r="AT296" s="129" t="s">
        <v>76</v>
      </c>
      <c r="AU296" s="129" t="s">
        <v>77</v>
      </c>
      <c r="AY296" s="122" t="s">
        <v>259</v>
      </c>
      <c r="BK296" s="130">
        <f>SUM(BK297:BK352)</f>
        <v>0</v>
      </c>
    </row>
    <row r="297" spans="2:65" s="1" customFormat="1" ht="16.5" customHeight="1">
      <c r="B297" s="33"/>
      <c r="C297" s="133" t="s">
        <v>1262</v>
      </c>
      <c r="D297" s="133" t="s">
        <v>262</v>
      </c>
      <c r="E297" s="134" t="s">
        <v>1305</v>
      </c>
      <c r="F297" s="135" t="s">
        <v>1306</v>
      </c>
      <c r="G297" s="136" t="s">
        <v>333</v>
      </c>
      <c r="H297" s="137">
        <v>139.6</v>
      </c>
      <c r="I297" s="138"/>
      <c r="J297" s="139">
        <f>ROUND(I297*H297,2)</f>
        <v>0</v>
      </c>
      <c r="K297" s="140"/>
      <c r="L297" s="33"/>
      <c r="M297" s="141" t="s">
        <v>75</v>
      </c>
      <c r="N297" s="142" t="s">
        <v>47</v>
      </c>
      <c r="P297" s="143">
        <f>O297*H297</f>
        <v>0</v>
      </c>
      <c r="Q297" s="143">
        <v>0</v>
      </c>
      <c r="R297" s="143">
        <f>Q297*H297</f>
        <v>0</v>
      </c>
      <c r="S297" s="143">
        <v>0</v>
      </c>
      <c r="T297" s="144">
        <f>S297*H297</f>
        <v>0</v>
      </c>
      <c r="AR297" s="145" t="s">
        <v>266</v>
      </c>
      <c r="AT297" s="145" t="s">
        <v>262</v>
      </c>
      <c r="AU297" s="145" t="s">
        <v>84</v>
      </c>
      <c r="AY297" s="18" t="s">
        <v>259</v>
      </c>
      <c r="BE297" s="146">
        <f>IF(N297="základní",J297,0)</f>
        <v>0</v>
      </c>
      <c r="BF297" s="146">
        <f>IF(N297="snížená",J297,0)</f>
        <v>0</v>
      </c>
      <c r="BG297" s="146">
        <f>IF(N297="zákl. přenesená",J297,0)</f>
        <v>0</v>
      </c>
      <c r="BH297" s="146">
        <f>IF(N297="sníž. přenesená",J297,0)</f>
        <v>0</v>
      </c>
      <c r="BI297" s="146">
        <f>IF(N297="nulová",J297,0)</f>
        <v>0</v>
      </c>
      <c r="BJ297" s="18" t="s">
        <v>84</v>
      </c>
      <c r="BK297" s="146">
        <f>ROUND(I297*H297,2)</f>
        <v>0</v>
      </c>
      <c r="BL297" s="18" t="s">
        <v>266</v>
      </c>
      <c r="BM297" s="145" t="s">
        <v>1307</v>
      </c>
    </row>
    <row r="298" spans="2:65" s="1" customFormat="1">
      <c r="B298" s="33"/>
      <c r="D298" s="147" t="s">
        <v>268</v>
      </c>
      <c r="F298" s="148" t="s">
        <v>1306</v>
      </c>
      <c r="I298" s="149"/>
      <c r="L298" s="33"/>
      <c r="M298" s="150"/>
      <c r="T298" s="54"/>
      <c r="AT298" s="18" t="s">
        <v>268</v>
      </c>
      <c r="AU298" s="18" t="s">
        <v>84</v>
      </c>
    </row>
    <row r="299" spans="2:65" s="1" customFormat="1" ht="16.5" customHeight="1">
      <c r="B299" s="33"/>
      <c r="C299" s="133" t="s">
        <v>1266</v>
      </c>
      <c r="D299" s="133" t="s">
        <v>262</v>
      </c>
      <c r="E299" s="134" t="s">
        <v>1309</v>
      </c>
      <c r="F299" s="135" t="s">
        <v>1310</v>
      </c>
      <c r="G299" s="136" t="s">
        <v>333</v>
      </c>
      <c r="H299" s="137">
        <v>321</v>
      </c>
      <c r="I299" s="138"/>
      <c r="J299" s="139">
        <f>ROUND(I299*H299,2)</f>
        <v>0</v>
      </c>
      <c r="K299" s="140"/>
      <c r="L299" s="33"/>
      <c r="M299" s="141" t="s">
        <v>75</v>
      </c>
      <c r="N299" s="142" t="s">
        <v>47</v>
      </c>
      <c r="P299" s="143">
        <f>O299*H299</f>
        <v>0</v>
      </c>
      <c r="Q299" s="143">
        <v>0</v>
      </c>
      <c r="R299" s="143">
        <f>Q299*H299</f>
        <v>0</v>
      </c>
      <c r="S299" s="143">
        <v>0</v>
      </c>
      <c r="T299" s="144">
        <f>S299*H299</f>
        <v>0</v>
      </c>
      <c r="AR299" s="145" t="s">
        <v>706</v>
      </c>
      <c r="AT299" s="145" t="s">
        <v>262</v>
      </c>
      <c r="AU299" s="145" t="s">
        <v>84</v>
      </c>
      <c r="AY299" s="18" t="s">
        <v>259</v>
      </c>
      <c r="BE299" s="146">
        <f>IF(N299="základní",J299,0)</f>
        <v>0</v>
      </c>
      <c r="BF299" s="146">
        <f>IF(N299="snížená",J299,0)</f>
        <v>0</v>
      </c>
      <c r="BG299" s="146">
        <f>IF(N299="zákl. přenesená",J299,0)</f>
        <v>0</v>
      </c>
      <c r="BH299" s="146">
        <f>IF(N299="sníž. přenesená",J299,0)</f>
        <v>0</v>
      </c>
      <c r="BI299" s="146">
        <f>IF(N299="nulová",J299,0)</f>
        <v>0</v>
      </c>
      <c r="BJ299" s="18" t="s">
        <v>84</v>
      </c>
      <c r="BK299" s="146">
        <f>ROUND(I299*H299,2)</f>
        <v>0</v>
      </c>
      <c r="BL299" s="18" t="s">
        <v>706</v>
      </c>
      <c r="BM299" s="145" t="s">
        <v>1311</v>
      </c>
    </row>
    <row r="300" spans="2:65" s="1" customFormat="1">
      <c r="B300" s="33"/>
      <c r="D300" s="147" t="s">
        <v>268</v>
      </c>
      <c r="F300" s="148" t="s">
        <v>1310</v>
      </c>
      <c r="I300" s="149"/>
      <c r="L300" s="33"/>
      <c r="M300" s="150"/>
      <c r="T300" s="54"/>
      <c r="AT300" s="18" t="s">
        <v>268</v>
      </c>
      <c r="AU300" s="18" t="s">
        <v>84</v>
      </c>
    </row>
    <row r="301" spans="2:65" s="1" customFormat="1" ht="16.5" customHeight="1">
      <c r="B301" s="33"/>
      <c r="C301" s="133" t="s">
        <v>1270</v>
      </c>
      <c r="D301" s="133" t="s">
        <v>262</v>
      </c>
      <c r="E301" s="134" t="s">
        <v>1313</v>
      </c>
      <c r="F301" s="135" t="s">
        <v>1314</v>
      </c>
      <c r="G301" s="136" t="s">
        <v>1315</v>
      </c>
      <c r="H301" s="137">
        <v>0.151</v>
      </c>
      <c r="I301" s="138"/>
      <c r="J301" s="139">
        <f>ROUND(I301*H301,2)</f>
        <v>0</v>
      </c>
      <c r="K301" s="140"/>
      <c r="L301" s="33"/>
      <c r="M301" s="141" t="s">
        <v>75</v>
      </c>
      <c r="N301" s="142" t="s">
        <v>47</v>
      </c>
      <c r="P301" s="143">
        <f>O301*H301</f>
        <v>0</v>
      </c>
      <c r="Q301" s="143">
        <v>0</v>
      </c>
      <c r="R301" s="143">
        <f>Q301*H301</f>
        <v>0</v>
      </c>
      <c r="S301" s="143">
        <v>0</v>
      </c>
      <c r="T301" s="144">
        <f>S301*H301</f>
        <v>0</v>
      </c>
      <c r="AR301" s="145" t="s">
        <v>706</v>
      </c>
      <c r="AT301" s="145" t="s">
        <v>262</v>
      </c>
      <c r="AU301" s="145" t="s">
        <v>84</v>
      </c>
      <c r="AY301" s="18" t="s">
        <v>259</v>
      </c>
      <c r="BE301" s="146">
        <f>IF(N301="základní",J301,0)</f>
        <v>0</v>
      </c>
      <c r="BF301" s="146">
        <f>IF(N301="snížená",J301,0)</f>
        <v>0</v>
      </c>
      <c r="BG301" s="146">
        <f>IF(N301="zákl. přenesená",J301,0)</f>
        <v>0</v>
      </c>
      <c r="BH301" s="146">
        <f>IF(N301="sníž. přenesená",J301,0)</f>
        <v>0</v>
      </c>
      <c r="BI301" s="146">
        <f>IF(N301="nulová",J301,0)</f>
        <v>0</v>
      </c>
      <c r="BJ301" s="18" t="s">
        <v>84</v>
      </c>
      <c r="BK301" s="146">
        <f>ROUND(I301*H301,2)</f>
        <v>0</v>
      </c>
      <c r="BL301" s="18" t="s">
        <v>706</v>
      </c>
      <c r="BM301" s="145" t="s">
        <v>1316</v>
      </c>
    </row>
    <row r="302" spans="2:65" s="1" customFormat="1">
      <c r="B302" s="33"/>
      <c r="D302" s="147" t="s">
        <v>268</v>
      </c>
      <c r="F302" s="148" t="s">
        <v>1314</v>
      </c>
      <c r="I302" s="149"/>
      <c r="L302" s="33"/>
      <c r="M302" s="150"/>
      <c r="T302" s="54"/>
      <c r="AT302" s="18" t="s">
        <v>268</v>
      </c>
      <c r="AU302" s="18" t="s">
        <v>84</v>
      </c>
    </row>
    <row r="303" spans="2:65" s="1" customFormat="1" ht="16.5" customHeight="1">
      <c r="B303" s="33"/>
      <c r="C303" s="133" t="s">
        <v>1274</v>
      </c>
      <c r="D303" s="133" t="s">
        <v>262</v>
      </c>
      <c r="E303" s="134" t="s">
        <v>1318</v>
      </c>
      <c r="F303" s="135" t="s">
        <v>1319</v>
      </c>
      <c r="G303" s="136" t="s">
        <v>265</v>
      </c>
      <c r="H303" s="137">
        <v>3.37</v>
      </c>
      <c r="I303" s="138"/>
      <c r="J303" s="139">
        <f>ROUND(I303*H303,2)</f>
        <v>0</v>
      </c>
      <c r="K303" s="140"/>
      <c r="L303" s="33"/>
      <c r="M303" s="141" t="s">
        <v>75</v>
      </c>
      <c r="N303" s="142" t="s">
        <v>47</v>
      </c>
      <c r="P303" s="143">
        <f>O303*H303</f>
        <v>0</v>
      </c>
      <c r="Q303" s="143">
        <v>0</v>
      </c>
      <c r="R303" s="143">
        <f>Q303*H303</f>
        <v>0</v>
      </c>
      <c r="S303" s="143">
        <v>0</v>
      </c>
      <c r="T303" s="144">
        <f>S303*H303</f>
        <v>0</v>
      </c>
      <c r="AR303" s="145" t="s">
        <v>706</v>
      </c>
      <c r="AT303" s="145" t="s">
        <v>262</v>
      </c>
      <c r="AU303" s="145" t="s">
        <v>84</v>
      </c>
      <c r="AY303" s="18" t="s">
        <v>259</v>
      </c>
      <c r="BE303" s="146">
        <f>IF(N303="základní",J303,0)</f>
        <v>0</v>
      </c>
      <c r="BF303" s="146">
        <f>IF(N303="snížená",J303,0)</f>
        <v>0</v>
      </c>
      <c r="BG303" s="146">
        <f>IF(N303="zákl. přenesená",J303,0)</f>
        <v>0</v>
      </c>
      <c r="BH303" s="146">
        <f>IF(N303="sníž. přenesená",J303,0)</f>
        <v>0</v>
      </c>
      <c r="BI303" s="146">
        <f>IF(N303="nulová",J303,0)</f>
        <v>0</v>
      </c>
      <c r="BJ303" s="18" t="s">
        <v>84</v>
      </c>
      <c r="BK303" s="146">
        <f>ROUND(I303*H303,2)</f>
        <v>0</v>
      </c>
      <c r="BL303" s="18" t="s">
        <v>706</v>
      </c>
      <c r="BM303" s="145" t="s">
        <v>1320</v>
      </c>
    </row>
    <row r="304" spans="2:65" s="1" customFormat="1">
      <c r="B304" s="33"/>
      <c r="D304" s="147" t="s">
        <v>268</v>
      </c>
      <c r="F304" s="148" t="s">
        <v>1321</v>
      </c>
      <c r="I304" s="149"/>
      <c r="L304" s="33"/>
      <c r="M304" s="150"/>
      <c r="T304" s="54"/>
      <c r="AT304" s="18" t="s">
        <v>268</v>
      </c>
      <c r="AU304" s="18" t="s">
        <v>84</v>
      </c>
    </row>
    <row r="305" spans="2:65" s="1" customFormat="1">
      <c r="B305" s="33"/>
      <c r="D305" s="151" t="s">
        <v>270</v>
      </c>
      <c r="F305" s="152" t="s">
        <v>1322</v>
      </c>
      <c r="I305" s="149"/>
      <c r="L305" s="33"/>
      <c r="M305" s="150"/>
      <c r="T305" s="54"/>
      <c r="AT305" s="18" t="s">
        <v>270</v>
      </c>
      <c r="AU305" s="18" t="s">
        <v>84</v>
      </c>
    </row>
    <row r="306" spans="2:65" s="12" customFormat="1">
      <c r="B306" s="154"/>
      <c r="D306" s="147" t="s">
        <v>274</v>
      </c>
      <c r="E306" s="155" t="s">
        <v>75</v>
      </c>
      <c r="F306" s="156" t="s">
        <v>1721</v>
      </c>
      <c r="H306" s="157">
        <v>1.1232</v>
      </c>
      <c r="I306" s="158"/>
      <c r="L306" s="154"/>
      <c r="M306" s="159"/>
      <c r="T306" s="160"/>
      <c r="AT306" s="155" t="s">
        <v>274</v>
      </c>
      <c r="AU306" s="155" t="s">
        <v>84</v>
      </c>
      <c r="AV306" s="12" t="s">
        <v>86</v>
      </c>
      <c r="AW306" s="12" t="s">
        <v>38</v>
      </c>
      <c r="AX306" s="12" t="s">
        <v>77</v>
      </c>
      <c r="AY306" s="155" t="s">
        <v>259</v>
      </c>
    </row>
    <row r="307" spans="2:65" s="12" customFormat="1">
      <c r="B307" s="154"/>
      <c r="D307" s="147" t="s">
        <v>274</v>
      </c>
      <c r="E307" s="155" t="s">
        <v>75</v>
      </c>
      <c r="F307" s="156" t="s">
        <v>1722</v>
      </c>
      <c r="H307" s="157">
        <v>2.2464</v>
      </c>
      <c r="I307" s="158"/>
      <c r="L307" s="154"/>
      <c r="M307" s="159"/>
      <c r="T307" s="160"/>
      <c r="AT307" s="155" t="s">
        <v>274</v>
      </c>
      <c r="AU307" s="155" t="s">
        <v>84</v>
      </c>
      <c r="AV307" s="12" t="s">
        <v>86</v>
      </c>
      <c r="AW307" s="12" t="s">
        <v>38</v>
      </c>
      <c r="AX307" s="12" t="s">
        <v>77</v>
      </c>
      <c r="AY307" s="155" t="s">
        <v>259</v>
      </c>
    </row>
    <row r="308" spans="2:65" s="13" customFormat="1">
      <c r="B308" s="161"/>
      <c r="D308" s="147" t="s">
        <v>274</v>
      </c>
      <c r="E308" s="162" t="s">
        <v>75</v>
      </c>
      <c r="F308" s="163" t="s">
        <v>277</v>
      </c>
      <c r="H308" s="164">
        <v>3.3696000000000002</v>
      </c>
      <c r="I308" s="165"/>
      <c r="L308" s="161"/>
      <c r="M308" s="166"/>
      <c r="T308" s="167"/>
      <c r="AT308" s="162" t="s">
        <v>274</v>
      </c>
      <c r="AU308" s="162" t="s">
        <v>84</v>
      </c>
      <c r="AV308" s="13" t="s">
        <v>266</v>
      </c>
      <c r="AW308" s="13" t="s">
        <v>38</v>
      </c>
      <c r="AX308" s="13" t="s">
        <v>84</v>
      </c>
      <c r="AY308" s="162" t="s">
        <v>259</v>
      </c>
    </row>
    <row r="309" spans="2:65" s="1" customFormat="1" ht="16.5" customHeight="1">
      <c r="B309" s="33"/>
      <c r="C309" s="133" t="s">
        <v>1278</v>
      </c>
      <c r="D309" s="133" t="s">
        <v>262</v>
      </c>
      <c r="E309" s="134" t="s">
        <v>1017</v>
      </c>
      <c r="F309" s="135" t="s">
        <v>1018</v>
      </c>
      <c r="G309" s="136" t="s">
        <v>265</v>
      </c>
      <c r="H309" s="137">
        <v>1.0109999999999999</v>
      </c>
      <c r="I309" s="138"/>
      <c r="J309" s="139">
        <f>ROUND(I309*H309,2)</f>
        <v>0</v>
      </c>
      <c r="K309" s="140"/>
      <c r="L309" s="33"/>
      <c r="M309" s="141" t="s">
        <v>75</v>
      </c>
      <c r="N309" s="142" t="s">
        <v>47</v>
      </c>
      <c r="P309" s="143">
        <f>O309*H309</f>
        <v>0</v>
      </c>
      <c r="Q309" s="143">
        <v>0</v>
      </c>
      <c r="R309" s="143">
        <f>Q309*H309</f>
        <v>0</v>
      </c>
      <c r="S309" s="143">
        <v>0</v>
      </c>
      <c r="T309" s="144">
        <f>S309*H309</f>
        <v>0</v>
      </c>
      <c r="AR309" s="145" t="s">
        <v>706</v>
      </c>
      <c r="AT309" s="145" t="s">
        <v>262</v>
      </c>
      <c r="AU309" s="145" t="s">
        <v>84</v>
      </c>
      <c r="AY309" s="18" t="s">
        <v>259</v>
      </c>
      <c r="BE309" s="146">
        <f>IF(N309="základní",J309,0)</f>
        <v>0</v>
      </c>
      <c r="BF309" s="146">
        <f>IF(N309="snížená",J309,0)</f>
        <v>0</v>
      </c>
      <c r="BG309" s="146">
        <f>IF(N309="zákl. přenesená",J309,0)</f>
        <v>0</v>
      </c>
      <c r="BH309" s="146">
        <f>IF(N309="sníž. přenesená",J309,0)</f>
        <v>0</v>
      </c>
      <c r="BI309" s="146">
        <f>IF(N309="nulová",J309,0)</f>
        <v>0</v>
      </c>
      <c r="BJ309" s="18" t="s">
        <v>84</v>
      </c>
      <c r="BK309" s="146">
        <f>ROUND(I309*H309,2)</f>
        <v>0</v>
      </c>
      <c r="BL309" s="18" t="s">
        <v>706</v>
      </c>
      <c r="BM309" s="145" t="s">
        <v>1326</v>
      </c>
    </row>
    <row r="310" spans="2:65" s="1" customFormat="1">
      <c r="B310" s="33"/>
      <c r="D310" s="147" t="s">
        <v>268</v>
      </c>
      <c r="F310" s="148" t="s">
        <v>1020</v>
      </c>
      <c r="I310" s="149"/>
      <c r="L310" s="33"/>
      <c r="M310" s="150"/>
      <c r="T310" s="54"/>
      <c r="AT310" s="18" t="s">
        <v>268</v>
      </c>
      <c r="AU310" s="18" t="s">
        <v>84</v>
      </c>
    </row>
    <row r="311" spans="2:65" s="1" customFormat="1">
      <c r="B311" s="33"/>
      <c r="D311" s="151" t="s">
        <v>270</v>
      </c>
      <c r="F311" s="152" t="s">
        <v>1021</v>
      </c>
      <c r="I311" s="149"/>
      <c r="L311" s="33"/>
      <c r="M311" s="150"/>
      <c r="T311" s="54"/>
      <c r="AT311" s="18" t="s">
        <v>270</v>
      </c>
      <c r="AU311" s="18" t="s">
        <v>84</v>
      </c>
    </row>
    <row r="312" spans="2:65" s="12" customFormat="1">
      <c r="B312" s="154"/>
      <c r="D312" s="147" t="s">
        <v>274</v>
      </c>
      <c r="E312" s="155" t="s">
        <v>75</v>
      </c>
      <c r="F312" s="156" t="s">
        <v>1723</v>
      </c>
      <c r="H312" s="157">
        <v>1.0109999999999999</v>
      </c>
      <c r="I312" s="158"/>
      <c r="L312" s="154"/>
      <c r="M312" s="159"/>
      <c r="T312" s="160"/>
      <c r="AT312" s="155" t="s">
        <v>274</v>
      </c>
      <c r="AU312" s="155" t="s">
        <v>84</v>
      </c>
      <c r="AV312" s="12" t="s">
        <v>86</v>
      </c>
      <c r="AW312" s="12" t="s">
        <v>38</v>
      </c>
      <c r="AX312" s="12" t="s">
        <v>84</v>
      </c>
      <c r="AY312" s="155" t="s">
        <v>259</v>
      </c>
    </row>
    <row r="313" spans="2:65" s="1" customFormat="1" ht="16.5" customHeight="1">
      <c r="B313" s="33"/>
      <c r="C313" s="133" t="s">
        <v>1282</v>
      </c>
      <c r="D313" s="133" t="s">
        <v>262</v>
      </c>
      <c r="E313" s="134" t="s">
        <v>1329</v>
      </c>
      <c r="F313" s="135" t="s">
        <v>1330</v>
      </c>
      <c r="G313" s="136" t="s">
        <v>333</v>
      </c>
      <c r="H313" s="137">
        <v>61.6</v>
      </c>
      <c r="I313" s="138"/>
      <c r="J313" s="139">
        <f>ROUND(I313*H313,2)</f>
        <v>0</v>
      </c>
      <c r="K313" s="140"/>
      <c r="L313" s="33"/>
      <c r="M313" s="141" t="s">
        <v>75</v>
      </c>
      <c r="N313" s="142" t="s">
        <v>47</v>
      </c>
      <c r="P313" s="143">
        <f>O313*H313</f>
        <v>0</v>
      </c>
      <c r="Q313" s="143">
        <v>0</v>
      </c>
      <c r="R313" s="143">
        <f>Q313*H313</f>
        <v>0</v>
      </c>
      <c r="S313" s="143">
        <v>0</v>
      </c>
      <c r="T313" s="144">
        <f>S313*H313</f>
        <v>0</v>
      </c>
      <c r="AR313" s="145" t="s">
        <v>706</v>
      </c>
      <c r="AT313" s="145" t="s">
        <v>262</v>
      </c>
      <c r="AU313" s="145" t="s">
        <v>84</v>
      </c>
      <c r="AY313" s="18" t="s">
        <v>259</v>
      </c>
      <c r="BE313" s="146">
        <f>IF(N313="základní",J313,0)</f>
        <v>0</v>
      </c>
      <c r="BF313" s="146">
        <f>IF(N313="snížená",J313,0)</f>
        <v>0</v>
      </c>
      <c r="BG313" s="146">
        <f>IF(N313="zákl. přenesená",J313,0)</f>
        <v>0</v>
      </c>
      <c r="BH313" s="146">
        <f>IF(N313="sníž. přenesená",J313,0)</f>
        <v>0</v>
      </c>
      <c r="BI313" s="146">
        <f>IF(N313="nulová",J313,0)</f>
        <v>0</v>
      </c>
      <c r="BJ313" s="18" t="s">
        <v>84</v>
      </c>
      <c r="BK313" s="146">
        <f>ROUND(I313*H313,2)</f>
        <v>0</v>
      </c>
      <c r="BL313" s="18" t="s">
        <v>706</v>
      </c>
      <c r="BM313" s="145" t="s">
        <v>1331</v>
      </c>
    </row>
    <row r="314" spans="2:65" s="1" customFormat="1">
      <c r="B314" s="33"/>
      <c r="D314" s="147" t="s">
        <v>268</v>
      </c>
      <c r="F314" s="148" t="s">
        <v>1332</v>
      </c>
      <c r="I314" s="149"/>
      <c r="L314" s="33"/>
      <c r="M314" s="150"/>
      <c r="T314" s="54"/>
      <c r="AT314" s="18" t="s">
        <v>268</v>
      </c>
      <c r="AU314" s="18" t="s">
        <v>84</v>
      </c>
    </row>
    <row r="315" spans="2:65" s="1" customFormat="1">
      <c r="B315" s="33"/>
      <c r="D315" s="151" t="s">
        <v>270</v>
      </c>
      <c r="F315" s="152" t="s">
        <v>1333</v>
      </c>
      <c r="I315" s="149"/>
      <c r="L315" s="33"/>
      <c r="M315" s="150"/>
      <c r="T315" s="54"/>
      <c r="AT315" s="18" t="s">
        <v>270</v>
      </c>
      <c r="AU315" s="18" t="s">
        <v>84</v>
      </c>
    </row>
    <row r="316" spans="2:65" s="1" customFormat="1" ht="16.5" customHeight="1">
      <c r="B316" s="33"/>
      <c r="C316" s="133" t="s">
        <v>1286</v>
      </c>
      <c r="D316" s="133" t="s">
        <v>262</v>
      </c>
      <c r="E316" s="134" t="s">
        <v>1724</v>
      </c>
      <c r="F316" s="135" t="s">
        <v>1725</v>
      </c>
      <c r="G316" s="136" t="s">
        <v>333</v>
      </c>
      <c r="H316" s="137">
        <v>29.2</v>
      </c>
      <c r="I316" s="138"/>
      <c r="J316" s="139">
        <f>ROUND(I316*H316,2)</f>
        <v>0</v>
      </c>
      <c r="K316" s="140"/>
      <c r="L316" s="33"/>
      <c r="M316" s="141" t="s">
        <v>75</v>
      </c>
      <c r="N316" s="142" t="s">
        <v>47</v>
      </c>
      <c r="P316" s="143">
        <f>O316*H316</f>
        <v>0</v>
      </c>
      <c r="Q316" s="143">
        <v>0</v>
      </c>
      <c r="R316" s="143">
        <f>Q316*H316</f>
        <v>0</v>
      </c>
      <c r="S316" s="143">
        <v>0</v>
      </c>
      <c r="T316" s="144">
        <f>S316*H316</f>
        <v>0</v>
      </c>
      <c r="AR316" s="145" t="s">
        <v>706</v>
      </c>
      <c r="AT316" s="145" t="s">
        <v>262</v>
      </c>
      <c r="AU316" s="145" t="s">
        <v>84</v>
      </c>
      <c r="AY316" s="18" t="s">
        <v>259</v>
      </c>
      <c r="BE316" s="146">
        <f>IF(N316="základní",J316,0)</f>
        <v>0</v>
      </c>
      <c r="BF316" s="146">
        <f>IF(N316="snížená",J316,0)</f>
        <v>0</v>
      </c>
      <c r="BG316" s="146">
        <f>IF(N316="zákl. přenesená",J316,0)</f>
        <v>0</v>
      </c>
      <c r="BH316" s="146">
        <f>IF(N316="sníž. přenesená",J316,0)</f>
        <v>0</v>
      </c>
      <c r="BI316" s="146">
        <f>IF(N316="nulová",J316,0)</f>
        <v>0</v>
      </c>
      <c r="BJ316" s="18" t="s">
        <v>84</v>
      </c>
      <c r="BK316" s="146">
        <f>ROUND(I316*H316,2)</f>
        <v>0</v>
      </c>
      <c r="BL316" s="18" t="s">
        <v>706</v>
      </c>
      <c r="BM316" s="145" t="s">
        <v>1726</v>
      </c>
    </row>
    <row r="317" spans="2:65" s="1" customFormat="1">
      <c r="B317" s="33"/>
      <c r="D317" s="147" t="s">
        <v>268</v>
      </c>
      <c r="F317" s="148" t="s">
        <v>1727</v>
      </c>
      <c r="I317" s="149"/>
      <c r="L317" s="33"/>
      <c r="M317" s="150"/>
      <c r="T317" s="54"/>
      <c r="AT317" s="18" t="s">
        <v>268</v>
      </c>
      <c r="AU317" s="18" t="s">
        <v>84</v>
      </c>
    </row>
    <row r="318" spans="2:65" s="1" customFormat="1">
      <c r="B318" s="33"/>
      <c r="D318" s="151" t="s">
        <v>270</v>
      </c>
      <c r="F318" s="152" t="s">
        <v>1728</v>
      </c>
      <c r="I318" s="149"/>
      <c r="L318" s="33"/>
      <c r="M318" s="150"/>
      <c r="T318" s="54"/>
      <c r="AT318" s="18" t="s">
        <v>270</v>
      </c>
      <c r="AU318" s="18" t="s">
        <v>84</v>
      </c>
    </row>
    <row r="319" spans="2:65" s="1" customFormat="1" ht="16.5" customHeight="1">
      <c r="B319" s="33"/>
      <c r="C319" s="133" t="s">
        <v>1290</v>
      </c>
      <c r="D319" s="133" t="s">
        <v>262</v>
      </c>
      <c r="E319" s="134" t="s">
        <v>1347</v>
      </c>
      <c r="F319" s="135" t="s">
        <v>1348</v>
      </c>
      <c r="G319" s="136" t="s">
        <v>333</v>
      </c>
      <c r="H319" s="137">
        <v>61.6</v>
      </c>
      <c r="I319" s="138"/>
      <c r="J319" s="139">
        <f>ROUND(I319*H319,2)</f>
        <v>0</v>
      </c>
      <c r="K319" s="140"/>
      <c r="L319" s="33"/>
      <c r="M319" s="141" t="s">
        <v>75</v>
      </c>
      <c r="N319" s="142" t="s">
        <v>47</v>
      </c>
      <c r="P319" s="143">
        <f>O319*H319</f>
        <v>0</v>
      </c>
      <c r="Q319" s="143">
        <v>0</v>
      </c>
      <c r="R319" s="143">
        <f>Q319*H319</f>
        <v>0</v>
      </c>
      <c r="S319" s="143">
        <v>0</v>
      </c>
      <c r="T319" s="144">
        <f>S319*H319</f>
        <v>0</v>
      </c>
      <c r="AR319" s="145" t="s">
        <v>706</v>
      </c>
      <c r="AT319" s="145" t="s">
        <v>262</v>
      </c>
      <c r="AU319" s="145" t="s">
        <v>84</v>
      </c>
      <c r="AY319" s="18" t="s">
        <v>259</v>
      </c>
      <c r="BE319" s="146">
        <f>IF(N319="základní",J319,0)</f>
        <v>0</v>
      </c>
      <c r="BF319" s="146">
        <f>IF(N319="snížená",J319,0)</f>
        <v>0</v>
      </c>
      <c r="BG319" s="146">
        <f>IF(N319="zákl. přenesená",J319,0)</f>
        <v>0</v>
      </c>
      <c r="BH319" s="146">
        <f>IF(N319="sníž. přenesená",J319,0)</f>
        <v>0</v>
      </c>
      <c r="BI319" s="146">
        <f>IF(N319="nulová",J319,0)</f>
        <v>0</v>
      </c>
      <c r="BJ319" s="18" t="s">
        <v>84</v>
      </c>
      <c r="BK319" s="146">
        <f>ROUND(I319*H319,2)</f>
        <v>0</v>
      </c>
      <c r="BL319" s="18" t="s">
        <v>706</v>
      </c>
      <c r="BM319" s="145" t="s">
        <v>1349</v>
      </c>
    </row>
    <row r="320" spans="2:65" s="1" customFormat="1">
      <c r="B320" s="33"/>
      <c r="D320" s="147" t="s">
        <v>268</v>
      </c>
      <c r="F320" s="148" t="s">
        <v>1350</v>
      </c>
      <c r="I320" s="149"/>
      <c r="L320" s="33"/>
      <c r="M320" s="150"/>
      <c r="T320" s="54"/>
      <c r="AT320" s="18" t="s">
        <v>268</v>
      </c>
      <c r="AU320" s="18" t="s">
        <v>84</v>
      </c>
    </row>
    <row r="321" spans="2:65" s="1" customFormat="1">
      <c r="B321" s="33"/>
      <c r="D321" s="151" t="s">
        <v>270</v>
      </c>
      <c r="F321" s="152" t="s">
        <v>1351</v>
      </c>
      <c r="I321" s="149"/>
      <c r="L321" s="33"/>
      <c r="M321" s="150"/>
      <c r="T321" s="54"/>
      <c r="AT321" s="18" t="s">
        <v>270</v>
      </c>
      <c r="AU321" s="18" t="s">
        <v>84</v>
      </c>
    </row>
    <row r="322" spans="2:65" s="1" customFormat="1" ht="16.5" customHeight="1">
      <c r="B322" s="33"/>
      <c r="C322" s="133" t="s">
        <v>1294</v>
      </c>
      <c r="D322" s="133" t="s">
        <v>262</v>
      </c>
      <c r="E322" s="134" t="s">
        <v>1729</v>
      </c>
      <c r="F322" s="135" t="s">
        <v>1730</v>
      </c>
      <c r="G322" s="136" t="s">
        <v>333</v>
      </c>
      <c r="H322" s="137">
        <v>29.2</v>
      </c>
      <c r="I322" s="138"/>
      <c r="J322" s="139">
        <f>ROUND(I322*H322,2)</f>
        <v>0</v>
      </c>
      <c r="K322" s="140"/>
      <c r="L322" s="33"/>
      <c r="M322" s="141" t="s">
        <v>75</v>
      </c>
      <c r="N322" s="142" t="s">
        <v>47</v>
      </c>
      <c r="P322" s="143">
        <f>O322*H322</f>
        <v>0</v>
      </c>
      <c r="Q322" s="143">
        <v>0</v>
      </c>
      <c r="R322" s="143">
        <f>Q322*H322</f>
        <v>0</v>
      </c>
      <c r="S322" s="143">
        <v>0</v>
      </c>
      <c r="T322" s="144">
        <f>S322*H322</f>
        <v>0</v>
      </c>
      <c r="AR322" s="145" t="s">
        <v>706</v>
      </c>
      <c r="AT322" s="145" t="s">
        <v>262</v>
      </c>
      <c r="AU322" s="145" t="s">
        <v>84</v>
      </c>
      <c r="AY322" s="18" t="s">
        <v>259</v>
      </c>
      <c r="BE322" s="146">
        <f>IF(N322="základní",J322,0)</f>
        <v>0</v>
      </c>
      <c r="BF322" s="146">
        <f>IF(N322="snížená",J322,0)</f>
        <v>0</v>
      </c>
      <c r="BG322" s="146">
        <f>IF(N322="zákl. přenesená",J322,0)</f>
        <v>0</v>
      </c>
      <c r="BH322" s="146">
        <f>IF(N322="sníž. přenesená",J322,0)</f>
        <v>0</v>
      </c>
      <c r="BI322" s="146">
        <f>IF(N322="nulová",J322,0)</f>
        <v>0</v>
      </c>
      <c r="BJ322" s="18" t="s">
        <v>84</v>
      </c>
      <c r="BK322" s="146">
        <f>ROUND(I322*H322,2)</f>
        <v>0</v>
      </c>
      <c r="BL322" s="18" t="s">
        <v>706</v>
      </c>
      <c r="BM322" s="145" t="s">
        <v>1731</v>
      </c>
    </row>
    <row r="323" spans="2:65" s="1" customFormat="1">
      <c r="B323" s="33"/>
      <c r="D323" s="147" t="s">
        <v>268</v>
      </c>
      <c r="F323" s="148" t="s">
        <v>1732</v>
      </c>
      <c r="I323" s="149"/>
      <c r="L323" s="33"/>
      <c r="M323" s="150"/>
      <c r="T323" s="54"/>
      <c r="AT323" s="18" t="s">
        <v>268</v>
      </c>
      <c r="AU323" s="18" t="s">
        <v>84</v>
      </c>
    </row>
    <row r="324" spans="2:65" s="1" customFormat="1">
      <c r="B324" s="33"/>
      <c r="D324" s="151" t="s">
        <v>270</v>
      </c>
      <c r="F324" s="152" t="s">
        <v>1733</v>
      </c>
      <c r="I324" s="149"/>
      <c r="L324" s="33"/>
      <c r="M324" s="150"/>
      <c r="T324" s="54"/>
      <c r="AT324" s="18" t="s">
        <v>270</v>
      </c>
      <c r="AU324" s="18" t="s">
        <v>84</v>
      </c>
    </row>
    <row r="325" spans="2:65" s="1" customFormat="1" ht="16.5" customHeight="1">
      <c r="B325" s="33"/>
      <c r="C325" s="133" t="s">
        <v>1298</v>
      </c>
      <c r="D325" s="133" t="s">
        <v>262</v>
      </c>
      <c r="E325" s="134" t="s">
        <v>1365</v>
      </c>
      <c r="F325" s="135" t="s">
        <v>1366</v>
      </c>
      <c r="G325" s="136" t="s">
        <v>333</v>
      </c>
      <c r="H325" s="137">
        <v>61.6</v>
      </c>
      <c r="I325" s="138"/>
      <c r="J325" s="139">
        <f>ROUND(I325*H325,2)</f>
        <v>0</v>
      </c>
      <c r="K325" s="140"/>
      <c r="L325" s="33"/>
      <c r="M325" s="141" t="s">
        <v>75</v>
      </c>
      <c r="N325" s="142" t="s">
        <v>47</v>
      </c>
      <c r="P325" s="143">
        <f>O325*H325</f>
        <v>0</v>
      </c>
      <c r="Q325" s="143">
        <v>0</v>
      </c>
      <c r="R325" s="143">
        <f>Q325*H325</f>
        <v>0</v>
      </c>
      <c r="S325" s="143">
        <v>0</v>
      </c>
      <c r="T325" s="144">
        <f>S325*H325</f>
        <v>0</v>
      </c>
      <c r="AR325" s="145" t="s">
        <v>706</v>
      </c>
      <c r="AT325" s="145" t="s">
        <v>262</v>
      </c>
      <c r="AU325" s="145" t="s">
        <v>84</v>
      </c>
      <c r="AY325" s="18" t="s">
        <v>259</v>
      </c>
      <c r="BE325" s="146">
        <f>IF(N325="základní",J325,0)</f>
        <v>0</v>
      </c>
      <c r="BF325" s="146">
        <f>IF(N325="snížená",J325,0)</f>
        <v>0</v>
      </c>
      <c r="BG325" s="146">
        <f>IF(N325="zákl. přenesená",J325,0)</f>
        <v>0</v>
      </c>
      <c r="BH325" s="146">
        <f>IF(N325="sníž. přenesená",J325,0)</f>
        <v>0</v>
      </c>
      <c r="BI325" s="146">
        <f>IF(N325="nulová",J325,0)</f>
        <v>0</v>
      </c>
      <c r="BJ325" s="18" t="s">
        <v>84</v>
      </c>
      <c r="BK325" s="146">
        <f>ROUND(I325*H325,2)</f>
        <v>0</v>
      </c>
      <c r="BL325" s="18" t="s">
        <v>706</v>
      </c>
      <c r="BM325" s="145" t="s">
        <v>1367</v>
      </c>
    </row>
    <row r="326" spans="2:65" s="1" customFormat="1">
      <c r="B326" s="33"/>
      <c r="D326" s="147" t="s">
        <v>268</v>
      </c>
      <c r="F326" s="148" t="s">
        <v>1368</v>
      </c>
      <c r="I326" s="149"/>
      <c r="L326" s="33"/>
      <c r="M326" s="150"/>
      <c r="T326" s="54"/>
      <c r="AT326" s="18" t="s">
        <v>268</v>
      </c>
      <c r="AU326" s="18" t="s">
        <v>84</v>
      </c>
    </row>
    <row r="327" spans="2:65" s="1" customFormat="1">
      <c r="B327" s="33"/>
      <c r="D327" s="151" t="s">
        <v>270</v>
      </c>
      <c r="F327" s="152" t="s">
        <v>1369</v>
      </c>
      <c r="I327" s="149"/>
      <c r="L327" s="33"/>
      <c r="M327" s="150"/>
      <c r="T327" s="54"/>
      <c r="AT327" s="18" t="s">
        <v>270</v>
      </c>
      <c r="AU327" s="18" t="s">
        <v>84</v>
      </c>
    </row>
    <row r="328" spans="2:65" s="1" customFormat="1" ht="16.5" customHeight="1">
      <c r="B328" s="33"/>
      <c r="C328" s="133" t="s">
        <v>1304</v>
      </c>
      <c r="D328" s="133" t="s">
        <v>262</v>
      </c>
      <c r="E328" s="134" t="s">
        <v>1734</v>
      </c>
      <c r="F328" s="135" t="s">
        <v>1735</v>
      </c>
      <c r="G328" s="136" t="s">
        <v>333</v>
      </c>
      <c r="H328" s="137">
        <v>29.2</v>
      </c>
      <c r="I328" s="138"/>
      <c r="J328" s="139">
        <f>ROUND(I328*H328,2)</f>
        <v>0</v>
      </c>
      <c r="K328" s="140"/>
      <c r="L328" s="33"/>
      <c r="M328" s="141" t="s">
        <v>75</v>
      </c>
      <c r="N328" s="142" t="s">
        <v>47</v>
      </c>
      <c r="P328" s="143">
        <f>O328*H328</f>
        <v>0</v>
      </c>
      <c r="Q328" s="143">
        <v>0</v>
      </c>
      <c r="R328" s="143">
        <f>Q328*H328</f>
        <v>0</v>
      </c>
      <c r="S328" s="143">
        <v>0</v>
      </c>
      <c r="T328" s="144">
        <f>S328*H328</f>
        <v>0</v>
      </c>
      <c r="AR328" s="145" t="s">
        <v>706</v>
      </c>
      <c r="AT328" s="145" t="s">
        <v>262</v>
      </c>
      <c r="AU328" s="145" t="s">
        <v>84</v>
      </c>
      <c r="AY328" s="18" t="s">
        <v>259</v>
      </c>
      <c r="BE328" s="146">
        <f>IF(N328="základní",J328,0)</f>
        <v>0</v>
      </c>
      <c r="BF328" s="146">
        <f>IF(N328="snížená",J328,0)</f>
        <v>0</v>
      </c>
      <c r="BG328" s="146">
        <f>IF(N328="zákl. přenesená",J328,0)</f>
        <v>0</v>
      </c>
      <c r="BH328" s="146">
        <f>IF(N328="sníž. přenesená",J328,0)</f>
        <v>0</v>
      </c>
      <c r="BI328" s="146">
        <f>IF(N328="nulová",J328,0)</f>
        <v>0</v>
      </c>
      <c r="BJ328" s="18" t="s">
        <v>84</v>
      </c>
      <c r="BK328" s="146">
        <f>ROUND(I328*H328,2)</f>
        <v>0</v>
      </c>
      <c r="BL328" s="18" t="s">
        <v>706</v>
      </c>
      <c r="BM328" s="145" t="s">
        <v>1736</v>
      </c>
    </row>
    <row r="329" spans="2:65" s="1" customFormat="1">
      <c r="B329" s="33"/>
      <c r="D329" s="147" t="s">
        <v>268</v>
      </c>
      <c r="F329" s="148" t="s">
        <v>1737</v>
      </c>
      <c r="I329" s="149"/>
      <c r="L329" s="33"/>
      <c r="M329" s="150"/>
      <c r="T329" s="54"/>
      <c r="AT329" s="18" t="s">
        <v>268</v>
      </c>
      <c r="AU329" s="18" t="s">
        <v>84</v>
      </c>
    </row>
    <row r="330" spans="2:65" s="1" customFormat="1">
      <c r="B330" s="33"/>
      <c r="D330" s="151" t="s">
        <v>270</v>
      </c>
      <c r="F330" s="152" t="s">
        <v>1738</v>
      </c>
      <c r="I330" s="149"/>
      <c r="L330" s="33"/>
      <c r="M330" s="150"/>
      <c r="T330" s="54"/>
      <c r="AT330" s="18" t="s">
        <v>270</v>
      </c>
      <c r="AU330" s="18" t="s">
        <v>84</v>
      </c>
    </row>
    <row r="331" spans="2:65" s="1" customFormat="1" ht="16.5" customHeight="1">
      <c r="B331" s="33"/>
      <c r="C331" s="174" t="s">
        <v>1308</v>
      </c>
      <c r="D331" s="174" t="s">
        <v>387</v>
      </c>
      <c r="E331" s="175" t="s">
        <v>1022</v>
      </c>
      <c r="F331" s="176" t="s">
        <v>1023</v>
      </c>
      <c r="G331" s="177" t="s">
        <v>294</v>
      </c>
      <c r="H331" s="178">
        <v>11.516</v>
      </c>
      <c r="I331" s="179"/>
      <c r="J331" s="180">
        <f>ROUND(I331*H331,2)</f>
        <v>0</v>
      </c>
      <c r="K331" s="181"/>
      <c r="L331" s="182"/>
      <c r="M331" s="183" t="s">
        <v>75</v>
      </c>
      <c r="N331" s="184" t="s">
        <v>47</v>
      </c>
      <c r="P331" s="143">
        <f>O331*H331</f>
        <v>0</v>
      </c>
      <c r="Q331" s="143">
        <v>1</v>
      </c>
      <c r="R331" s="143">
        <f>Q331*H331</f>
        <v>11.516</v>
      </c>
      <c r="S331" s="143">
        <v>0</v>
      </c>
      <c r="T331" s="144">
        <f>S331*H331</f>
        <v>0</v>
      </c>
      <c r="AR331" s="145" t="s">
        <v>705</v>
      </c>
      <c r="AT331" s="145" t="s">
        <v>387</v>
      </c>
      <c r="AU331" s="145" t="s">
        <v>84</v>
      </c>
      <c r="AY331" s="18" t="s">
        <v>259</v>
      </c>
      <c r="BE331" s="146">
        <f>IF(N331="základní",J331,0)</f>
        <v>0</v>
      </c>
      <c r="BF331" s="146">
        <f>IF(N331="snížená",J331,0)</f>
        <v>0</v>
      </c>
      <c r="BG331" s="146">
        <f>IF(N331="zákl. přenesená",J331,0)</f>
        <v>0</v>
      </c>
      <c r="BH331" s="146">
        <f>IF(N331="sníž. přenesená",J331,0)</f>
        <v>0</v>
      </c>
      <c r="BI331" s="146">
        <f>IF(N331="nulová",J331,0)</f>
        <v>0</v>
      </c>
      <c r="BJ331" s="18" t="s">
        <v>84</v>
      </c>
      <c r="BK331" s="146">
        <f>ROUND(I331*H331,2)</f>
        <v>0</v>
      </c>
      <c r="BL331" s="18" t="s">
        <v>706</v>
      </c>
      <c r="BM331" s="145" t="s">
        <v>1739</v>
      </c>
    </row>
    <row r="332" spans="2:65" s="1" customFormat="1">
      <c r="B332" s="33"/>
      <c r="D332" s="147" t="s">
        <v>268</v>
      </c>
      <c r="F332" s="148" t="s">
        <v>1023</v>
      </c>
      <c r="I332" s="149"/>
      <c r="L332" s="33"/>
      <c r="M332" s="150"/>
      <c r="T332" s="54"/>
      <c r="AT332" s="18" t="s">
        <v>268</v>
      </c>
      <c r="AU332" s="18" t="s">
        <v>84</v>
      </c>
    </row>
    <row r="333" spans="2:65" s="12" customFormat="1">
      <c r="B333" s="154"/>
      <c r="D333" s="147" t="s">
        <v>274</v>
      </c>
      <c r="E333" s="155" t="s">
        <v>75</v>
      </c>
      <c r="F333" s="156" t="s">
        <v>1740</v>
      </c>
      <c r="H333" s="157">
        <v>3.4216000000000002</v>
      </c>
      <c r="I333" s="158"/>
      <c r="L333" s="154"/>
      <c r="M333" s="159"/>
      <c r="T333" s="160"/>
      <c r="AT333" s="155" t="s">
        <v>274</v>
      </c>
      <c r="AU333" s="155" t="s">
        <v>84</v>
      </c>
      <c r="AV333" s="12" t="s">
        <v>86</v>
      </c>
      <c r="AW333" s="12" t="s">
        <v>38</v>
      </c>
      <c r="AX333" s="12" t="s">
        <v>77</v>
      </c>
      <c r="AY333" s="155" t="s">
        <v>259</v>
      </c>
    </row>
    <row r="334" spans="2:65" s="12" customFormat="1">
      <c r="B334" s="154"/>
      <c r="D334" s="147" t="s">
        <v>274</v>
      </c>
      <c r="E334" s="155" t="s">
        <v>75</v>
      </c>
      <c r="F334" s="156" t="s">
        <v>1741</v>
      </c>
      <c r="H334" s="157">
        <v>2.3359999999999999</v>
      </c>
      <c r="I334" s="158"/>
      <c r="L334" s="154"/>
      <c r="M334" s="159"/>
      <c r="T334" s="160"/>
      <c r="AT334" s="155" t="s">
        <v>274</v>
      </c>
      <c r="AU334" s="155" t="s">
        <v>84</v>
      </c>
      <c r="AV334" s="12" t="s">
        <v>86</v>
      </c>
      <c r="AW334" s="12" t="s">
        <v>38</v>
      </c>
      <c r="AX334" s="12" t="s">
        <v>77</v>
      </c>
      <c r="AY334" s="155" t="s">
        <v>259</v>
      </c>
    </row>
    <row r="335" spans="2:65" s="15" customFormat="1">
      <c r="B335" s="189"/>
      <c r="D335" s="147" t="s">
        <v>274</v>
      </c>
      <c r="E335" s="190" t="s">
        <v>75</v>
      </c>
      <c r="F335" s="191" t="s">
        <v>1387</v>
      </c>
      <c r="H335" s="192">
        <v>5.7576000000000001</v>
      </c>
      <c r="I335" s="193"/>
      <c r="L335" s="189"/>
      <c r="M335" s="194"/>
      <c r="T335" s="195"/>
      <c r="AT335" s="190" t="s">
        <v>274</v>
      </c>
      <c r="AU335" s="190" t="s">
        <v>84</v>
      </c>
      <c r="AV335" s="15" t="s">
        <v>284</v>
      </c>
      <c r="AW335" s="15" t="s">
        <v>38</v>
      </c>
      <c r="AX335" s="15" t="s">
        <v>77</v>
      </c>
      <c r="AY335" s="190" t="s">
        <v>259</v>
      </c>
    </row>
    <row r="336" spans="2:65" s="12" customFormat="1">
      <c r="B336" s="154"/>
      <c r="D336" s="147" t="s">
        <v>274</v>
      </c>
      <c r="E336" s="155" t="s">
        <v>75</v>
      </c>
      <c r="F336" s="156" t="s">
        <v>1742</v>
      </c>
      <c r="H336" s="157">
        <v>11.516</v>
      </c>
      <c r="I336" s="158"/>
      <c r="L336" s="154"/>
      <c r="M336" s="159"/>
      <c r="T336" s="160"/>
      <c r="AT336" s="155" t="s">
        <v>274</v>
      </c>
      <c r="AU336" s="155" t="s">
        <v>84</v>
      </c>
      <c r="AV336" s="12" t="s">
        <v>86</v>
      </c>
      <c r="AW336" s="12" t="s">
        <v>38</v>
      </c>
      <c r="AX336" s="12" t="s">
        <v>84</v>
      </c>
      <c r="AY336" s="155" t="s">
        <v>259</v>
      </c>
    </row>
    <row r="337" spans="2:65" s="1" customFormat="1" ht="21.75" customHeight="1">
      <c r="B337" s="33"/>
      <c r="C337" s="133" t="s">
        <v>1312</v>
      </c>
      <c r="D337" s="133" t="s">
        <v>262</v>
      </c>
      <c r="E337" s="134" t="s">
        <v>1390</v>
      </c>
      <c r="F337" s="135" t="s">
        <v>1391</v>
      </c>
      <c r="G337" s="136" t="s">
        <v>265</v>
      </c>
      <c r="H337" s="137">
        <v>9.8239999999999998</v>
      </c>
      <c r="I337" s="138"/>
      <c r="J337" s="139">
        <f>ROUND(I337*H337,2)</f>
        <v>0</v>
      </c>
      <c r="K337" s="140"/>
      <c r="L337" s="33"/>
      <c r="M337" s="141" t="s">
        <v>75</v>
      </c>
      <c r="N337" s="142" t="s">
        <v>47</v>
      </c>
      <c r="P337" s="143">
        <f>O337*H337</f>
        <v>0</v>
      </c>
      <c r="Q337" s="143">
        <v>0</v>
      </c>
      <c r="R337" s="143">
        <f>Q337*H337</f>
        <v>0</v>
      </c>
      <c r="S337" s="143">
        <v>0</v>
      </c>
      <c r="T337" s="144">
        <f>S337*H337</f>
        <v>0</v>
      </c>
      <c r="AR337" s="145" t="s">
        <v>706</v>
      </c>
      <c r="AT337" s="145" t="s">
        <v>262</v>
      </c>
      <c r="AU337" s="145" t="s">
        <v>84</v>
      </c>
      <c r="AY337" s="18" t="s">
        <v>259</v>
      </c>
      <c r="BE337" s="146">
        <f>IF(N337="základní",J337,0)</f>
        <v>0</v>
      </c>
      <c r="BF337" s="146">
        <f>IF(N337="snížená",J337,0)</f>
        <v>0</v>
      </c>
      <c r="BG337" s="146">
        <f>IF(N337="zákl. přenesená",J337,0)</f>
        <v>0</v>
      </c>
      <c r="BH337" s="146">
        <f>IF(N337="sníž. přenesená",J337,0)</f>
        <v>0</v>
      </c>
      <c r="BI337" s="146">
        <f>IF(N337="nulová",J337,0)</f>
        <v>0</v>
      </c>
      <c r="BJ337" s="18" t="s">
        <v>84</v>
      </c>
      <c r="BK337" s="146">
        <f>ROUND(I337*H337,2)</f>
        <v>0</v>
      </c>
      <c r="BL337" s="18" t="s">
        <v>706</v>
      </c>
      <c r="BM337" s="145" t="s">
        <v>1392</v>
      </c>
    </row>
    <row r="338" spans="2:65" s="1" customFormat="1">
      <c r="B338" s="33"/>
      <c r="D338" s="147" t="s">
        <v>268</v>
      </c>
      <c r="F338" s="148" t="s">
        <v>1391</v>
      </c>
      <c r="I338" s="149"/>
      <c r="L338" s="33"/>
      <c r="M338" s="150"/>
      <c r="T338" s="54"/>
      <c r="AT338" s="18" t="s">
        <v>268</v>
      </c>
      <c r="AU338" s="18" t="s">
        <v>84</v>
      </c>
    </row>
    <row r="339" spans="2:65" s="12" customFormat="1">
      <c r="B339" s="154"/>
      <c r="D339" s="147" t="s">
        <v>274</v>
      </c>
      <c r="E339" s="155" t="s">
        <v>75</v>
      </c>
      <c r="F339" s="156" t="s">
        <v>1743</v>
      </c>
      <c r="H339" s="157">
        <v>0.86399999999999999</v>
      </c>
      <c r="I339" s="158"/>
      <c r="L339" s="154"/>
      <c r="M339" s="159"/>
      <c r="T339" s="160"/>
      <c r="AT339" s="155" t="s">
        <v>274</v>
      </c>
      <c r="AU339" s="155" t="s">
        <v>84</v>
      </c>
      <c r="AV339" s="12" t="s">
        <v>86</v>
      </c>
      <c r="AW339" s="12" t="s">
        <v>38</v>
      </c>
      <c r="AX339" s="12" t="s">
        <v>77</v>
      </c>
      <c r="AY339" s="155" t="s">
        <v>259</v>
      </c>
    </row>
    <row r="340" spans="2:65" s="12" customFormat="1">
      <c r="B340" s="154"/>
      <c r="D340" s="147" t="s">
        <v>274</v>
      </c>
      <c r="E340" s="155" t="s">
        <v>75</v>
      </c>
      <c r="F340" s="156" t="s">
        <v>1744</v>
      </c>
      <c r="H340" s="157">
        <v>1.728</v>
      </c>
      <c r="I340" s="158"/>
      <c r="L340" s="154"/>
      <c r="M340" s="159"/>
      <c r="T340" s="160"/>
      <c r="AT340" s="155" t="s">
        <v>274</v>
      </c>
      <c r="AU340" s="155" t="s">
        <v>84</v>
      </c>
      <c r="AV340" s="12" t="s">
        <v>86</v>
      </c>
      <c r="AW340" s="12" t="s">
        <v>38</v>
      </c>
      <c r="AX340" s="12" t="s">
        <v>77</v>
      </c>
      <c r="AY340" s="155" t="s">
        <v>259</v>
      </c>
    </row>
    <row r="341" spans="2:65" s="12" customFormat="1">
      <c r="B341" s="154"/>
      <c r="D341" s="147" t="s">
        <v>274</v>
      </c>
      <c r="E341" s="155" t="s">
        <v>75</v>
      </c>
      <c r="F341" s="156" t="s">
        <v>1745</v>
      </c>
      <c r="H341" s="157">
        <v>4.3120000000000003</v>
      </c>
      <c r="I341" s="158"/>
      <c r="L341" s="154"/>
      <c r="M341" s="159"/>
      <c r="T341" s="160"/>
      <c r="AT341" s="155" t="s">
        <v>274</v>
      </c>
      <c r="AU341" s="155" t="s">
        <v>84</v>
      </c>
      <c r="AV341" s="12" t="s">
        <v>86</v>
      </c>
      <c r="AW341" s="12" t="s">
        <v>38</v>
      </c>
      <c r="AX341" s="12" t="s">
        <v>77</v>
      </c>
      <c r="AY341" s="155" t="s">
        <v>259</v>
      </c>
    </row>
    <row r="342" spans="2:65" s="12" customFormat="1">
      <c r="B342" s="154"/>
      <c r="D342" s="147" t="s">
        <v>274</v>
      </c>
      <c r="E342" s="155" t="s">
        <v>75</v>
      </c>
      <c r="F342" s="156" t="s">
        <v>1746</v>
      </c>
      <c r="H342" s="157">
        <v>2.92</v>
      </c>
      <c r="I342" s="158"/>
      <c r="L342" s="154"/>
      <c r="M342" s="159"/>
      <c r="T342" s="160"/>
      <c r="AT342" s="155" t="s">
        <v>274</v>
      </c>
      <c r="AU342" s="155" t="s">
        <v>84</v>
      </c>
      <c r="AV342" s="12" t="s">
        <v>86</v>
      </c>
      <c r="AW342" s="12" t="s">
        <v>38</v>
      </c>
      <c r="AX342" s="12" t="s">
        <v>77</v>
      </c>
      <c r="AY342" s="155" t="s">
        <v>259</v>
      </c>
    </row>
    <row r="343" spans="2:65" s="13" customFormat="1">
      <c r="B343" s="161"/>
      <c r="D343" s="147" t="s">
        <v>274</v>
      </c>
      <c r="E343" s="162" t="s">
        <v>1693</v>
      </c>
      <c r="F343" s="163" t="s">
        <v>277</v>
      </c>
      <c r="H343" s="164">
        <v>9.8239999999999998</v>
      </c>
      <c r="I343" s="165"/>
      <c r="L343" s="161"/>
      <c r="M343" s="166"/>
      <c r="T343" s="167"/>
      <c r="AT343" s="162" t="s">
        <v>274</v>
      </c>
      <c r="AU343" s="162" t="s">
        <v>84</v>
      </c>
      <c r="AV343" s="13" t="s">
        <v>266</v>
      </c>
      <c r="AW343" s="13" t="s">
        <v>38</v>
      </c>
      <c r="AX343" s="13" t="s">
        <v>84</v>
      </c>
      <c r="AY343" s="162" t="s">
        <v>259</v>
      </c>
    </row>
    <row r="344" spans="2:65" s="1" customFormat="1" ht="24.2" customHeight="1">
      <c r="B344" s="33"/>
      <c r="C344" s="133" t="s">
        <v>1317</v>
      </c>
      <c r="D344" s="133" t="s">
        <v>262</v>
      </c>
      <c r="E344" s="134" t="s">
        <v>1399</v>
      </c>
      <c r="F344" s="135" t="s">
        <v>1400</v>
      </c>
      <c r="G344" s="136" t="s">
        <v>265</v>
      </c>
      <c r="H344" s="137">
        <v>68.768000000000001</v>
      </c>
      <c r="I344" s="138"/>
      <c r="J344" s="139">
        <f>ROUND(I344*H344,2)</f>
        <v>0</v>
      </c>
      <c r="K344" s="140"/>
      <c r="L344" s="33"/>
      <c r="M344" s="141" t="s">
        <v>75</v>
      </c>
      <c r="N344" s="142" t="s">
        <v>47</v>
      </c>
      <c r="P344" s="143">
        <f>O344*H344</f>
        <v>0</v>
      </c>
      <c r="Q344" s="143">
        <v>0</v>
      </c>
      <c r="R344" s="143">
        <f>Q344*H344</f>
        <v>0</v>
      </c>
      <c r="S344" s="143">
        <v>0</v>
      </c>
      <c r="T344" s="144">
        <f>S344*H344</f>
        <v>0</v>
      </c>
      <c r="AR344" s="145" t="s">
        <v>706</v>
      </c>
      <c r="AT344" s="145" t="s">
        <v>262</v>
      </c>
      <c r="AU344" s="145" t="s">
        <v>84</v>
      </c>
      <c r="AY344" s="18" t="s">
        <v>259</v>
      </c>
      <c r="BE344" s="146">
        <f>IF(N344="základní",J344,0)</f>
        <v>0</v>
      </c>
      <c r="BF344" s="146">
        <f>IF(N344="snížená",J344,0)</f>
        <v>0</v>
      </c>
      <c r="BG344" s="146">
        <f>IF(N344="zákl. přenesená",J344,0)</f>
        <v>0</v>
      </c>
      <c r="BH344" s="146">
        <f>IF(N344="sníž. přenesená",J344,0)</f>
        <v>0</v>
      </c>
      <c r="BI344" s="146">
        <f>IF(N344="nulová",J344,0)</f>
        <v>0</v>
      </c>
      <c r="BJ344" s="18" t="s">
        <v>84</v>
      </c>
      <c r="BK344" s="146">
        <f>ROUND(I344*H344,2)</f>
        <v>0</v>
      </c>
      <c r="BL344" s="18" t="s">
        <v>706</v>
      </c>
      <c r="BM344" s="145" t="s">
        <v>1401</v>
      </c>
    </row>
    <row r="345" spans="2:65" s="1" customFormat="1">
      <c r="B345" s="33"/>
      <c r="D345" s="147" t="s">
        <v>268</v>
      </c>
      <c r="F345" s="148" t="s">
        <v>1400</v>
      </c>
      <c r="I345" s="149"/>
      <c r="L345" s="33"/>
      <c r="M345" s="150"/>
      <c r="T345" s="54"/>
      <c r="AT345" s="18" t="s">
        <v>268</v>
      </c>
      <c r="AU345" s="18" t="s">
        <v>84</v>
      </c>
    </row>
    <row r="346" spans="2:65" s="12" customFormat="1">
      <c r="B346" s="154"/>
      <c r="D346" s="147" t="s">
        <v>274</v>
      </c>
      <c r="E346" s="155" t="s">
        <v>75</v>
      </c>
      <c r="F346" s="156" t="s">
        <v>1402</v>
      </c>
      <c r="H346" s="157">
        <v>68.768000000000001</v>
      </c>
      <c r="I346" s="158"/>
      <c r="L346" s="154"/>
      <c r="M346" s="159"/>
      <c r="T346" s="160"/>
      <c r="AT346" s="155" t="s">
        <v>274</v>
      </c>
      <c r="AU346" s="155" t="s">
        <v>84</v>
      </c>
      <c r="AV346" s="12" t="s">
        <v>86</v>
      </c>
      <c r="AW346" s="12" t="s">
        <v>38</v>
      </c>
      <c r="AX346" s="12" t="s">
        <v>84</v>
      </c>
      <c r="AY346" s="155" t="s">
        <v>259</v>
      </c>
    </row>
    <row r="347" spans="2:65" s="1" customFormat="1" ht="16.5" customHeight="1">
      <c r="B347" s="33"/>
      <c r="C347" s="133" t="s">
        <v>1325</v>
      </c>
      <c r="D347" s="133" t="s">
        <v>262</v>
      </c>
      <c r="E347" s="134" t="s">
        <v>278</v>
      </c>
      <c r="F347" s="135" t="s">
        <v>279</v>
      </c>
      <c r="G347" s="136" t="s">
        <v>265</v>
      </c>
      <c r="H347" s="137">
        <v>9.8239999999999998</v>
      </c>
      <c r="I347" s="138"/>
      <c r="J347" s="139">
        <f>ROUND(I347*H347,2)</f>
        <v>0</v>
      </c>
      <c r="K347" s="140"/>
      <c r="L347" s="33"/>
      <c r="M347" s="141" t="s">
        <v>75</v>
      </c>
      <c r="N347" s="142" t="s">
        <v>47</v>
      </c>
      <c r="P347" s="143">
        <f>O347*H347</f>
        <v>0</v>
      </c>
      <c r="Q347" s="143">
        <v>0</v>
      </c>
      <c r="R347" s="143">
        <f>Q347*H347</f>
        <v>0</v>
      </c>
      <c r="S347" s="143">
        <v>0</v>
      </c>
      <c r="T347" s="144">
        <f>S347*H347</f>
        <v>0</v>
      </c>
      <c r="AR347" s="145" t="s">
        <v>706</v>
      </c>
      <c r="AT347" s="145" t="s">
        <v>262</v>
      </c>
      <c r="AU347" s="145" t="s">
        <v>84</v>
      </c>
      <c r="AY347" s="18" t="s">
        <v>259</v>
      </c>
      <c r="BE347" s="146">
        <f>IF(N347="základní",J347,0)</f>
        <v>0</v>
      </c>
      <c r="BF347" s="146">
        <f>IF(N347="snížená",J347,0)</f>
        <v>0</v>
      </c>
      <c r="BG347" s="146">
        <f>IF(N347="zákl. přenesená",J347,0)</f>
        <v>0</v>
      </c>
      <c r="BH347" s="146">
        <f>IF(N347="sníž. přenesená",J347,0)</f>
        <v>0</v>
      </c>
      <c r="BI347" s="146">
        <f>IF(N347="nulová",J347,0)</f>
        <v>0</v>
      </c>
      <c r="BJ347" s="18" t="s">
        <v>84</v>
      </c>
      <c r="BK347" s="146">
        <f>ROUND(I347*H347,2)</f>
        <v>0</v>
      </c>
      <c r="BL347" s="18" t="s">
        <v>706</v>
      </c>
      <c r="BM347" s="145" t="s">
        <v>1404</v>
      </c>
    </row>
    <row r="348" spans="2:65" s="1" customFormat="1">
      <c r="B348" s="33"/>
      <c r="D348" s="147" t="s">
        <v>268</v>
      </c>
      <c r="F348" s="148" t="s">
        <v>279</v>
      </c>
      <c r="I348" s="149"/>
      <c r="L348" s="33"/>
      <c r="M348" s="150"/>
      <c r="T348" s="54"/>
      <c r="AT348" s="18" t="s">
        <v>268</v>
      </c>
      <c r="AU348" s="18" t="s">
        <v>84</v>
      </c>
    </row>
    <row r="349" spans="2:65" s="12" customFormat="1">
      <c r="B349" s="154"/>
      <c r="D349" s="147" t="s">
        <v>274</v>
      </c>
      <c r="E349" s="155" t="s">
        <v>75</v>
      </c>
      <c r="F349" s="156" t="s">
        <v>940</v>
      </c>
      <c r="H349" s="157">
        <v>9.8239999999999998</v>
      </c>
      <c r="I349" s="158"/>
      <c r="L349" s="154"/>
      <c r="M349" s="159"/>
      <c r="T349" s="160"/>
      <c r="AT349" s="155" t="s">
        <v>274</v>
      </c>
      <c r="AU349" s="155" t="s">
        <v>84</v>
      </c>
      <c r="AV349" s="12" t="s">
        <v>86</v>
      </c>
      <c r="AW349" s="12" t="s">
        <v>38</v>
      </c>
      <c r="AX349" s="12" t="s">
        <v>84</v>
      </c>
      <c r="AY349" s="155" t="s">
        <v>259</v>
      </c>
    </row>
    <row r="350" spans="2:65" s="1" customFormat="1" ht="16.5" customHeight="1">
      <c r="B350" s="33"/>
      <c r="C350" s="133" t="s">
        <v>1328</v>
      </c>
      <c r="D350" s="133" t="s">
        <v>262</v>
      </c>
      <c r="E350" s="134" t="s">
        <v>292</v>
      </c>
      <c r="F350" s="135" t="s">
        <v>293</v>
      </c>
      <c r="G350" s="136" t="s">
        <v>294</v>
      </c>
      <c r="H350" s="137">
        <v>17.683</v>
      </c>
      <c r="I350" s="138"/>
      <c r="J350" s="139">
        <f>ROUND(I350*H350,2)</f>
        <v>0</v>
      </c>
      <c r="K350" s="140"/>
      <c r="L350" s="33"/>
      <c r="M350" s="141" t="s">
        <v>75</v>
      </c>
      <c r="N350" s="142" t="s">
        <v>47</v>
      </c>
      <c r="P350" s="143">
        <f>O350*H350</f>
        <v>0</v>
      </c>
      <c r="Q350" s="143">
        <v>0</v>
      </c>
      <c r="R350" s="143">
        <f>Q350*H350</f>
        <v>0</v>
      </c>
      <c r="S350" s="143">
        <v>0</v>
      </c>
      <c r="T350" s="144">
        <f>S350*H350</f>
        <v>0</v>
      </c>
      <c r="AR350" s="145" t="s">
        <v>706</v>
      </c>
      <c r="AT350" s="145" t="s">
        <v>262</v>
      </c>
      <c r="AU350" s="145" t="s">
        <v>84</v>
      </c>
      <c r="AY350" s="18" t="s">
        <v>259</v>
      </c>
      <c r="BE350" s="146">
        <f>IF(N350="základní",J350,0)</f>
        <v>0</v>
      </c>
      <c r="BF350" s="146">
        <f>IF(N350="snížená",J350,0)</f>
        <v>0</v>
      </c>
      <c r="BG350" s="146">
        <f>IF(N350="zákl. přenesená",J350,0)</f>
        <v>0</v>
      </c>
      <c r="BH350" s="146">
        <f>IF(N350="sníž. přenesená",J350,0)</f>
        <v>0</v>
      </c>
      <c r="BI350" s="146">
        <f>IF(N350="nulová",J350,0)</f>
        <v>0</v>
      </c>
      <c r="BJ350" s="18" t="s">
        <v>84</v>
      </c>
      <c r="BK350" s="146">
        <f>ROUND(I350*H350,2)</f>
        <v>0</v>
      </c>
      <c r="BL350" s="18" t="s">
        <v>706</v>
      </c>
      <c r="BM350" s="145" t="s">
        <v>1406</v>
      </c>
    </row>
    <row r="351" spans="2:65" s="1" customFormat="1">
      <c r="B351" s="33"/>
      <c r="D351" s="147" t="s">
        <v>268</v>
      </c>
      <c r="F351" s="148" t="s">
        <v>293</v>
      </c>
      <c r="I351" s="149"/>
      <c r="L351" s="33"/>
      <c r="M351" s="150"/>
      <c r="T351" s="54"/>
      <c r="AT351" s="18" t="s">
        <v>268</v>
      </c>
      <c r="AU351" s="18" t="s">
        <v>84</v>
      </c>
    </row>
    <row r="352" spans="2:65" s="12" customFormat="1">
      <c r="B352" s="154"/>
      <c r="D352" s="147" t="s">
        <v>274</v>
      </c>
      <c r="E352" s="155" t="s">
        <v>75</v>
      </c>
      <c r="F352" s="156" t="s">
        <v>1407</v>
      </c>
      <c r="H352" s="157">
        <v>17.683199999999999</v>
      </c>
      <c r="I352" s="158"/>
      <c r="L352" s="154"/>
      <c r="M352" s="196"/>
      <c r="N352" s="197"/>
      <c r="O352" s="197"/>
      <c r="P352" s="197"/>
      <c r="Q352" s="197"/>
      <c r="R352" s="197"/>
      <c r="S352" s="197"/>
      <c r="T352" s="198"/>
      <c r="AT352" s="155" t="s">
        <v>274</v>
      </c>
      <c r="AU352" s="155" t="s">
        <v>84</v>
      </c>
      <c r="AV352" s="12" t="s">
        <v>86</v>
      </c>
      <c r="AW352" s="12" t="s">
        <v>38</v>
      </c>
      <c r="AX352" s="12" t="s">
        <v>84</v>
      </c>
      <c r="AY352" s="155" t="s">
        <v>259</v>
      </c>
    </row>
    <row r="353" spans="2:12" s="1" customFormat="1" ht="6.95" customHeight="1">
      <c r="B353" s="42"/>
      <c r="C353" s="43"/>
      <c r="D353" s="43"/>
      <c r="E353" s="43"/>
      <c r="F353" s="43"/>
      <c r="G353" s="43"/>
      <c r="H353" s="43"/>
      <c r="I353" s="43"/>
      <c r="J353" s="43"/>
      <c r="K353" s="43"/>
      <c r="L353" s="33"/>
    </row>
  </sheetData>
  <sheetProtection algorithmName="SHA-512" hashValue="mSbzjZ+GSi8+VMkKPgbxqg56n9E6Et69YiixsgwXiT9o6ARXewl+rY4IKazSvTZGtNXlPuAYjrY9rzdMeroq5w==" saltValue="Owy9UouyWzWZzRBEue6q1VNOOQK40VJl+hOwbeowZkySWvM/iAogU/uHjTF+BxK5bIuxgP5anZwptubOU9jOuQ==" spinCount="100000" sheet="1" objects="1" scenarios="1" formatColumns="0" formatRows="0" autoFilter="0"/>
  <autoFilter ref="C93:K352" xr:uid="{00000000-0009-0000-0000-000006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 xr:uid="{00000000-0004-0000-0600-000000000000}"/>
    <hyperlink ref="F102" r:id="rId2" xr:uid="{00000000-0004-0000-0600-000001000000}"/>
    <hyperlink ref="F105" r:id="rId3" xr:uid="{00000000-0004-0000-0600-000002000000}"/>
    <hyperlink ref="F108" r:id="rId4" xr:uid="{00000000-0004-0000-0600-000003000000}"/>
    <hyperlink ref="F124" r:id="rId5" xr:uid="{00000000-0004-0000-0600-000004000000}"/>
    <hyperlink ref="F127" r:id="rId6" xr:uid="{00000000-0004-0000-0600-000005000000}"/>
    <hyperlink ref="F133" r:id="rId7" xr:uid="{00000000-0004-0000-0600-000006000000}"/>
    <hyperlink ref="F140" r:id="rId8" xr:uid="{00000000-0004-0000-0600-000007000000}"/>
    <hyperlink ref="F145" r:id="rId9" xr:uid="{00000000-0004-0000-0600-000008000000}"/>
    <hyperlink ref="F148" r:id="rId10" xr:uid="{00000000-0004-0000-0600-000009000000}"/>
    <hyperlink ref="F155" r:id="rId11" xr:uid="{00000000-0004-0000-0600-00000A000000}"/>
    <hyperlink ref="F158" r:id="rId12" xr:uid="{00000000-0004-0000-0600-00000B000000}"/>
    <hyperlink ref="F163" r:id="rId13" xr:uid="{00000000-0004-0000-0600-00000C000000}"/>
    <hyperlink ref="F224" r:id="rId14" xr:uid="{00000000-0004-0000-0600-00000D000000}"/>
    <hyperlink ref="F229" r:id="rId15" xr:uid="{00000000-0004-0000-0600-00000E000000}"/>
    <hyperlink ref="F235" r:id="rId16" xr:uid="{00000000-0004-0000-0600-00000F000000}"/>
    <hyperlink ref="F241" r:id="rId17" xr:uid="{00000000-0004-0000-0600-000010000000}"/>
    <hyperlink ref="F252" r:id="rId18" xr:uid="{00000000-0004-0000-0600-000011000000}"/>
    <hyperlink ref="F259" r:id="rId19" xr:uid="{00000000-0004-0000-0600-000012000000}"/>
    <hyperlink ref="F270" r:id="rId20" xr:uid="{00000000-0004-0000-0600-000013000000}"/>
    <hyperlink ref="F305" r:id="rId21" xr:uid="{00000000-0004-0000-0600-000014000000}"/>
    <hyperlink ref="F311" r:id="rId22" xr:uid="{00000000-0004-0000-0600-000015000000}"/>
    <hyperlink ref="F315" r:id="rId23" xr:uid="{00000000-0004-0000-0600-000016000000}"/>
    <hyperlink ref="F318" r:id="rId24" xr:uid="{00000000-0004-0000-0600-000017000000}"/>
    <hyperlink ref="F321" r:id="rId25" xr:uid="{00000000-0004-0000-0600-000018000000}"/>
    <hyperlink ref="F324" r:id="rId26" xr:uid="{00000000-0004-0000-0600-000019000000}"/>
    <hyperlink ref="F327" r:id="rId27" xr:uid="{00000000-0004-0000-0600-00001A000000}"/>
    <hyperlink ref="F330" r:id="rId28" xr:uid="{00000000-0004-0000-0600-00001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9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24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112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1747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1748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113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ROUND((SUM(BE91:BE242)),  2)</f>
        <v>0</v>
      </c>
      <c r="I35" s="94">
        <v>0.21</v>
      </c>
      <c r="J35" s="84">
        <f>ROUND(((SUM(BE91:BE242))*I35),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ROUND((SUM(BF91:BF242)),  2)</f>
        <v>0</v>
      </c>
      <c r="I36" s="94">
        <v>0.12</v>
      </c>
      <c r="J36" s="84">
        <f>ROUND(((SUM(BF91:BF242))*I36),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ROUND((SUM(BG91:BG242)),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ROUND((SUM(BH91:BH242)),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ROUND((SUM(BI91:BI242)),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1747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D.1.4.1 -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237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239</v>
      </c>
      <c r="E66" s="110"/>
      <c r="F66" s="110"/>
      <c r="G66" s="110"/>
      <c r="H66" s="110"/>
      <c r="I66" s="110"/>
      <c r="J66" s="111">
        <f>J132</f>
        <v>0</v>
      </c>
      <c r="L66" s="108"/>
    </row>
    <row r="67" spans="2:12" s="9" customFormat="1" ht="19.899999999999999" customHeight="1">
      <c r="B67" s="108"/>
      <c r="D67" s="109" t="s">
        <v>241</v>
      </c>
      <c r="E67" s="110"/>
      <c r="F67" s="110"/>
      <c r="G67" s="110"/>
      <c r="H67" s="110"/>
      <c r="I67" s="110"/>
      <c r="J67" s="111">
        <f>J161</f>
        <v>0</v>
      </c>
      <c r="L67" s="108"/>
    </row>
    <row r="68" spans="2:12" s="9" customFormat="1" ht="19.899999999999999" customHeight="1">
      <c r="B68" s="108"/>
      <c r="D68" s="109" t="s">
        <v>242</v>
      </c>
      <c r="E68" s="110"/>
      <c r="F68" s="110"/>
      <c r="G68" s="110"/>
      <c r="H68" s="110"/>
      <c r="I68" s="110"/>
      <c r="J68" s="111">
        <f>J219</f>
        <v>0</v>
      </c>
      <c r="L68" s="108"/>
    </row>
    <row r="69" spans="2:12" s="9" customFormat="1" ht="19.899999999999999" customHeight="1">
      <c r="B69" s="108"/>
      <c r="D69" s="109" t="s">
        <v>243</v>
      </c>
      <c r="E69" s="110"/>
      <c r="F69" s="110"/>
      <c r="G69" s="110"/>
      <c r="H69" s="110"/>
      <c r="I69" s="110"/>
      <c r="J69" s="111">
        <f>J239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1747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D.1.4.1 - Dopravní řešení - stavební část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</f>
        <v>0</v>
      </c>
      <c r="Q91" s="51"/>
      <c r="R91" s="118">
        <f>R92</f>
        <v>16.670660480000002</v>
      </c>
      <c r="S91" s="51"/>
      <c r="T91" s="119">
        <f>T92</f>
        <v>67.745999999999995</v>
      </c>
      <c r="AT91" s="18" t="s">
        <v>76</v>
      </c>
      <c r="AU91" s="18" t="s">
        <v>234</v>
      </c>
      <c r="BK91" s="120">
        <f>BK92</f>
        <v>0</v>
      </c>
    </row>
    <row r="92" spans="2:65" s="11" customFormat="1" ht="25.9" customHeight="1">
      <c r="B92" s="121"/>
      <c r="D92" s="122" t="s">
        <v>76</v>
      </c>
      <c r="E92" s="123" t="s">
        <v>257</v>
      </c>
      <c r="F92" s="123" t="s">
        <v>258</v>
      </c>
      <c r="I92" s="124"/>
      <c r="J92" s="125">
        <f>BK92</f>
        <v>0</v>
      </c>
      <c r="L92" s="121"/>
      <c r="M92" s="126"/>
      <c r="P92" s="127">
        <f>P93+P132+P161+P219+P239</f>
        <v>0</v>
      </c>
      <c r="R92" s="127">
        <f>R93+R132+R161+R219+R239</f>
        <v>16.670660480000002</v>
      </c>
      <c r="T92" s="128">
        <f>T93+T132+T161+T219+T239</f>
        <v>67.745999999999995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BK93+BK132+BK161+BK219+BK239</f>
        <v>0</v>
      </c>
    </row>
    <row r="93" spans="2:65" s="11" customFormat="1" ht="22.9" customHeight="1">
      <c r="B93" s="121"/>
      <c r="D93" s="122" t="s">
        <v>76</v>
      </c>
      <c r="E93" s="131" t="s">
        <v>84</v>
      </c>
      <c r="F93" s="131" t="s">
        <v>299</v>
      </c>
      <c r="I93" s="124"/>
      <c r="J93" s="132">
        <f>BK93</f>
        <v>0</v>
      </c>
      <c r="L93" s="121"/>
      <c r="M93" s="126"/>
      <c r="P93" s="127">
        <f>SUM(P94:P131)</f>
        <v>0</v>
      </c>
      <c r="R93" s="127">
        <f>SUM(R94:R131)</f>
        <v>0</v>
      </c>
      <c r="T93" s="128">
        <f>SUM(T94:T131)</f>
        <v>65.795999999999992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SUM(BK94:BK131)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1749</v>
      </c>
      <c r="F94" s="135" t="s">
        <v>1750</v>
      </c>
      <c r="G94" s="136" t="s">
        <v>287</v>
      </c>
      <c r="H94" s="137">
        <v>3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0.41699999999999998</v>
      </c>
      <c r="T94" s="144">
        <f>S94*H94</f>
        <v>1.2509999999999999</v>
      </c>
      <c r="AR94" s="145" t="s">
        <v>266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266</v>
      </c>
      <c r="BM94" s="145" t="s">
        <v>1751</v>
      </c>
    </row>
    <row r="95" spans="2:65" s="1" customFormat="1">
      <c r="B95" s="33"/>
      <c r="D95" s="147" t="s">
        <v>268</v>
      </c>
      <c r="F95" s="148" t="s">
        <v>1752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>
      <c r="B96" s="33"/>
      <c r="D96" s="151" t="s">
        <v>270</v>
      </c>
      <c r="F96" s="152" t="s">
        <v>1753</v>
      </c>
      <c r="I96" s="149"/>
      <c r="L96" s="33"/>
      <c r="M96" s="150"/>
      <c r="T96" s="54"/>
      <c r="AT96" s="18" t="s">
        <v>270</v>
      </c>
      <c r="AU96" s="18" t="s">
        <v>86</v>
      </c>
    </row>
    <row r="97" spans="2:65" s="1" customFormat="1">
      <c r="B97" s="33"/>
      <c r="D97" s="147" t="s">
        <v>272</v>
      </c>
      <c r="F97" s="153" t="s">
        <v>1754</v>
      </c>
      <c r="I97" s="149"/>
      <c r="L97" s="33"/>
      <c r="M97" s="150"/>
      <c r="T97" s="54"/>
      <c r="AT97" s="18" t="s">
        <v>272</v>
      </c>
      <c r="AU97" s="18" t="s">
        <v>86</v>
      </c>
    </row>
    <row r="98" spans="2:65" s="12" customFormat="1">
      <c r="B98" s="154"/>
      <c r="D98" s="147" t="s">
        <v>274</v>
      </c>
      <c r="E98" s="155" t="s">
        <v>75</v>
      </c>
      <c r="F98" s="156" t="s">
        <v>1755</v>
      </c>
      <c r="H98" s="157">
        <v>3</v>
      </c>
      <c r="I98" s="158"/>
      <c r="L98" s="154"/>
      <c r="M98" s="159"/>
      <c r="T98" s="160"/>
      <c r="AT98" s="155" t="s">
        <v>274</v>
      </c>
      <c r="AU98" s="155" t="s">
        <v>86</v>
      </c>
      <c r="AV98" s="12" t="s">
        <v>86</v>
      </c>
      <c r="AW98" s="12" t="s">
        <v>38</v>
      </c>
      <c r="AX98" s="12" t="s">
        <v>84</v>
      </c>
      <c r="AY98" s="155" t="s">
        <v>259</v>
      </c>
    </row>
    <row r="99" spans="2:65" s="1" customFormat="1" ht="16.5" customHeight="1">
      <c r="B99" s="33"/>
      <c r="C99" s="133" t="s">
        <v>86</v>
      </c>
      <c r="D99" s="133" t="s">
        <v>262</v>
      </c>
      <c r="E99" s="134" t="s">
        <v>301</v>
      </c>
      <c r="F99" s="135" t="s">
        <v>302</v>
      </c>
      <c r="G99" s="136" t="s">
        <v>287</v>
      </c>
      <c r="H99" s="137">
        <v>96</v>
      </c>
      <c r="I99" s="138"/>
      <c r="J99" s="139">
        <f>ROUND(I99*H99,2)</f>
        <v>0</v>
      </c>
      <c r="K99" s="140"/>
      <c r="L99" s="33"/>
      <c r="M99" s="141" t="s">
        <v>75</v>
      </c>
      <c r="N99" s="142" t="s">
        <v>47</v>
      </c>
      <c r="P99" s="143">
        <f>O99*H99</f>
        <v>0</v>
      </c>
      <c r="Q99" s="143">
        <v>0</v>
      </c>
      <c r="R99" s="143">
        <f>Q99*H99</f>
        <v>0</v>
      </c>
      <c r="S99" s="143">
        <v>0.255</v>
      </c>
      <c r="T99" s="144">
        <f>S99*H99</f>
        <v>24.48</v>
      </c>
      <c r="AR99" s="145" t="s">
        <v>266</v>
      </c>
      <c r="AT99" s="145" t="s">
        <v>262</v>
      </c>
      <c r="AU99" s="145" t="s">
        <v>86</v>
      </c>
      <c r="AY99" s="18" t="s">
        <v>259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84</v>
      </c>
      <c r="BK99" s="146">
        <f>ROUND(I99*H99,2)</f>
        <v>0</v>
      </c>
      <c r="BL99" s="18" t="s">
        <v>266</v>
      </c>
      <c r="BM99" s="145" t="s">
        <v>1756</v>
      </c>
    </row>
    <row r="100" spans="2:65" s="1" customFormat="1">
      <c r="B100" s="33"/>
      <c r="D100" s="147" t="s">
        <v>268</v>
      </c>
      <c r="F100" s="148" t="s">
        <v>304</v>
      </c>
      <c r="I100" s="149"/>
      <c r="L100" s="33"/>
      <c r="M100" s="150"/>
      <c r="T100" s="54"/>
      <c r="AT100" s="18" t="s">
        <v>268</v>
      </c>
      <c r="AU100" s="18" t="s">
        <v>86</v>
      </c>
    </row>
    <row r="101" spans="2:65" s="1" customFormat="1">
      <c r="B101" s="33"/>
      <c r="D101" s="151" t="s">
        <v>270</v>
      </c>
      <c r="F101" s="152" t="s">
        <v>305</v>
      </c>
      <c r="I101" s="149"/>
      <c r="L101" s="33"/>
      <c r="M101" s="150"/>
      <c r="T101" s="54"/>
      <c r="AT101" s="18" t="s">
        <v>270</v>
      </c>
      <c r="AU101" s="18" t="s">
        <v>86</v>
      </c>
    </row>
    <row r="102" spans="2:65" s="1" customFormat="1">
      <c r="B102" s="33"/>
      <c r="D102" s="147" t="s">
        <v>272</v>
      </c>
      <c r="F102" s="153" t="s">
        <v>1757</v>
      </c>
      <c r="I102" s="149"/>
      <c r="L102" s="33"/>
      <c r="M102" s="150"/>
      <c r="T102" s="54"/>
      <c r="AT102" s="18" t="s">
        <v>272</v>
      </c>
      <c r="AU102" s="18" t="s">
        <v>86</v>
      </c>
    </row>
    <row r="103" spans="2:65" s="12" customFormat="1">
      <c r="B103" s="154"/>
      <c r="D103" s="147" t="s">
        <v>274</v>
      </c>
      <c r="E103" s="155" t="s">
        <v>75</v>
      </c>
      <c r="F103" s="156" t="s">
        <v>1758</v>
      </c>
      <c r="H103" s="157">
        <v>16</v>
      </c>
      <c r="I103" s="158"/>
      <c r="L103" s="154"/>
      <c r="M103" s="159"/>
      <c r="T103" s="160"/>
      <c r="AT103" s="155" t="s">
        <v>274</v>
      </c>
      <c r="AU103" s="155" t="s">
        <v>86</v>
      </c>
      <c r="AV103" s="12" t="s">
        <v>86</v>
      </c>
      <c r="AW103" s="12" t="s">
        <v>38</v>
      </c>
      <c r="AX103" s="12" t="s">
        <v>77</v>
      </c>
      <c r="AY103" s="155" t="s">
        <v>259</v>
      </c>
    </row>
    <row r="104" spans="2:65" s="12" customFormat="1">
      <c r="B104" s="154"/>
      <c r="D104" s="147" t="s">
        <v>274</v>
      </c>
      <c r="E104" s="155" t="s">
        <v>75</v>
      </c>
      <c r="F104" s="156" t="s">
        <v>1759</v>
      </c>
      <c r="H104" s="157">
        <v>80</v>
      </c>
      <c r="I104" s="158"/>
      <c r="L104" s="154"/>
      <c r="M104" s="159"/>
      <c r="T104" s="160"/>
      <c r="AT104" s="155" t="s">
        <v>274</v>
      </c>
      <c r="AU104" s="155" t="s">
        <v>86</v>
      </c>
      <c r="AV104" s="12" t="s">
        <v>86</v>
      </c>
      <c r="AW104" s="12" t="s">
        <v>38</v>
      </c>
      <c r="AX104" s="12" t="s">
        <v>77</v>
      </c>
      <c r="AY104" s="155" t="s">
        <v>259</v>
      </c>
    </row>
    <row r="105" spans="2:65" s="13" customFormat="1">
      <c r="B105" s="161"/>
      <c r="D105" s="147" t="s">
        <v>274</v>
      </c>
      <c r="E105" s="162" t="s">
        <v>75</v>
      </c>
      <c r="F105" s="163" t="s">
        <v>277</v>
      </c>
      <c r="H105" s="164">
        <v>96</v>
      </c>
      <c r="I105" s="165"/>
      <c r="L105" s="161"/>
      <c r="M105" s="166"/>
      <c r="T105" s="167"/>
      <c r="AT105" s="162" t="s">
        <v>274</v>
      </c>
      <c r="AU105" s="162" t="s">
        <v>86</v>
      </c>
      <c r="AV105" s="13" t="s">
        <v>266</v>
      </c>
      <c r="AW105" s="13" t="s">
        <v>38</v>
      </c>
      <c r="AX105" s="13" t="s">
        <v>84</v>
      </c>
      <c r="AY105" s="162" t="s">
        <v>259</v>
      </c>
    </row>
    <row r="106" spans="2:65" s="1" customFormat="1" ht="16.5" customHeight="1">
      <c r="B106" s="33"/>
      <c r="C106" s="133" t="s">
        <v>284</v>
      </c>
      <c r="D106" s="133" t="s">
        <v>262</v>
      </c>
      <c r="E106" s="134" t="s">
        <v>1760</v>
      </c>
      <c r="F106" s="135" t="s">
        <v>1761</v>
      </c>
      <c r="G106" s="136" t="s">
        <v>287</v>
      </c>
      <c r="H106" s="137">
        <v>21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0.23499999999999999</v>
      </c>
      <c r="T106" s="144">
        <f>S106*H106</f>
        <v>4.9349999999999996</v>
      </c>
      <c r="AR106" s="145" t="s">
        <v>266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266</v>
      </c>
      <c r="BM106" s="145" t="s">
        <v>1762</v>
      </c>
    </row>
    <row r="107" spans="2:65" s="1" customFormat="1">
      <c r="B107" s="33"/>
      <c r="D107" s="147" t="s">
        <v>268</v>
      </c>
      <c r="F107" s="148" t="s">
        <v>1763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1764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" customFormat="1">
      <c r="B109" s="33"/>
      <c r="D109" s="147" t="s">
        <v>272</v>
      </c>
      <c r="F109" s="153" t="s">
        <v>1757</v>
      </c>
      <c r="I109" s="149"/>
      <c r="L109" s="33"/>
      <c r="M109" s="150"/>
      <c r="T109" s="54"/>
      <c r="AT109" s="18" t="s">
        <v>272</v>
      </c>
      <c r="AU109" s="18" t="s">
        <v>86</v>
      </c>
    </row>
    <row r="110" spans="2:65" s="12" customFormat="1">
      <c r="B110" s="154"/>
      <c r="D110" s="147" t="s">
        <v>274</v>
      </c>
      <c r="E110" s="155" t="s">
        <v>75</v>
      </c>
      <c r="F110" s="156" t="s">
        <v>1765</v>
      </c>
      <c r="H110" s="157">
        <v>21</v>
      </c>
      <c r="I110" s="158"/>
      <c r="L110" s="154"/>
      <c r="M110" s="159"/>
      <c r="T110" s="160"/>
      <c r="AT110" s="155" t="s">
        <v>274</v>
      </c>
      <c r="AU110" s="155" t="s">
        <v>86</v>
      </c>
      <c r="AV110" s="12" t="s">
        <v>86</v>
      </c>
      <c r="AW110" s="12" t="s">
        <v>38</v>
      </c>
      <c r="AX110" s="12" t="s">
        <v>84</v>
      </c>
      <c r="AY110" s="155" t="s">
        <v>259</v>
      </c>
    </row>
    <row r="111" spans="2:65" s="1" customFormat="1" ht="16.5" customHeight="1">
      <c r="B111" s="33"/>
      <c r="C111" s="133" t="s">
        <v>266</v>
      </c>
      <c r="D111" s="133" t="s">
        <v>262</v>
      </c>
      <c r="E111" s="134" t="s">
        <v>317</v>
      </c>
      <c r="F111" s="135" t="s">
        <v>318</v>
      </c>
      <c r="G111" s="136" t="s">
        <v>287</v>
      </c>
      <c r="H111" s="137">
        <v>1.5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0.22</v>
      </c>
      <c r="T111" s="144">
        <f>S111*H111</f>
        <v>0.33</v>
      </c>
      <c r="AR111" s="145" t="s">
        <v>266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266</v>
      </c>
      <c r="BM111" s="145" t="s">
        <v>1766</v>
      </c>
    </row>
    <row r="112" spans="2:65" s="1" customFormat="1">
      <c r="B112" s="33"/>
      <c r="D112" s="147" t="s">
        <v>268</v>
      </c>
      <c r="F112" s="148" t="s">
        <v>320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>
      <c r="B113" s="33"/>
      <c r="D113" s="151" t="s">
        <v>270</v>
      </c>
      <c r="F113" s="152" t="s">
        <v>321</v>
      </c>
      <c r="I113" s="149"/>
      <c r="L113" s="33"/>
      <c r="M113" s="150"/>
      <c r="T113" s="54"/>
      <c r="AT113" s="18" t="s">
        <v>270</v>
      </c>
      <c r="AU113" s="18" t="s">
        <v>86</v>
      </c>
    </row>
    <row r="114" spans="2:65" s="1" customFormat="1">
      <c r="B114" s="33"/>
      <c r="D114" s="147" t="s">
        <v>272</v>
      </c>
      <c r="F114" s="153" t="s">
        <v>322</v>
      </c>
      <c r="I114" s="149"/>
      <c r="L114" s="33"/>
      <c r="M114" s="150"/>
      <c r="T114" s="54"/>
      <c r="AT114" s="18" t="s">
        <v>272</v>
      </c>
      <c r="AU114" s="18" t="s">
        <v>86</v>
      </c>
    </row>
    <row r="115" spans="2:65" s="1" customFormat="1" ht="16.5" customHeight="1">
      <c r="B115" s="33"/>
      <c r="C115" s="133" t="s">
        <v>300</v>
      </c>
      <c r="D115" s="133" t="s">
        <v>262</v>
      </c>
      <c r="E115" s="134" t="s">
        <v>324</v>
      </c>
      <c r="F115" s="135" t="s">
        <v>325</v>
      </c>
      <c r="G115" s="136" t="s">
        <v>287</v>
      </c>
      <c r="H115" s="137">
        <v>120</v>
      </c>
      <c r="I115" s="138"/>
      <c r="J115" s="139">
        <f>ROUND(I115*H115,2)</f>
        <v>0</v>
      </c>
      <c r="K115" s="140"/>
      <c r="L115" s="33"/>
      <c r="M115" s="141" t="s">
        <v>75</v>
      </c>
      <c r="N115" s="142" t="s">
        <v>47</v>
      </c>
      <c r="P115" s="143">
        <f>O115*H115</f>
        <v>0</v>
      </c>
      <c r="Q115" s="143">
        <v>0</v>
      </c>
      <c r="R115" s="143">
        <f>Q115*H115</f>
        <v>0</v>
      </c>
      <c r="S115" s="143">
        <v>0.28999999999999998</v>
      </c>
      <c r="T115" s="144">
        <f>S115*H115</f>
        <v>34.799999999999997</v>
      </c>
      <c r="AR115" s="145" t="s">
        <v>266</v>
      </c>
      <c r="AT115" s="145" t="s">
        <v>262</v>
      </c>
      <c r="AU115" s="145" t="s">
        <v>86</v>
      </c>
      <c r="AY115" s="18" t="s">
        <v>259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8" t="s">
        <v>84</v>
      </c>
      <c r="BK115" s="146">
        <f>ROUND(I115*H115,2)</f>
        <v>0</v>
      </c>
      <c r="BL115" s="18" t="s">
        <v>266</v>
      </c>
      <c r="BM115" s="145" t="s">
        <v>1767</v>
      </c>
    </row>
    <row r="116" spans="2:65" s="1" customFormat="1">
      <c r="B116" s="33"/>
      <c r="D116" s="147" t="s">
        <v>268</v>
      </c>
      <c r="F116" s="148" t="s">
        <v>327</v>
      </c>
      <c r="I116" s="149"/>
      <c r="L116" s="33"/>
      <c r="M116" s="150"/>
      <c r="T116" s="54"/>
      <c r="AT116" s="18" t="s">
        <v>268</v>
      </c>
      <c r="AU116" s="18" t="s">
        <v>86</v>
      </c>
    </row>
    <row r="117" spans="2:65" s="1" customFormat="1">
      <c r="B117" s="33"/>
      <c r="D117" s="151" t="s">
        <v>270</v>
      </c>
      <c r="F117" s="152" t="s">
        <v>328</v>
      </c>
      <c r="I117" s="149"/>
      <c r="L117" s="33"/>
      <c r="M117" s="150"/>
      <c r="T117" s="54"/>
      <c r="AT117" s="18" t="s">
        <v>270</v>
      </c>
      <c r="AU117" s="18" t="s">
        <v>86</v>
      </c>
    </row>
    <row r="118" spans="2:65" s="1" customFormat="1">
      <c r="B118" s="33"/>
      <c r="D118" s="147" t="s">
        <v>272</v>
      </c>
      <c r="F118" s="153" t="s">
        <v>329</v>
      </c>
      <c r="I118" s="149"/>
      <c r="L118" s="33"/>
      <c r="M118" s="150"/>
      <c r="T118" s="54"/>
      <c r="AT118" s="18" t="s">
        <v>272</v>
      </c>
      <c r="AU118" s="18" t="s">
        <v>86</v>
      </c>
    </row>
    <row r="119" spans="2:65" s="12" customFormat="1">
      <c r="B119" s="154"/>
      <c r="D119" s="147" t="s">
        <v>274</v>
      </c>
      <c r="E119" s="155" t="s">
        <v>75</v>
      </c>
      <c r="F119" s="156" t="s">
        <v>1768</v>
      </c>
      <c r="H119" s="157">
        <v>120</v>
      </c>
      <c r="I119" s="158"/>
      <c r="L119" s="154"/>
      <c r="M119" s="159"/>
      <c r="T119" s="160"/>
      <c r="AT119" s="155" t="s">
        <v>274</v>
      </c>
      <c r="AU119" s="155" t="s">
        <v>86</v>
      </c>
      <c r="AV119" s="12" t="s">
        <v>86</v>
      </c>
      <c r="AW119" s="12" t="s">
        <v>38</v>
      </c>
      <c r="AX119" s="12" t="s">
        <v>84</v>
      </c>
      <c r="AY119" s="155" t="s">
        <v>259</v>
      </c>
    </row>
    <row r="120" spans="2:65" s="1" customFormat="1" ht="21.75" customHeight="1">
      <c r="B120" s="33"/>
      <c r="C120" s="133" t="s">
        <v>316</v>
      </c>
      <c r="D120" s="133" t="s">
        <v>262</v>
      </c>
      <c r="E120" s="134" t="s">
        <v>263</v>
      </c>
      <c r="F120" s="135" t="s">
        <v>264</v>
      </c>
      <c r="G120" s="136" t="s">
        <v>265</v>
      </c>
      <c r="H120" s="137">
        <v>31.2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266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266</v>
      </c>
      <c r="BM120" s="145" t="s">
        <v>1769</v>
      </c>
    </row>
    <row r="121" spans="2:65" s="1" customFormat="1">
      <c r="B121" s="33"/>
      <c r="D121" s="147" t="s">
        <v>268</v>
      </c>
      <c r="F121" s="148" t="s">
        <v>269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>
      <c r="B122" s="33"/>
      <c r="D122" s="151" t="s">
        <v>270</v>
      </c>
      <c r="F122" s="152" t="s">
        <v>271</v>
      </c>
      <c r="I122" s="149"/>
      <c r="L122" s="33"/>
      <c r="M122" s="150"/>
      <c r="T122" s="54"/>
      <c r="AT122" s="18" t="s">
        <v>270</v>
      </c>
      <c r="AU122" s="18" t="s">
        <v>86</v>
      </c>
    </row>
    <row r="123" spans="2:65" s="12" customFormat="1">
      <c r="B123" s="154"/>
      <c r="D123" s="147" t="s">
        <v>274</v>
      </c>
      <c r="E123" s="155" t="s">
        <v>75</v>
      </c>
      <c r="F123" s="156" t="s">
        <v>1770</v>
      </c>
      <c r="H123" s="157">
        <v>31.2</v>
      </c>
      <c r="I123" s="158"/>
      <c r="L123" s="154"/>
      <c r="M123" s="159"/>
      <c r="T123" s="160"/>
      <c r="AT123" s="155" t="s">
        <v>274</v>
      </c>
      <c r="AU123" s="155" t="s">
        <v>86</v>
      </c>
      <c r="AV123" s="12" t="s">
        <v>86</v>
      </c>
      <c r="AW123" s="12" t="s">
        <v>38</v>
      </c>
      <c r="AX123" s="12" t="s">
        <v>84</v>
      </c>
      <c r="AY123" s="155" t="s">
        <v>259</v>
      </c>
    </row>
    <row r="124" spans="2:65" s="1" customFormat="1" ht="16.5" customHeight="1">
      <c r="B124" s="33"/>
      <c r="C124" s="133" t="s">
        <v>323</v>
      </c>
      <c r="D124" s="133" t="s">
        <v>262</v>
      </c>
      <c r="E124" s="134" t="s">
        <v>278</v>
      </c>
      <c r="F124" s="135" t="s">
        <v>279</v>
      </c>
      <c r="G124" s="136" t="s">
        <v>265</v>
      </c>
      <c r="H124" s="137">
        <v>24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266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266</v>
      </c>
      <c r="BM124" s="145" t="s">
        <v>1771</v>
      </c>
    </row>
    <row r="125" spans="2:65" s="1" customFormat="1">
      <c r="B125" s="33"/>
      <c r="D125" s="147" t="s">
        <v>268</v>
      </c>
      <c r="F125" s="148" t="s">
        <v>281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>
      <c r="B126" s="33"/>
      <c r="D126" s="151" t="s">
        <v>270</v>
      </c>
      <c r="F126" s="152" t="s">
        <v>282</v>
      </c>
      <c r="I126" s="149"/>
      <c r="L126" s="33"/>
      <c r="M126" s="150"/>
      <c r="T126" s="54"/>
      <c r="AT126" s="18" t="s">
        <v>270</v>
      </c>
      <c r="AU126" s="18" t="s">
        <v>86</v>
      </c>
    </row>
    <row r="127" spans="2:65" s="12" customFormat="1">
      <c r="B127" s="154"/>
      <c r="D127" s="147" t="s">
        <v>274</v>
      </c>
      <c r="E127" s="155" t="s">
        <v>75</v>
      </c>
      <c r="F127" s="156" t="s">
        <v>1772</v>
      </c>
      <c r="H127" s="157">
        <v>24</v>
      </c>
      <c r="I127" s="158"/>
      <c r="L127" s="154"/>
      <c r="M127" s="159"/>
      <c r="T127" s="160"/>
      <c r="AT127" s="155" t="s">
        <v>274</v>
      </c>
      <c r="AU127" s="155" t="s">
        <v>86</v>
      </c>
      <c r="AV127" s="12" t="s">
        <v>86</v>
      </c>
      <c r="AW127" s="12" t="s">
        <v>38</v>
      </c>
      <c r="AX127" s="12" t="s">
        <v>84</v>
      </c>
      <c r="AY127" s="155" t="s">
        <v>259</v>
      </c>
    </row>
    <row r="128" spans="2:65" s="1" customFormat="1" ht="16.5" customHeight="1">
      <c r="B128" s="33"/>
      <c r="C128" s="133" t="s">
        <v>330</v>
      </c>
      <c r="D128" s="133" t="s">
        <v>262</v>
      </c>
      <c r="E128" s="134" t="s">
        <v>285</v>
      </c>
      <c r="F128" s="135" t="s">
        <v>286</v>
      </c>
      <c r="G128" s="136" t="s">
        <v>287</v>
      </c>
      <c r="H128" s="137">
        <v>118.5</v>
      </c>
      <c r="I128" s="138"/>
      <c r="J128" s="139">
        <f>ROUND(I128*H128,2)</f>
        <v>0</v>
      </c>
      <c r="K128" s="140"/>
      <c r="L128" s="33"/>
      <c r="M128" s="141" t="s">
        <v>75</v>
      </c>
      <c r="N128" s="142" t="s">
        <v>47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266</v>
      </c>
      <c r="AT128" s="145" t="s">
        <v>262</v>
      </c>
      <c r="AU128" s="145" t="s">
        <v>86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266</v>
      </c>
      <c r="BM128" s="145" t="s">
        <v>1773</v>
      </c>
    </row>
    <row r="129" spans="2:65" s="1" customFormat="1">
      <c r="B129" s="33"/>
      <c r="D129" s="147" t="s">
        <v>268</v>
      </c>
      <c r="F129" s="148" t="s">
        <v>289</v>
      </c>
      <c r="I129" s="149"/>
      <c r="L129" s="33"/>
      <c r="M129" s="150"/>
      <c r="T129" s="54"/>
      <c r="AT129" s="18" t="s">
        <v>268</v>
      </c>
      <c r="AU129" s="18" t="s">
        <v>86</v>
      </c>
    </row>
    <row r="130" spans="2:65" s="1" customFormat="1">
      <c r="B130" s="33"/>
      <c r="D130" s="151" t="s">
        <v>270</v>
      </c>
      <c r="F130" s="152" t="s">
        <v>290</v>
      </c>
      <c r="I130" s="149"/>
      <c r="L130" s="33"/>
      <c r="M130" s="150"/>
      <c r="T130" s="54"/>
      <c r="AT130" s="18" t="s">
        <v>270</v>
      </c>
      <c r="AU130" s="18" t="s">
        <v>86</v>
      </c>
    </row>
    <row r="131" spans="2:65" s="12" customFormat="1">
      <c r="B131" s="154"/>
      <c r="D131" s="147" t="s">
        <v>274</v>
      </c>
      <c r="E131" s="155" t="s">
        <v>75</v>
      </c>
      <c r="F131" s="156" t="s">
        <v>1774</v>
      </c>
      <c r="H131" s="157">
        <v>118.5</v>
      </c>
      <c r="I131" s="158"/>
      <c r="L131" s="154"/>
      <c r="M131" s="159"/>
      <c r="T131" s="160"/>
      <c r="AT131" s="155" t="s">
        <v>274</v>
      </c>
      <c r="AU131" s="155" t="s">
        <v>86</v>
      </c>
      <c r="AV131" s="12" t="s">
        <v>86</v>
      </c>
      <c r="AW131" s="12" t="s">
        <v>38</v>
      </c>
      <c r="AX131" s="12" t="s">
        <v>84</v>
      </c>
      <c r="AY131" s="155" t="s">
        <v>259</v>
      </c>
    </row>
    <row r="132" spans="2:65" s="11" customFormat="1" ht="22.9" customHeight="1">
      <c r="B132" s="121"/>
      <c r="D132" s="122" t="s">
        <v>76</v>
      </c>
      <c r="E132" s="131" t="s">
        <v>300</v>
      </c>
      <c r="F132" s="131" t="s">
        <v>425</v>
      </c>
      <c r="I132" s="124"/>
      <c r="J132" s="132">
        <f>BK132</f>
        <v>0</v>
      </c>
      <c r="L132" s="121"/>
      <c r="M132" s="126"/>
      <c r="P132" s="127">
        <f>SUM(P133:P160)</f>
        <v>0</v>
      </c>
      <c r="R132" s="127">
        <f>SUM(R133:R160)</f>
        <v>13.955170000000001</v>
      </c>
      <c r="T132" s="128">
        <f>SUM(T133:T160)</f>
        <v>0</v>
      </c>
      <c r="AR132" s="122" t="s">
        <v>84</v>
      </c>
      <c r="AT132" s="129" t="s">
        <v>76</v>
      </c>
      <c r="AU132" s="129" t="s">
        <v>84</v>
      </c>
      <c r="AY132" s="122" t="s">
        <v>259</v>
      </c>
      <c r="BK132" s="130">
        <f>SUM(BK133:BK160)</f>
        <v>0</v>
      </c>
    </row>
    <row r="133" spans="2:65" s="1" customFormat="1" ht="16.5" customHeight="1">
      <c r="B133" s="33"/>
      <c r="C133" s="133" t="s">
        <v>339</v>
      </c>
      <c r="D133" s="133" t="s">
        <v>262</v>
      </c>
      <c r="E133" s="134" t="s">
        <v>427</v>
      </c>
      <c r="F133" s="135" t="s">
        <v>428</v>
      </c>
      <c r="G133" s="136" t="s">
        <v>287</v>
      </c>
      <c r="H133" s="137">
        <v>118.5</v>
      </c>
      <c r="I133" s="138"/>
      <c r="J133" s="139">
        <f>ROUND(I133*H133,2)</f>
        <v>0</v>
      </c>
      <c r="K133" s="140"/>
      <c r="L133" s="33"/>
      <c r="M133" s="141" t="s">
        <v>75</v>
      </c>
      <c r="N133" s="142" t="s">
        <v>47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266</v>
      </c>
      <c r="AT133" s="145" t="s">
        <v>262</v>
      </c>
      <c r="AU133" s="145" t="s">
        <v>86</v>
      </c>
      <c r="AY133" s="18" t="s">
        <v>259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84</v>
      </c>
      <c r="BK133" s="146">
        <f>ROUND(I133*H133,2)</f>
        <v>0</v>
      </c>
      <c r="BL133" s="18" t="s">
        <v>266</v>
      </c>
      <c r="BM133" s="145" t="s">
        <v>1775</v>
      </c>
    </row>
    <row r="134" spans="2:65" s="1" customFormat="1">
      <c r="B134" s="33"/>
      <c r="D134" s="147" t="s">
        <v>268</v>
      </c>
      <c r="F134" s="148" t="s">
        <v>430</v>
      </c>
      <c r="I134" s="149"/>
      <c r="L134" s="33"/>
      <c r="M134" s="150"/>
      <c r="T134" s="54"/>
      <c r="AT134" s="18" t="s">
        <v>268</v>
      </c>
      <c r="AU134" s="18" t="s">
        <v>86</v>
      </c>
    </row>
    <row r="135" spans="2:65" s="1" customFormat="1">
      <c r="B135" s="33"/>
      <c r="D135" s="151" t="s">
        <v>270</v>
      </c>
      <c r="F135" s="152" t="s">
        <v>431</v>
      </c>
      <c r="I135" s="149"/>
      <c r="L135" s="33"/>
      <c r="M135" s="150"/>
      <c r="T135" s="54"/>
      <c r="AT135" s="18" t="s">
        <v>270</v>
      </c>
      <c r="AU135" s="18" t="s">
        <v>86</v>
      </c>
    </row>
    <row r="136" spans="2:65" s="12" customFormat="1">
      <c r="B136" s="154"/>
      <c r="D136" s="147" t="s">
        <v>274</v>
      </c>
      <c r="E136" s="155" t="s">
        <v>75</v>
      </c>
      <c r="F136" s="156" t="s">
        <v>1776</v>
      </c>
      <c r="H136" s="157">
        <v>117</v>
      </c>
      <c r="I136" s="158"/>
      <c r="L136" s="154"/>
      <c r="M136" s="159"/>
      <c r="T136" s="160"/>
      <c r="AT136" s="155" t="s">
        <v>274</v>
      </c>
      <c r="AU136" s="155" t="s">
        <v>86</v>
      </c>
      <c r="AV136" s="12" t="s">
        <v>86</v>
      </c>
      <c r="AW136" s="12" t="s">
        <v>38</v>
      </c>
      <c r="AX136" s="12" t="s">
        <v>77</v>
      </c>
      <c r="AY136" s="155" t="s">
        <v>259</v>
      </c>
    </row>
    <row r="137" spans="2:65" s="12" customFormat="1">
      <c r="B137" s="154"/>
      <c r="D137" s="147" t="s">
        <v>274</v>
      </c>
      <c r="E137" s="155" t="s">
        <v>75</v>
      </c>
      <c r="F137" s="156" t="s">
        <v>1777</v>
      </c>
      <c r="H137" s="157">
        <v>1.5</v>
      </c>
      <c r="I137" s="158"/>
      <c r="L137" s="154"/>
      <c r="M137" s="159"/>
      <c r="T137" s="160"/>
      <c r="AT137" s="155" t="s">
        <v>274</v>
      </c>
      <c r="AU137" s="155" t="s">
        <v>86</v>
      </c>
      <c r="AV137" s="12" t="s">
        <v>86</v>
      </c>
      <c r="AW137" s="12" t="s">
        <v>38</v>
      </c>
      <c r="AX137" s="12" t="s">
        <v>77</v>
      </c>
      <c r="AY137" s="155" t="s">
        <v>259</v>
      </c>
    </row>
    <row r="138" spans="2:65" s="13" customFormat="1">
      <c r="B138" s="161"/>
      <c r="D138" s="147" t="s">
        <v>274</v>
      </c>
      <c r="E138" s="162" t="s">
        <v>75</v>
      </c>
      <c r="F138" s="163" t="s">
        <v>277</v>
      </c>
      <c r="H138" s="164">
        <v>118.5</v>
      </c>
      <c r="I138" s="165"/>
      <c r="L138" s="161"/>
      <c r="M138" s="166"/>
      <c r="T138" s="167"/>
      <c r="AT138" s="162" t="s">
        <v>274</v>
      </c>
      <c r="AU138" s="162" t="s">
        <v>86</v>
      </c>
      <c r="AV138" s="13" t="s">
        <v>266</v>
      </c>
      <c r="AW138" s="13" t="s">
        <v>38</v>
      </c>
      <c r="AX138" s="13" t="s">
        <v>84</v>
      </c>
      <c r="AY138" s="162" t="s">
        <v>259</v>
      </c>
    </row>
    <row r="139" spans="2:65" s="1" customFormat="1" ht="16.5" customHeight="1">
      <c r="B139" s="33"/>
      <c r="C139" s="133" t="s">
        <v>348</v>
      </c>
      <c r="D139" s="133" t="s">
        <v>262</v>
      </c>
      <c r="E139" s="134" t="s">
        <v>439</v>
      </c>
      <c r="F139" s="135" t="s">
        <v>440</v>
      </c>
      <c r="G139" s="136" t="s">
        <v>287</v>
      </c>
      <c r="H139" s="137">
        <v>1.5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266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266</v>
      </c>
      <c r="BM139" s="145" t="s">
        <v>1778</v>
      </c>
    </row>
    <row r="140" spans="2:65" s="1" customFormat="1">
      <c r="B140" s="33"/>
      <c r="D140" s="147" t="s">
        <v>268</v>
      </c>
      <c r="F140" s="148" t="s">
        <v>442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>
      <c r="B141" s="33"/>
      <c r="D141" s="151" t="s">
        <v>270</v>
      </c>
      <c r="F141" s="152" t="s">
        <v>443</v>
      </c>
      <c r="I141" s="149"/>
      <c r="L141" s="33"/>
      <c r="M141" s="150"/>
      <c r="T141" s="54"/>
      <c r="AT141" s="18" t="s">
        <v>270</v>
      </c>
      <c r="AU141" s="18" t="s">
        <v>86</v>
      </c>
    </row>
    <row r="142" spans="2:65" s="1" customFormat="1">
      <c r="B142" s="33"/>
      <c r="D142" s="147" t="s">
        <v>272</v>
      </c>
      <c r="F142" s="153" t="s">
        <v>444</v>
      </c>
      <c r="I142" s="149"/>
      <c r="L142" s="33"/>
      <c r="M142" s="150"/>
      <c r="T142" s="54"/>
      <c r="AT142" s="18" t="s">
        <v>272</v>
      </c>
      <c r="AU142" s="18" t="s">
        <v>86</v>
      </c>
    </row>
    <row r="143" spans="2:65" s="1" customFormat="1" ht="16.5" customHeight="1">
      <c r="B143" s="33"/>
      <c r="C143" s="133" t="s">
        <v>355</v>
      </c>
      <c r="D143" s="133" t="s">
        <v>262</v>
      </c>
      <c r="E143" s="134" t="s">
        <v>471</v>
      </c>
      <c r="F143" s="135" t="s">
        <v>472</v>
      </c>
      <c r="G143" s="136" t="s">
        <v>287</v>
      </c>
      <c r="H143" s="137">
        <v>1.5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266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266</v>
      </c>
      <c r="BM143" s="145" t="s">
        <v>1779</v>
      </c>
    </row>
    <row r="144" spans="2:65" s="1" customFormat="1">
      <c r="B144" s="33"/>
      <c r="D144" s="147" t="s">
        <v>268</v>
      </c>
      <c r="F144" s="148" t="s">
        <v>474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>
      <c r="B145" s="33"/>
      <c r="D145" s="151" t="s">
        <v>270</v>
      </c>
      <c r="F145" s="152" t="s">
        <v>475</v>
      </c>
      <c r="I145" s="149"/>
      <c r="L145" s="33"/>
      <c r="M145" s="150"/>
      <c r="T145" s="54"/>
      <c r="AT145" s="18" t="s">
        <v>270</v>
      </c>
      <c r="AU145" s="18" t="s">
        <v>86</v>
      </c>
    </row>
    <row r="146" spans="2:65" s="1" customFormat="1">
      <c r="B146" s="33"/>
      <c r="D146" s="147" t="s">
        <v>272</v>
      </c>
      <c r="F146" s="153" t="s">
        <v>444</v>
      </c>
      <c r="I146" s="149"/>
      <c r="L146" s="33"/>
      <c r="M146" s="150"/>
      <c r="T146" s="54"/>
      <c r="AT146" s="18" t="s">
        <v>272</v>
      </c>
      <c r="AU146" s="18" t="s">
        <v>86</v>
      </c>
    </row>
    <row r="147" spans="2:65" s="1" customFormat="1" ht="21.75" customHeight="1">
      <c r="B147" s="33"/>
      <c r="C147" s="133" t="s">
        <v>8</v>
      </c>
      <c r="D147" s="133" t="s">
        <v>262</v>
      </c>
      <c r="E147" s="134" t="s">
        <v>489</v>
      </c>
      <c r="F147" s="135" t="s">
        <v>490</v>
      </c>
      <c r="G147" s="136" t="s">
        <v>287</v>
      </c>
      <c r="H147" s="137">
        <v>117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0.10100000000000001</v>
      </c>
      <c r="R147" s="143">
        <f>Q147*H147</f>
        <v>11.817</v>
      </c>
      <c r="S147" s="143">
        <v>0</v>
      </c>
      <c r="T147" s="144">
        <f>S147*H147</f>
        <v>0</v>
      </c>
      <c r="AR147" s="145" t="s">
        <v>266</v>
      </c>
      <c r="AT147" s="145" t="s">
        <v>262</v>
      </c>
      <c r="AU147" s="145" t="s">
        <v>86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266</v>
      </c>
      <c r="BM147" s="145" t="s">
        <v>1780</v>
      </c>
    </row>
    <row r="148" spans="2:65" s="1" customFormat="1">
      <c r="B148" s="33"/>
      <c r="D148" s="147" t="s">
        <v>268</v>
      </c>
      <c r="F148" s="148" t="s">
        <v>492</v>
      </c>
      <c r="I148" s="149"/>
      <c r="L148" s="33"/>
      <c r="M148" s="150"/>
      <c r="T148" s="54"/>
      <c r="AT148" s="18" t="s">
        <v>268</v>
      </c>
      <c r="AU148" s="18" t="s">
        <v>86</v>
      </c>
    </row>
    <row r="149" spans="2:65" s="1" customFormat="1">
      <c r="B149" s="33"/>
      <c r="D149" s="151" t="s">
        <v>270</v>
      </c>
      <c r="F149" s="152" t="s">
        <v>493</v>
      </c>
      <c r="I149" s="149"/>
      <c r="L149" s="33"/>
      <c r="M149" s="150"/>
      <c r="T149" s="54"/>
      <c r="AT149" s="18" t="s">
        <v>270</v>
      </c>
      <c r="AU149" s="18" t="s">
        <v>86</v>
      </c>
    </row>
    <row r="150" spans="2:65" s="1" customFormat="1">
      <c r="B150" s="33"/>
      <c r="D150" s="147" t="s">
        <v>272</v>
      </c>
      <c r="F150" s="153" t="s">
        <v>494</v>
      </c>
      <c r="I150" s="149"/>
      <c r="L150" s="33"/>
      <c r="M150" s="150"/>
      <c r="T150" s="54"/>
      <c r="AT150" s="18" t="s">
        <v>272</v>
      </c>
      <c r="AU150" s="18" t="s">
        <v>86</v>
      </c>
    </row>
    <row r="151" spans="2:65" s="12" customFormat="1">
      <c r="B151" s="154"/>
      <c r="D151" s="147" t="s">
        <v>274</v>
      </c>
      <c r="E151" s="155" t="s">
        <v>75</v>
      </c>
      <c r="F151" s="156" t="s">
        <v>1781</v>
      </c>
      <c r="H151" s="157">
        <v>16</v>
      </c>
      <c r="I151" s="158"/>
      <c r="L151" s="154"/>
      <c r="M151" s="159"/>
      <c r="T151" s="160"/>
      <c r="AT151" s="155" t="s">
        <v>274</v>
      </c>
      <c r="AU151" s="155" t="s">
        <v>86</v>
      </c>
      <c r="AV151" s="12" t="s">
        <v>86</v>
      </c>
      <c r="AW151" s="12" t="s">
        <v>38</v>
      </c>
      <c r="AX151" s="12" t="s">
        <v>77</v>
      </c>
      <c r="AY151" s="155" t="s">
        <v>259</v>
      </c>
    </row>
    <row r="152" spans="2:65" s="12" customFormat="1">
      <c r="B152" s="154"/>
      <c r="D152" s="147" t="s">
        <v>274</v>
      </c>
      <c r="E152" s="155" t="s">
        <v>75</v>
      </c>
      <c r="F152" s="156" t="s">
        <v>1782</v>
      </c>
      <c r="H152" s="157">
        <v>80</v>
      </c>
      <c r="I152" s="158"/>
      <c r="L152" s="154"/>
      <c r="M152" s="159"/>
      <c r="T152" s="160"/>
      <c r="AT152" s="155" t="s">
        <v>274</v>
      </c>
      <c r="AU152" s="155" t="s">
        <v>86</v>
      </c>
      <c r="AV152" s="12" t="s">
        <v>86</v>
      </c>
      <c r="AW152" s="12" t="s">
        <v>38</v>
      </c>
      <c r="AX152" s="12" t="s">
        <v>77</v>
      </c>
      <c r="AY152" s="155" t="s">
        <v>259</v>
      </c>
    </row>
    <row r="153" spans="2:65" s="12" customFormat="1">
      <c r="B153" s="154"/>
      <c r="D153" s="147" t="s">
        <v>274</v>
      </c>
      <c r="E153" s="155" t="s">
        <v>75</v>
      </c>
      <c r="F153" s="156" t="s">
        <v>1783</v>
      </c>
      <c r="H153" s="157">
        <v>21</v>
      </c>
      <c r="I153" s="158"/>
      <c r="L153" s="154"/>
      <c r="M153" s="159"/>
      <c r="T153" s="160"/>
      <c r="AT153" s="155" t="s">
        <v>274</v>
      </c>
      <c r="AU153" s="155" t="s">
        <v>86</v>
      </c>
      <c r="AV153" s="12" t="s">
        <v>86</v>
      </c>
      <c r="AW153" s="12" t="s">
        <v>38</v>
      </c>
      <c r="AX153" s="12" t="s">
        <v>77</v>
      </c>
      <c r="AY153" s="155" t="s">
        <v>259</v>
      </c>
    </row>
    <row r="154" spans="2:65" s="13" customFormat="1">
      <c r="B154" s="161"/>
      <c r="D154" s="147" t="s">
        <v>274</v>
      </c>
      <c r="E154" s="162" t="s">
        <v>75</v>
      </c>
      <c r="F154" s="163" t="s">
        <v>277</v>
      </c>
      <c r="H154" s="164">
        <v>117</v>
      </c>
      <c r="I154" s="165"/>
      <c r="L154" s="161"/>
      <c r="M154" s="166"/>
      <c r="T154" s="167"/>
      <c r="AT154" s="162" t="s">
        <v>274</v>
      </c>
      <c r="AU154" s="162" t="s">
        <v>86</v>
      </c>
      <c r="AV154" s="13" t="s">
        <v>266</v>
      </c>
      <c r="AW154" s="13" t="s">
        <v>38</v>
      </c>
      <c r="AX154" s="13" t="s">
        <v>84</v>
      </c>
      <c r="AY154" s="162" t="s">
        <v>259</v>
      </c>
    </row>
    <row r="155" spans="2:65" s="1" customFormat="1" ht="16.5" customHeight="1">
      <c r="B155" s="33"/>
      <c r="C155" s="174" t="s">
        <v>372</v>
      </c>
      <c r="D155" s="174" t="s">
        <v>387</v>
      </c>
      <c r="E155" s="175" t="s">
        <v>496</v>
      </c>
      <c r="F155" s="176" t="s">
        <v>497</v>
      </c>
      <c r="G155" s="177" t="s">
        <v>287</v>
      </c>
      <c r="H155" s="178">
        <v>16.32</v>
      </c>
      <c r="I155" s="179"/>
      <c r="J155" s="180">
        <f>ROUND(I155*H155,2)</f>
        <v>0</v>
      </c>
      <c r="K155" s="181"/>
      <c r="L155" s="182"/>
      <c r="M155" s="183" t="s">
        <v>75</v>
      </c>
      <c r="N155" s="184" t="s">
        <v>47</v>
      </c>
      <c r="P155" s="143">
        <f>O155*H155</f>
        <v>0</v>
      </c>
      <c r="Q155" s="143">
        <v>0.13100000000000001</v>
      </c>
      <c r="R155" s="143">
        <f>Q155*H155</f>
        <v>2.1379200000000003</v>
      </c>
      <c r="S155" s="143">
        <v>0</v>
      </c>
      <c r="T155" s="144">
        <f>S155*H155</f>
        <v>0</v>
      </c>
      <c r="AR155" s="145" t="s">
        <v>330</v>
      </c>
      <c r="AT155" s="145" t="s">
        <v>387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266</v>
      </c>
      <c r="BM155" s="145" t="s">
        <v>1784</v>
      </c>
    </row>
    <row r="156" spans="2:65" s="1" customFormat="1">
      <c r="B156" s="33"/>
      <c r="D156" s="147" t="s">
        <v>268</v>
      </c>
      <c r="F156" s="148" t="s">
        <v>497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2" customFormat="1">
      <c r="B157" s="154"/>
      <c r="D157" s="147" t="s">
        <v>274</v>
      </c>
      <c r="F157" s="156" t="s">
        <v>1785</v>
      </c>
      <c r="H157" s="157">
        <v>16.32</v>
      </c>
      <c r="I157" s="158"/>
      <c r="L157" s="154"/>
      <c r="M157" s="159"/>
      <c r="T157" s="160"/>
      <c r="AT157" s="155" t="s">
        <v>274</v>
      </c>
      <c r="AU157" s="155" t="s">
        <v>86</v>
      </c>
      <c r="AV157" s="12" t="s">
        <v>86</v>
      </c>
      <c r="AW157" s="12" t="s">
        <v>4</v>
      </c>
      <c r="AX157" s="12" t="s">
        <v>84</v>
      </c>
      <c r="AY157" s="155" t="s">
        <v>259</v>
      </c>
    </row>
    <row r="158" spans="2:65" s="1" customFormat="1" ht="16.5" customHeight="1">
      <c r="B158" s="33"/>
      <c r="C158" s="133" t="s">
        <v>378</v>
      </c>
      <c r="D158" s="133" t="s">
        <v>262</v>
      </c>
      <c r="E158" s="134" t="s">
        <v>508</v>
      </c>
      <c r="F158" s="135" t="s">
        <v>509</v>
      </c>
      <c r="G158" s="136" t="s">
        <v>333</v>
      </c>
      <c r="H158" s="137">
        <v>25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1.0000000000000001E-5</v>
      </c>
      <c r="R158" s="143">
        <f>Q158*H158</f>
        <v>2.5000000000000001E-4</v>
      </c>
      <c r="S158" s="143">
        <v>0</v>
      </c>
      <c r="T158" s="144">
        <f>S158*H158</f>
        <v>0</v>
      </c>
      <c r="AR158" s="145" t="s">
        <v>266</v>
      </c>
      <c r="AT158" s="145" t="s">
        <v>262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266</v>
      </c>
      <c r="BM158" s="145" t="s">
        <v>1786</v>
      </c>
    </row>
    <row r="159" spans="2:65" s="1" customFormat="1">
      <c r="B159" s="33"/>
      <c r="D159" s="147" t="s">
        <v>268</v>
      </c>
      <c r="F159" s="148" t="s">
        <v>509</v>
      </c>
      <c r="I159" s="149"/>
      <c r="L159" s="33"/>
      <c r="M159" s="150"/>
      <c r="T159" s="54"/>
      <c r="AT159" s="18" t="s">
        <v>268</v>
      </c>
      <c r="AU159" s="18" t="s">
        <v>86</v>
      </c>
    </row>
    <row r="160" spans="2:65" s="1" customFormat="1">
      <c r="B160" s="33"/>
      <c r="D160" s="151" t="s">
        <v>270</v>
      </c>
      <c r="F160" s="152" t="s">
        <v>511</v>
      </c>
      <c r="I160" s="149"/>
      <c r="L160" s="33"/>
      <c r="M160" s="150"/>
      <c r="T160" s="54"/>
      <c r="AT160" s="18" t="s">
        <v>270</v>
      </c>
      <c r="AU160" s="18" t="s">
        <v>86</v>
      </c>
    </row>
    <row r="161" spans="2:65" s="11" customFormat="1" ht="22.9" customHeight="1">
      <c r="B161" s="121"/>
      <c r="D161" s="122" t="s">
        <v>76</v>
      </c>
      <c r="E161" s="131" t="s">
        <v>339</v>
      </c>
      <c r="F161" s="131" t="s">
        <v>525</v>
      </c>
      <c r="I161" s="124"/>
      <c r="J161" s="132">
        <f>BK161</f>
        <v>0</v>
      </c>
      <c r="L161" s="121"/>
      <c r="M161" s="126"/>
      <c r="P161" s="127">
        <f>SUM(P162:P218)</f>
        <v>0</v>
      </c>
      <c r="R161" s="127">
        <f>SUM(R162:R218)</f>
        <v>2.7154904800000002</v>
      </c>
      <c r="T161" s="128">
        <f>SUM(T162:T218)</f>
        <v>1.95</v>
      </c>
      <c r="AR161" s="122" t="s">
        <v>84</v>
      </c>
      <c r="AT161" s="129" t="s">
        <v>76</v>
      </c>
      <c r="AU161" s="129" t="s">
        <v>84</v>
      </c>
      <c r="AY161" s="122" t="s">
        <v>259</v>
      </c>
      <c r="BK161" s="130">
        <f>SUM(BK162:BK218)</f>
        <v>0</v>
      </c>
    </row>
    <row r="162" spans="2:65" s="1" customFormat="1" ht="16.5" customHeight="1">
      <c r="B162" s="33"/>
      <c r="C162" s="133" t="s">
        <v>386</v>
      </c>
      <c r="D162" s="133" t="s">
        <v>262</v>
      </c>
      <c r="E162" s="134" t="s">
        <v>527</v>
      </c>
      <c r="F162" s="135" t="s">
        <v>528</v>
      </c>
      <c r="G162" s="136" t="s">
        <v>333</v>
      </c>
      <c r="H162" s="137">
        <v>1.5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6.4999999999999997E-4</v>
      </c>
      <c r="R162" s="143">
        <f>Q162*H162</f>
        <v>9.7499999999999996E-4</v>
      </c>
      <c r="S162" s="143">
        <v>0</v>
      </c>
      <c r="T162" s="144">
        <f>S162*H162</f>
        <v>0</v>
      </c>
      <c r="AR162" s="145" t="s">
        <v>266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266</v>
      </c>
      <c r="BM162" s="145" t="s">
        <v>1787</v>
      </c>
    </row>
    <row r="163" spans="2:65" s="1" customFormat="1">
      <c r="B163" s="33"/>
      <c r="D163" s="147" t="s">
        <v>268</v>
      </c>
      <c r="F163" s="148" t="s">
        <v>530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>
      <c r="B164" s="33"/>
      <c r="D164" s="151" t="s">
        <v>270</v>
      </c>
      <c r="F164" s="152" t="s">
        <v>531</v>
      </c>
      <c r="I164" s="149"/>
      <c r="L164" s="33"/>
      <c r="M164" s="150"/>
      <c r="T164" s="54"/>
      <c r="AT164" s="18" t="s">
        <v>270</v>
      </c>
      <c r="AU164" s="18" t="s">
        <v>86</v>
      </c>
    </row>
    <row r="165" spans="2:65" s="1" customFormat="1" ht="16.5" customHeight="1">
      <c r="B165" s="33"/>
      <c r="C165" s="133" t="s">
        <v>393</v>
      </c>
      <c r="D165" s="133" t="s">
        <v>262</v>
      </c>
      <c r="E165" s="134" t="s">
        <v>533</v>
      </c>
      <c r="F165" s="135" t="s">
        <v>534</v>
      </c>
      <c r="G165" s="136" t="s">
        <v>333</v>
      </c>
      <c r="H165" s="137">
        <v>69</v>
      </c>
      <c r="I165" s="138"/>
      <c r="J165" s="139">
        <f>ROUND(I165*H165,2)</f>
        <v>0</v>
      </c>
      <c r="K165" s="140"/>
      <c r="L165" s="33"/>
      <c r="M165" s="141" t="s">
        <v>75</v>
      </c>
      <c r="N165" s="142" t="s">
        <v>47</v>
      </c>
      <c r="P165" s="143">
        <f>O165*H165</f>
        <v>0</v>
      </c>
      <c r="Q165" s="143">
        <v>2.1900000000000001E-3</v>
      </c>
      <c r="R165" s="143">
        <f>Q165*H165</f>
        <v>0.15110999999999999</v>
      </c>
      <c r="S165" s="143">
        <v>0</v>
      </c>
      <c r="T165" s="144">
        <f>S165*H165</f>
        <v>0</v>
      </c>
      <c r="AR165" s="145" t="s">
        <v>266</v>
      </c>
      <c r="AT165" s="145" t="s">
        <v>262</v>
      </c>
      <c r="AU165" s="145" t="s">
        <v>86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266</v>
      </c>
      <c r="BM165" s="145" t="s">
        <v>1788</v>
      </c>
    </row>
    <row r="166" spans="2:65" s="1" customFormat="1">
      <c r="B166" s="33"/>
      <c r="D166" s="147" t="s">
        <v>268</v>
      </c>
      <c r="F166" s="148" t="s">
        <v>534</v>
      </c>
      <c r="I166" s="149"/>
      <c r="L166" s="33"/>
      <c r="M166" s="150"/>
      <c r="T166" s="54"/>
      <c r="AT166" s="18" t="s">
        <v>268</v>
      </c>
      <c r="AU166" s="18" t="s">
        <v>86</v>
      </c>
    </row>
    <row r="167" spans="2:65" s="1" customFormat="1">
      <c r="B167" s="33"/>
      <c r="D167" s="151" t="s">
        <v>270</v>
      </c>
      <c r="F167" s="152" t="s">
        <v>536</v>
      </c>
      <c r="I167" s="149"/>
      <c r="L167" s="33"/>
      <c r="M167" s="150"/>
      <c r="T167" s="54"/>
      <c r="AT167" s="18" t="s">
        <v>270</v>
      </c>
      <c r="AU167" s="18" t="s">
        <v>86</v>
      </c>
    </row>
    <row r="168" spans="2:65" s="1" customFormat="1">
      <c r="B168" s="33"/>
      <c r="D168" s="147" t="s">
        <v>272</v>
      </c>
      <c r="F168" s="153" t="s">
        <v>537</v>
      </c>
      <c r="I168" s="149"/>
      <c r="L168" s="33"/>
      <c r="M168" s="150"/>
      <c r="T168" s="54"/>
      <c r="AT168" s="18" t="s">
        <v>272</v>
      </c>
      <c r="AU168" s="18" t="s">
        <v>86</v>
      </c>
    </row>
    <row r="169" spans="2:65" s="12" customFormat="1">
      <c r="B169" s="154"/>
      <c r="D169" s="147" t="s">
        <v>274</v>
      </c>
      <c r="E169" s="155" t="s">
        <v>75</v>
      </c>
      <c r="F169" s="156" t="s">
        <v>1789</v>
      </c>
      <c r="H169" s="157">
        <v>69</v>
      </c>
      <c r="I169" s="158"/>
      <c r="L169" s="154"/>
      <c r="M169" s="159"/>
      <c r="T169" s="160"/>
      <c r="AT169" s="155" t="s">
        <v>274</v>
      </c>
      <c r="AU169" s="155" t="s">
        <v>86</v>
      </c>
      <c r="AV169" s="12" t="s">
        <v>86</v>
      </c>
      <c r="AW169" s="12" t="s">
        <v>38</v>
      </c>
      <c r="AX169" s="12" t="s">
        <v>84</v>
      </c>
      <c r="AY169" s="155" t="s">
        <v>259</v>
      </c>
    </row>
    <row r="170" spans="2:65" s="1" customFormat="1" ht="16.5" customHeight="1">
      <c r="B170" s="33"/>
      <c r="C170" s="133" t="s">
        <v>406</v>
      </c>
      <c r="D170" s="133" t="s">
        <v>262</v>
      </c>
      <c r="E170" s="134" t="s">
        <v>546</v>
      </c>
      <c r="F170" s="135" t="s">
        <v>547</v>
      </c>
      <c r="G170" s="136" t="s">
        <v>287</v>
      </c>
      <c r="H170" s="137">
        <v>139.75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2.5999999999999999E-3</v>
      </c>
      <c r="R170" s="143">
        <f>Q170*H170</f>
        <v>0.36335000000000001</v>
      </c>
      <c r="S170" s="143">
        <v>0</v>
      </c>
      <c r="T170" s="144">
        <f>S170*H170</f>
        <v>0</v>
      </c>
      <c r="AR170" s="145" t="s">
        <v>266</v>
      </c>
      <c r="AT170" s="145" t="s">
        <v>262</v>
      </c>
      <c r="AU170" s="145" t="s">
        <v>86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266</v>
      </c>
      <c r="BM170" s="145" t="s">
        <v>1790</v>
      </c>
    </row>
    <row r="171" spans="2:65" s="1" customFormat="1">
      <c r="B171" s="33"/>
      <c r="D171" s="147" t="s">
        <v>268</v>
      </c>
      <c r="F171" s="148" t="s">
        <v>549</v>
      </c>
      <c r="I171" s="149"/>
      <c r="L171" s="33"/>
      <c r="M171" s="150"/>
      <c r="T171" s="54"/>
      <c r="AT171" s="18" t="s">
        <v>268</v>
      </c>
      <c r="AU171" s="18" t="s">
        <v>86</v>
      </c>
    </row>
    <row r="172" spans="2:65" s="1" customFormat="1">
      <c r="B172" s="33"/>
      <c r="D172" s="151" t="s">
        <v>270</v>
      </c>
      <c r="F172" s="152" t="s">
        <v>550</v>
      </c>
      <c r="I172" s="149"/>
      <c r="L172" s="33"/>
      <c r="M172" s="150"/>
      <c r="T172" s="54"/>
      <c r="AT172" s="18" t="s">
        <v>270</v>
      </c>
      <c r="AU172" s="18" t="s">
        <v>86</v>
      </c>
    </row>
    <row r="173" spans="2:65" s="12" customFormat="1">
      <c r="B173" s="154"/>
      <c r="D173" s="147" t="s">
        <v>274</v>
      </c>
      <c r="E173" s="155" t="s">
        <v>75</v>
      </c>
      <c r="F173" s="156" t="s">
        <v>1791</v>
      </c>
      <c r="H173" s="157">
        <v>7</v>
      </c>
      <c r="I173" s="158"/>
      <c r="L173" s="154"/>
      <c r="M173" s="159"/>
      <c r="T173" s="160"/>
      <c r="AT173" s="155" t="s">
        <v>274</v>
      </c>
      <c r="AU173" s="155" t="s">
        <v>86</v>
      </c>
      <c r="AV173" s="12" t="s">
        <v>86</v>
      </c>
      <c r="AW173" s="12" t="s">
        <v>38</v>
      </c>
      <c r="AX173" s="12" t="s">
        <v>77</v>
      </c>
      <c r="AY173" s="155" t="s">
        <v>259</v>
      </c>
    </row>
    <row r="174" spans="2:65" s="12" customFormat="1">
      <c r="B174" s="154"/>
      <c r="D174" s="147" t="s">
        <v>274</v>
      </c>
      <c r="E174" s="155" t="s">
        <v>75</v>
      </c>
      <c r="F174" s="156" t="s">
        <v>1792</v>
      </c>
      <c r="H174" s="157">
        <v>132.75</v>
      </c>
      <c r="I174" s="158"/>
      <c r="L174" s="154"/>
      <c r="M174" s="159"/>
      <c r="T174" s="160"/>
      <c r="AT174" s="155" t="s">
        <v>274</v>
      </c>
      <c r="AU174" s="155" t="s">
        <v>86</v>
      </c>
      <c r="AV174" s="12" t="s">
        <v>86</v>
      </c>
      <c r="AW174" s="12" t="s">
        <v>38</v>
      </c>
      <c r="AX174" s="12" t="s">
        <v>77</v>
      </c>
      <c r="AY174" s="155" t="s">
        <v>259</v>
      </c>
    </row>
    <row r="175" spans="2:65" s="13" customFormat="1">
      <c r="B175" s="161"/>
      <c r="D175" s="147" t="s">
        <v>274</v>
      </c>
      <c r="E175" s="162" t="s">
        <v>75</v>
      </c>
      <c r="F175" s="163" t="s">
        <v>277</v>
      </c>
      <c r="H175" s="164">
        <v>139.75</v>
      </c>
      <c r="I175" s="165"/>
      <c r="L175" s="161"/>
      <c r="M175" s="166"/>
      <c r="T175" s="167"/>
      <c r="AT175" s="162" t="s">
        <v>274</v>
      </c>
      <c r="AU175" s="162" t="s">
        <v>86</v>
      </c>
      <c r="AV175" s="13" t="s">
        <v>266</v>
      </c>
      <c r="AW175" s="13" t="s">
        <v>38</v>
      </c>
      <c r="AX175" s="13" t="s">
        <v>84</v>
      </c>
      <c r="AY175" s="162" t="s">
        <v>259</v>
      </c>
    </row>
    <row r="176" spans="2:65" s="1" customFormat="1" ht="16.5" customHeight="1">
      <c r="B176" s="33"/>
      <c r="C176" s="133" t="s">
        <v>413</v>
      </c>
      <c r="D176" s="133" t="s">
        <v>262</v>
      </c>
      <c r="E176" s="134" t="s">
        <v>407</v>
      </c>
      <c r="F176" s="135" t="s">
        <v>408</v>
      </c>
      <c r="G176" s="136" t="s">
        <v>333</v>
      </c>
      <c r="H176" s="137">
        <v>1.5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266</v>
      </c>
      <c r="AT176" s="145" t="s">
        <v>262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266</v>
      </c>
      <c r="BM176" s="145" t="s">
        <v>1793</v>
      </c>
    </row>
    <row r="177" spans="2:65" s="1" customFormat="1">
      <c r="B177" s="33"/>
      <c r="D177" s="147" t="s">
        <v>268</v>
      </c>
      <c r="F177" s="148" t="s">
        <v>410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" customFormat="1">
      <c r="B178" s="33"/>
      <c r="D178" s="151" t="s">
        <v>270</v>
      </c>
      <c r="F178" s="152" t="s">
        <v>411</v>
      </c>
      <c r="I178" s="149"/>
      <c r="L178" s="33"/>
      <c r="M178" s="150"/>
      <c r="T178" s="54"/>
      <c r="AT178" s="18" t="s">
        <v>270</v>
      </c>
      <c r="AU178" s="18" t="s">
        <v>86</v>
      </c>
    </row>
    <row r="179" spans="2:65" s="1" customFormat="1" ht="16.5" customHeight="1">
      <c r="B179" s="33"/>
      <c r="C179" s="133" t="s">
        <v>419</v>
      </c>
      <c r="D179" s="133" t="s">
        <v>262</v>
      </c>
      <c r="E179" s="134" t="s">
        <v>414</v>
      </c>
      <c r="F179" s="135" t="s">
        <v>415</v>
      </c>
      <c r="G179" s="136" t="s">
        <v>287</v>
      </c>
      <c r="H179" s="137">
        <v>139.75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1.0000000000000001E-5</v>
      </c>
      <c r="R179" s="143">
        <f>Q179*H179</f>
        <v>1.3975000000000001E-3</v>
      </c>
      <c r="S179" s="143">
        <v>0</v>
      </c>
      <c r="T179" s="144">
        <f>S179*H179</f>
        <v>0</v>
      </c>
      <c r="AR179" s="145" t="s">
        <v>266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266</v>
      </c>
      <c r="BM179" s="145" t="s">
        <v>1794</v>
      </c>
    </row>
    <row r="180" spans="2:65" s="1" customFormat="1">
      <c r="B180" s="33"/>
      <c r="D180" s="147" t="s">
        <v>268</v>
      </c>
      <c r="F180" s="148" t="s">
        <v>417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>
      <c r="B181" s="33"/>
      <c r="D181" s="151" t="s">
        <v>270</v>
      </c>
      <c r="F181" s="152" t="s">
        <v>418</v>
      </c>
      <c r="I181" s="149"/>
      <c r="L181" s="33"/>
      <c r="M181" s="150"/>
      <c r="T181" s="54"/>
      <c r="AT181" s="18" t="s">
        <v>270</v>
      </c>
      <c r="AU181" s="18" t="s">
        <v>86</v>
      </c>
    </row>
    <row r="182" spans="2:65" s="1" customFormat="1" ht="16.5" customHeight="1">
      <c r="B182" s="33"/>
      <c r="C182" s="133" t="s">
        <v>426</v>
      </c>
      <c r="D182" s="133" t="s">
        <v>262</v>
      </c>
      <c r="E182" s="134" t="s">
        <v>1795</v>
      </c>
      <c r="F182" s="135" t="s">
        <v>1796</v>
      </c>
      <c r="G182" s="136" t="s">
        <v>333</v>
      </c>
      <c r="H182" s="137">
        <v>20</v>
      </c>
      <c r="I182" s="138"/>
      <c r="J182" s="139">
        <f>ROUND(I182*H182,2)</f>
        <v>0</v>
      </c>
      <c r="K182" s="140"/>
      <c r="L182" s="33"/>
      <c r="M182" s="141" t="s">
        <v>75</v>
      </c>
      <c r="N182" s="142" t="s">
        <v>47</v>
      </c>
      <c r="P182" s="143">
        <f>O182*H182</f>
        <v>0</v>
      </c>
      <c r="Q182" s="143">
        <v>0.10988000000000001</v>
      </c>
      <c r="R182" s="143">
        <f>Q182*H182</f>
        <v>2.1976</v>
      </c>
      <c r="S182" s="143">
        <v>0</v>
      </c>
      <c r="T182" s="144">
        <f>S182*H182</f>
        <v>0</v>
      </c>
      <c r="AR182" s="145" t="s">
        <v>266</v>
      </c>
      <c r="AT182" s="145" t="s">
        <v>262</v>
      </c>
      <c r="AU182" s="145" t="s">
        <v>86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266</v>
      </c>
      <c r="BM182" s="145" t="s">
        <v>1797</v>
      </c>
    </row>
    <row r="183" spans="2:65" s="1" customFormat="1">
      <c r="B183" s="33"/>
      <c r="D183" s="147" t="s">
        <v>268</v>
      </c>
      <c r="F183" s="148" t="s">
        <v>1798</v>
      </c>
      <c r="I183" s="149"/>
      <c r="L183" s="33"/>
      <c r="M183" s="150"/>
      <c r="T183" s="54"/>
      <c r="AT183" s="18" t="s">
        <v>268</v>
      </c>
      <c r="AU183" s="18" t="s">
        <v>86</v>
      </c>
    </row>
    <row r="184" spans="2:65" s="1" customFormat="1">
      <c r="B184" s="33"/>
      <c r="D184" s="151" t="s">
        <v>270</v>
      </c>
      <c r="F184" s="152" t="s">
        <v>1799</v>
      </c>
      <c r="I184" s="149"/>
      <c r="L184" s="33"/>
      <c r="M184" s="150"/>
      <c r="T184" s="54"/>
      <c r="AT184" s="18" t="s">
        <v>270</v>
      </c>
      <c r="AU184" s="18" t="s">
        <v>86</v>
      </c>
    </row>
    <row r="185" spans="2:65" s="1" customFormat="1">
      <c r="B185" s="33"/>
      <c r="D185" s="147" t="s">
        <v>272</v>
      </c>
      <c r="F185" s="153" t="s">
        <v>560</v>
      </c>
      <c r="I185" s="149"/>
      <c r="L185" s="33"/>
      <c r="M185" s="150"/>
      <c r="T185" s="54"/>
      <c r="AT185" s="18" t="s">
        <v>272</v>
      </c>
      <c r="AU185" s="18" t="s">
        <v>86</v>
      </c>
    </row>
    <row r="186" spans="2:65" s="12" customFormat="1">
      <c r="B186" s="154"/>
      <c r="D186" s="147" t="s">
        <v>274</v>
      </c>
      <c r="E186" s="155" t="s">
        <v>75</v>
      </c>
      <c r="F186" s="156" t="s">
        <v>1800</v>
      </c>
      <c r="H186" s="157">
        <v>20</v>
      </c>
      <c r="I186" s="158"/>
      <c r="L186" s="154"/>
      <c r="M186" s="159"/>
      <c r="T186" s="160"/>
      <c r="AT186" s="155" t="s">
        <v>274</v>
      </c>
      <c r="AU186" s="155" t="s">
        <v>86</v>
      </c>
      <c r="AV186" s="12" t="s">
        <v>86</v>
      </c>
      <c r="AW186" s="12" t="s">
        <v>38</v>
      </c>
      <c r="AX186" s="12" t="s">
        <v>77</v>
      </c>
      <c r="AY186" s="155" t="s">
        <v>259</v>
      </c>
    </row>
    <row r="187" spans="2:65" s="13" customFormat="1">
      <c r="B187" s="161"/>
      <c r="D187" s="147" t="s">
        <v>274</v>
      </c>
      <c r="E187" s="162" t="s">
        <v>75</v>
      </c>
      <c r="F187" s="163" t="s">
        <v>277</v>
      </c>
      <c r="H187" s="164">
        <v>20</v>
      </c>
      <c r="I187" s="165"/>
      <c r="L187" s="161"/>
      <c r="M187" s="166"/>
      <c r="T187" s="167"/>
      <c r="AT187" s="162" t="s">
        <v>274</v>
      </c>
      <c r="AU187" s="162" t="s">
        <v>86</v>
      </c>
      <c r="AV187" s="13" t="s">
        <v>266</v>
      </c>
      <c r="AW187" s="13" t="s">
        <v>38</v>
      </c>
      <c r="AX187" s="13" t="s">
        <v>84</v>
      </c>
      <c r="AY187" s="162" t="s">
        <v>259</v>
      </c>
    </row>
    <row r="188" spans="2:65" s="1" customFormat="1" ht="16.5" customHeight="1">
      <c r="B188" s="33"/>
      <c r="C188" s="133" t="s">
        <v>7</v>
      </c>
      <c r="D188" s="133" t="s">
        <v>262</v>
      </c>
      <c r="E188" s="134" t="s">
        <v>582</v>
      </c>
      <c r="F188" s="135" t="s">
        <v>583</v>
      </c>
      <c r="G188" s="136" t="s">
        <v>333</v>
      </c>
      <c r="H188" s="137">
        <v>5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2.1000000000000001E-4</v>
      </c>
      <c r="R188" s="143">
        <f>Q188*H188</f>
        <v>1.0500000000000002E-3</v>
      </c>
      <c r="S188" s="143">
        <v>0</v>
      </c>
      <c r="T188" s="144">
        <f>S188*H188</f>
        <v>0</v>
      </c>
      <c r="AR188" s="145" t="s">
        <v>266</v>
      </c>
      <c r="AT188" s="145" t="s">
        <v>262</v>
      </c>
      <c r="AU188" s="145" t="s">
        <v>86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266</v>
      </c>
      <c r="BM188" s="145" t="s">
        <v>1801</v>
      </c>
    </row>
    <row r="189" spans="2:65" s="1" customFormat="1">
      <c r="B189" s="33"/>
      <c r="D189" s="147" t="s">
        <v>268</v>
      </c>
      <c r="F189" s="148" t="s">
        <v>585</v>
      </c>
      <c r="I189" s="149"/>
      <c r="L189" s="33"/>
      <c r="M189" s="150"/>
      <c r="T189" s="54"/>
      <c r="AT189" s="18" t="s">
        <v>268</v>
      </c>
      <c r="AU189" s="18" t="s">
        <v>86</v>
      </c>
    </row>
    <row r="190" spans="2:65" s="1" customFormat="1">
      <c r="B190" s="33"/>
      <c r="D190" s="151" t="s">
        <v>270</v>
      </c>
      <c r="F190" s="152" t="s">
        <v>586</v>
      </c>
      <c r="I190" s="149"/>
      <c r="L190" s="33"/>
      <c r="M190" s="150"/>
      <c r="T190" s="54"/>
      <c r="AT190" s="18" t="s">
        <v>270</v>
      </c>
      <c r="AU190" s="18" t="s">
        <v>86</v>
      </c>
    </row>
    <row r="191" spans="2:65" s="1" customFormat="1">
      <c r="B191" s="33"/>
      <c r="D191" s="147" t="s">
        <v>272</v>
      </c>
      <c r="F191" s="153" t="s">
        <v>587</v>
      </c>
      <c r="I191" s="149"/>
      <c r="L191" s="33"/>
      <c r="M191" s="150"/>
      <c r="T191" s="54"/>
      <c r="AT191" s="18" t="s">
        <v>272</v>
      </c>
      <c r="AU191" s="18" t="s">
        <v>86</v>
      </c>
    </row>
    <row r="192" spans="2:65" s="1" customFormat="1" ht="16.5" customHeight="1">
      <c r="B192" s="33"/>
      <c r="C192" s="133" t="s">
        <v>438</v>
      </c>
      <c r="D192" s="133" t="s">
        <v>262</v>
      </c>
      <c r="E192" s="134" t="s">
        <v>590</v>
      </c>
      <c r="F192" s="135" t="s">
        <v>591</v>
      </c>
      <c r="G192" s="136" t="s">
        <v>333</v>
      </c>
      <c r="H192" s="137">
        <v>4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1.995E-6</v>
      </c>
      <c r="R192" s="143">
        <f>Q192*H192</f>
        <v>7.9799999999999998E-6</v>
      </c>
      <c r="S192" s="143">
        <v>0</v>
      </c>
      <c r="T192" s="144">
        <f>S192*H192</f>
        <v>0</v>
      </c>
      <c r="AR192" s="145" t="s">
        <v>266</v>
      </c>
      <c r="AT192" s="145" t="s">
        <v>262</v>
      </c>
      <c r="AU192" s="145" t="s">
        <v>86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266</v>
      </c>
      <c r="BM192" s="145" t="s">
        <v>1802</v>
      </c>
    </row>
    <row r="193" spans="2:65" s="1" customFormat="1">
      <c r="B193" s="33"/>
      <c r="D193" s="147" t="s">
        <v>268</v>
      </c>
      <c r="F193" s="148" t="s">
        <v>593</v>
      </c>
      <c r="I193" s="149"/>
      <c r="L193" s="33"/>
      <c r="M193" s="150"/>
      <c r="T193" s="54"/>
      <c r="AT193" s="18" t="s">
        <v>268</v>
      </c>
      <c r="AU193" s="18" t="s">
        <v>86</v>
      </c>
    </row>
    <row r="194" spans="2:65" s="1" customFormat="1">
      <c r="B194" s="33"/>
      <c r="D194" s="151" t="s">
        <v>270</v>
      </c>
      <c r="F194" s="152" t="s">
        <v>594</v>
      </c>
      <c r="I194" s="149"/>
      <c r="L194" s="33"/>
      <c r="M194" s="150"/>
      <c r="T194" s="54"/>
      <c r="AT194" s="18" t="s">
        <v>270</v>
      </c>
      <c r="AU194" s="18" t="s">
        <v>86</v>
      </c>
    </row>
    <row r="195" spans="2:65" s="12" customFormat="1">
      <c r="B195" s="154"/>
      <c r="D195" s="147" t="s">
        <v>274</v>
      </c>
      <c r="E195" s="155" t="s">
        <v>75</v>
      </c>
      <c r="F195" s="156" t="s">
        <v>1803</v>
      </c>
      <c r="H195" s="157">
        <v>4</v>
      </c>
      <c r="I195" s="158"/>
      <c r="L195" s="154"/>
      <c r="M195" s="159"/>
      <c r="T195" s="160"/>
      <c r="AT195" s="155" t="s">
        <v>274</v>
      </c>
      <c r="AU195" s="155" t="s">
        <v>86</v>
      </c>
      <c r="AV195" s="12" t="s">
        <v>86</v>
      </c>
      <c r="AW195" s="12" t="s">
        <v>38</v>
      </c>
      <c r="AX195" s="12" t="s">
        <v>84</v>
      </c>
      <c r="AY195" s="155" t="s">
        <v>259</v>
      </c>
    </row>
    <row r="196" spans="2:65" s="1" customFormat="1" ht="16.5" customHeight="1">
      <c r="B196" s="33"/>
      <c r="C196" s="133" t="s">
        <v>445</v>
      </c>
      <c r="D196" s="133" t="s">
        <v>262</v>
      </c>
      <c r="E196" s="134" t="s">
        <v>420</v>
      </c>
      <c r="F196" s="135" t="s">
        <v>421</v>
      </c>
      <c r="G196" s="136" t="s">
        <v>287</v>
      </c>
      <c r="H196" s="137">
        <v>195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0.01</v>
      </c>
      <c r="T196" s="144">
        <f>S196*H196</f>
        <v>1.95</v>
      </c>
      <c r="AR196" s="145" t="s">
        <v>266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266</v>
      </c>
      <c r="BM196" s="145" t="s">
        <v>1804</v>
      </c>
    </row>
    <row r="197" spans="2:65" s="1" customFormat="1">
      <c r="B197" s="33"/>
      <c r="D197" s="147" t="s">
        <v>268</v>
      </c>
      <c r="F197" s="148" t="s">
        <v>423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>
      <c r="B198" s="33"/>
      <c r="D198" s="151" t="s">
        <v>270</v>
      </c>
      <c r="F198" s="152" t="s">
        <v>424</v>
      </c>
      <c r="I198" s="149"/>
      <c r="L198" s="33"/>
      <c r="M198" s="150"/>
      <c r="T198" s="54"/>
      <c r="AT198" s="18" t="s">
        <v>270</v>
      </c>
      <c r="AU198" s="18" t="s">
        <v>86</v>
      </c>
    </row>
    <row r="199" spans="2:65" s="1" customFormat="1">
      <c r="B199" s="33"/>
      <c r="D199" s="147" t="s">
        <v>272</v>
      </c>
      <c r="F199" s="153" t="s">
        <v>1805</v>
      </c>
      <c r="I199" s="149"/>
      <c r="L199" s="33"/>
      <c r="M199" s="150"/>
      <c r="T199" s="54"/>
      <c r="AT199" s="18" t="s">
        <v>272</v>
      </c>
      <c r="AU199" s="18" t="s">
        <v>86</v>
      </c>
    </row>
    <row r="200" spans="2:65" s="12" customFormat="1">
      <c r="B200" s="154"/>
      <c r="D200" s="147" t="s">
        <v>274</v>
      </c>
      <c r="E200" s="155" t="s">
        <v>75</v>
      </c>
      <c r="F200" s="156" t="s">
        <v>1806</v>
      </c>
      <c r="H200" s="157">
        <v>195</v>
      </c>
      <c r="I200" s="158"/>
      <c r="L200" s="154"/>
      <c r="M200" s="159"/>
      <c r="T200" s="160"/>
      <c r="AT200" s="155" t="s">
        <v>274</v>
      </c>
      <c r="AU200" s="155" t="s">
        <v>86</v>
      </c>
      <c r="AV200" s="12" t="s">
        <v>86</v>
      </c>
      <c r="AW200" s="12" t="s">
        <v>38</v>
      </c>
      <c r="AX200" s="12" t="s">
        <v>84</v>
      </c>
      <c r="AY200" s="155" t="s">
        <v>259</v>
      </c>
    </row>
    <row r="201" spans="2:65" s="1" customFormat="1" ht="21.75" customHeight="1">
      <c r="B201" s="33"/>
      <c r="C201" s="133" t="s">
        <v>451</v>
      </c>
      <c r="D201" s="133" t="s">
        <v>262</v>
      </c>
      <c r="E201" s="134" t="s">
        <v>596</v>
      </c>
      <c r="F201" s="135" t="s">
        <v>597</v>
      </c>
      <c r="G201" s="136" t="s">
        <v>333</v>
      </c>
      <c r="H201" s="137">
        <v>3.3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266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266</v>
      </c>
      <c r="BM201" s="145" t="s">
        <v>1807</v>
      </c>
    </row>
    <row r="202" spans="2:65" s="1" customFormat="1">
      <c r="B202" s="33"/>
      <c r="D202" s="147" t="s">
        <v>268</v>
      </c>
      <c r="F202" s="148" t="s">
        <v>599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>
      <c r="B203" s="33"/>
      <c r="D203" s="151" t="s">
        <v>270</v>
      </c>
      <c r="F203" s="152" t="s">
        <v>600</v>
      </c>
      <c r="I203" s="149"/>
      <c r="L203" s="33"/>
      <c r="M203" s="150"/>
      <c r="T203" s="54"/>
      <c r="AT203" s="18" t="s">
        <v>270</v>
      </c>
      <c r="AU203" s="18" t="s">
        <v>86</v>
      </c>
    </row>
    <row r="204" spans="2:65" s="12" customFormat="1">
      <c r="B204" s="154"/>
      <c r="D204" s="147" t="s">
        <v>274</v>
      </c>
      <c r="E204" s="155" t="s">
        <v>75</v>
      </c>
      <c r="F204" s="156" t="s">
        <v>1808</v>
      </c>
      <c r="H204" s="157">
        <v>3.3</v>
      </c>
      <c r="I204" s="158"/>
      <c r="L204" s="154"/>
      <c r="M204" s="159"/>
      <c r="T204" s="160"/>
      <c r="AT204" s="155" t="s">
        <v>274</v>
      </c>
      <c r="AU204" s="155" t="s">
        <v>86</v>
      </c>
      <c r="AV204" s="12" t="s">
        <v>86</v>
      </c>
      <c r="AW204" s="12" t="s">
        <v>38</v>
      </c>
      <c r="AX204" s="12" t="s">
        <v>84</v>
      </c>
      <c r="AY204" s="155" t="s">
        <v>259</v>
      </c>
    </row>
    <row r="205" spans="2:65" s="1" customFormat="1" ht="16.5" customHeight="1">
      <c r="B205" s="33"/>
      <c r="C205" s="133" t="s">
        <v>457</v>
      </c>
      <c r="D205" s="133" t="s">
        <v>262</v>
      </c>
      <c r="E205" s="134" t="s">
        <v>604</v>
      </c>
      <c r="F205" s="135" t="s">
        <v>605</v>
      </c>
      <c r="G205" s="136" t="s">
        <v>287</v>
      </c>
      <c r="H205" s="137">
        <v>164.375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266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266</v>
      </c>
      <c r="BM205" s="145" t="s">
        <v>1809</v>
      </c>
    </row>
    <row r="206" spans="2:65" s="1" customFormat="1">
      <c r="B206" s="33"/>
      <c r="D206" s="147" t="s">
        <v>268</v>
      </c>
      <c r="F206" s="148" t="s">
        <v>607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>
      <c r="B207" s="33"/>
      <c r="D207" s="151" t="s">
        <v>270</v>
      </c>
      <c r="F207" s="152" t="s">
        <v>608</v>
      </c>
      <c r="I207" s="149"/>
      <c r="L207" s="33"/>
      <c r="M207" s="150"/>
      <c r="T207" s="54"/>
      <c r="AT207" s="18" t="s">
        <v>270</v>
      </c>
      <c r="AU207" s="18" t="s">
        <v>86</v>
      </c>
    </row>
    <row r="208" spans="2:65" s="12" customFormat="1">
      <c r="B208" s="154"/>
      <c r="D208" s="147" t="s">
        <v>274</v>
      </c>
      <c r="E208" s="155" t="s">
        <v>75</v>
      </c>
      <c r="F208" s="156" t="s">
        <v>1810</v>
      </c>
      <c r="H208" s="157">
        <v>140</v>
      </c>
      <c r="I208" s="158"/>
      <c r="L208" s="154"/>
      <c r="M208" s="159"/>
      <c r="T208" s="160"/>
      <c r="AT208" s="155" t="s">
        <v>274</v>
      </c>
      <c r="AU208" s="155" t="s">
        <v>86</v>
      </c>
      <c r="AV208" s="12" t="s">
        <v>86</v>
      </c>
      <c r="AW208" s="12" t="s">
        <v>38</v>
      </c>
      <c r="AX208" s="12" t="s">
        <v>77</v>
      </c>
      <c r="AY208" s="155" t="s">
        <v>259</v>
      </c>
    </row>
    <row r="209" spans="2:65" s="12" customFormat="1">
      <c r="B209" s="154"/>
      <c r="D209" s="147" t="s">
        <v>274</v>
      </c>
      <c r="E209" s="155" t="s">
        <v>75</v>
      </c>
      <c r="F209" s="156" t="s">
        <v>1811</v>
      </c>
      <c r="H209" s="157">
        <v>24.375</v>
      </c>
      <c r="I209" s="158"/>
      <c r="L209" s="154"/>
      <c r="M209" s="159"/>
      <c r="T209" s="160"/>
      <c r="AT209" s="155" t="s">
        <v>274</v>
      </c>
      <c r="AU209" s="155" t="s">
        <v>86</v>
      </c>
      <c r="AV209" s="12" t="s">
        <v>86</v>
      </c>
      <c r="AW209" s="12" t="s">
        <v>38</v>
      </c>
      <c r="AX209" s="12" t="s">
        <v>77</v>
      </c>
      <c r="AY209" s="155" t="s">
        <v>259</v>
      </c>
    </row>
    <row r="210" spans="2:65" s="13" customFormat="1">
      <c r="B210" s="161"/>
      <c r="D210" s="147" t="s">
        <v>274</v>
      </c>
      <c r="E210" s="162" t="s">
        <v>75</v>
      </c>
      <c r="F210" s="163" t="s">
        <v>277</v>
      </c>
      <c r="H210" s="164">
        <v>164.375</v>
      </c>
      <c r="I210" s="165"/>
      <c r="L210" s="161"/>
      <c r="M210" s="166"/>
      <c r="T210" s="167"/>
      <c r="AT210" s="162" t="s">
        <v>274</v>
      </c>
      <c r="AU210" s="162" t="s">
        <v>86</v>
      </c>
      <c r="AV210" s="13" t="s">
        <v>266</v>
      </c>
      <c r="AW210" s="13" t="s">
        <v>38</v>
      </c>
      <c r="AX210" s="13" t="s">
        <v>84</v>
      </c>
      <c r="AY210" s="162" t="s">
        <v>259</v>
      </c>
    </row>
    <row r="211" spans="2:65" s="1" customFormat="1" ht="16.5" customHeight="1">
      <c r="B211" s="33"/>
      <c r="C211" s="133" t="s">
        <v>463</v>
      </c>
      <c r="D211" s="133" t="s">
        <v>262</v>
      </c>
      <c r="E211" s="134" t="s">
        <v>611</v>
      </c>
      <c r="F211" s="135" t="s">
        <v>612</v>
      </c>
      <c r="G211" s="136" t="s">
        <v>287</v>
      </c>
      <c r="H211" s="137">
        <v>117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266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266</v>
      </c>
      <c r="BM211" s="145" t="s">
        <v>1812</v>
      </c>
    </row>
    <row r="212" spans="2:65" s="1" customFormat="1">
      <c r="B212" s="33"/>
      <c r="D212" s="147" t="s">
        <v>268</v>
      </c>
      <c r="F212" s="148" t="s">
        <v>614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>
      <c r="B213" s="33"/>
      <c r="D213" s="151" t="s">
        <v>270</v>
      </c>
      <c r="F213" s="152" t="s">
        <v>615</v>
      </c>
      <c r="I213" s="149"/>
      <c r="L213" s="33"/>
      <c r="M213" s="150"/>
      <c r="T213" s="54"/>
      <c r="AT213" s="18" t="s">
        <v>270</v>
      </c>
      <c r="AU213" s="18" t="s">
        <v>86</v>
      </c>
    </row>
    <row r="214" spans="2:65" s="12" customFormat="1">
      <c r="B214" s="154"/>
      <c r="D214" s="147" t="s">
        <v>274</v>
      </c>
      <c r="E214" s="155" t="s">
        <v>75</v>
      </c>
      <c r="F214" s="156" t="s">
        <v>1813</v>
      </c>
      <c r="H214" s="157">
        <v>16</v>
      </c>
      <c r="I214" s="158"/>
      <c r="L214" s="154"/>
      <c r="M214" s="159"/>
      <c r="T214" s="160"/>
      <c r="AT214" s="155" t="s">
        <v>274</v>
      </c>
      <c r="AU214" s="155" t="s">
        <v>86</v>
      </c>
      <c r="AV214" s="12" t="s">
        <v>86</v>
      </c>
      <c r="AW214" s="12" t="s">
        <v>38</v>
      </c>
      <c r="AX214" s="12" t="s">
        <v>77</v>
      </c>
      <c r="AY214" s="155" t="s">
        <v>259</v>
      </c>
    </row>
    <row r="215" spans="2:65" s="12" customFormat="1">
      <c r="B215" s="154"/>
      <c r="D215" s="147" t="s">
        <v>274</v>
      </c>
      <c r="E215" s="155" t="s">
        <v>75</v>
      </c>
      <c r="F215" s="156" t="s">
        <v>1814</v>
      </c>
      <c r="H215" s="157">
        <v>101</v>
      </c>
      <c r="I215" s="158"/>
      <c r="L215" s="154"/>
      <c r="M215" s="159"/>
      <c r="T215" s="160"/>
      <c r="AT215" s="155" t="s">
        <v>274</v>
      </c>
      <c r="AU215" s="155" t="s">
        <v>86</v>
      </c>
      <c r="AV215" s="12" t="s">
        <v>86</v>
      </c>
      <c r="AW215" s="12" t="s">
        <v>38</v>
      </c>
      <c r="AX215" s="12" t="s">
        <v>77</v>
      </c>
      <c r="AY215" s="155" t="s">
        <v>259</v>
      </c>
    </row>
    <row r="216" spans="2:65" s="13" customFormat="1">
      <c r="B216" s="161"/>
      <c r="D216" s="147" t="s">
        <v>274</v>
      </c>
      <c r="E216" s="162" t="s">
        <v>75</v>
      </c>
      <c r="F216" s="163" t="s">
        <v>277</v>
      </c>
      <c r="H216" s="164">
        <v>117</v>
      </c>
      <c r="I216" s="165"/>
      <c r="L216" s="161"/>
      <c r="M216" s="166"/>
      <c r="T216" s="167"/>
      <c r="AT216" s="162" t="s">
        <v>274</v>
      </c>
      <c r="AU216" s="162" t="s">
        <v>86</v>
      </c>
      <c r="AV216" s="13" t="s">
        <v>266</v>
      </c>
      <c r="AW216" s="13" t="s">
        <v>38</v>
      </c>
      <c r="AX216" s="13" t="s">
        <v>84</v>
      </c>
      <c r="AY216" s="162" t="s">
        <v>259</v>
      </c>
    </row>
    <row r="217" spans="2:65" s="1" customFormat="1" ht="16.5" customHeight="1">
      <c r="B217" s="33"/>
      <c r="C217" s="133" t="s">
        <v>470</v>
      </c>
      <c r="D217" s="133" t="s">
        <v>262</v>
      </c>
      <c r="E217" s="134" t="s">
        <v>1815</v>
      </c>
      <c r="F217" s="135" t="s">
        <v>1816</v>
      </c>
      <c r="G217" s="136" t="s">
        <v>1817</v>
      </c>
      <c r="H217" s="137">
        <v>1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266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266</v>
      </c>
      <c r="BM217" s="145" t="s">
        <v>1818</v>
      </c>
    </row>
    <row r="218" spans="2:65" s="1" customFormat="1">
      <c r="B218" s="33"/>
      <c r="D218" s="147" t="s">
        <v>268</v>
      </c>
      <c r="F218" s="148" t="s">
        <v>1816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1" customFormat="1" ht="22.9" customHeight="1">
      <c r="B219" s="121"/>
      <c r="D219" s="122" t="s">
        <v>76</v>
      </c>
      <c r="E219" s="131" t="s">
        <v>617</v>
      </c>
      <c r="F219" s="131" t="s">
        <v>618</v>
      </c>
      <c r="I219" s="124"/>
      <c r="J219" s="132">
        <f>BK219</f>
        <v>0</v>
      </c>
      <c r="L219" s="121"/>
      <c r="M219" s="126"/>
      <c r="P219" s="127">
        <f>SUM(P220:P238)</f>
        <v>0</v>
      </c>
      <c r="R219" s="127">
        <f>SUM(R220:R238)</f>
        <v>0</v>
      </c>
      <c r="T219" s="128">
        <f>SUM(T220:T238)</f>
        <v>0</v>
      </c>
      <c r="AR219" s="122" t="s">
        <v>84</v>
      </c>
      <c r="AT219" s="129" t="s">
        <v>76</v>
      </c>
      <c r="AU219" s="129" t="s">
        <v>84</v>
      </c>
      <c r="AY219" s="122" t="s">
        <v>259</v>
      </c>
      <c r="BK219" s="130">
        <f>SUM(BK220:BK238)</f>
        <v>0</v>
      </c>
    </row>
    <row r="220" spans="2:65" s="1" customFormat="1" ht="16.5" customHeight="1">
      <c r="B220" s="33"/>
      <c r="C220" s="133" t="s">
        <v>476</v>
      </c>
      <c r="D220" s="133" t="s">
        <v>262</v>
      </c>
      <c r="E220" s="134" t="s">
        <v>633</v>
      </c>
      <c r="F220" s="135" t="s">
        <v>634</v>
      </c>
      <c r="G220" s="136" t="s">
        <v>294</v>
      </c>
      <c r="H220" s="137">
        <v>4.2300000000000004</v>
      </c>
      <c r="I220" s="138"/>
      <c r="J220" s="139">
        <f>ROUND(I220*H220,2)</f>
        <v>0</v>
      </c>
      <c r="K220" s="140"/>
      <c r="L220" s="33"/>
      <c r="M220" s="141" t="s">
        <v>75</v>
      </c>
      <c r="N220" s="142" t="s">
        <v>47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266</v>
      </c>
      <c r="AT220" s="145" t="s">
        <v>262</v>
      </c>
      <c r="AU220" s="145" t="s">
        <v>86</v>
      </c>
      <c r="AY220" s="18" t="s">
        <v>259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8" t="s">
        <v>84</v>
      </c>
      <c r="BK220" s="146">
        <f>ROUND(I220*H220,2)</f>
        <v>0</v>
      </c>
      <c r="BL220" s="18" t="s">
        <v>266</v>
      </c>
      <c r="BM220" s="145" t="s">
        <v>1819</v>
      </c>
    </row>
    <row r="221" spans="2:65" s="1" customFormat="1">
      <c r="B221" s="33"/>
      <c r="D221" s="147" t="s">
        <v>268</v>
      </c>
      <c r="F221" s="148" t="s">
        <v>636</v>
      </c>
      <c r="I221" s="149"/>
      <c r="L221" s="33"/>
      <c r="M221" s="150"/>
      <c r="T221" s="54"/>
      <c r="AT221" s="18" t="s">
        <v>268</v>
      </c>
      <c r="AU221" s="18" t="s">
        <v>86</v>
      </c>
    </row>
    <row r="222" spans="2:65" s="1" customFormat="1">
      <c r="B222" s="33"/>
      <c r="D222" s="151" t="s">
        <v>270</v>
      </c>
      <c r="F222" s="152" t="s">
        <v>637</v>
      </c>
      <c r="I222" s="149"/>
      <c r="L222" s="33"/>
      <c r="M222" s="150"/>
      <c r="T222" s="54"/>
      <c r="AT222" s="18" t="s">
        <v>270</v>
      </c>
      <c r="AU222" s="18" t="s">
        <v>86</v>
      </c>
    </row>
    <row r="223" spans="2:65" s="1" customFormat="1">
      <c r="B223" s="33"/>
      <c r="D223" s="147" t="s">
        <v>272</v>
      </c>
      <c r="F223" s="153" t="s">
        <v>1820</v>
      </c>
      <c r="I223" s="149"/>
      <c r="L223" s="33"/>
      <c r="M223" s="150"/>
      <c r="T223" s="54"/>
      <c r="AT223" s="18" t="s">
        <v>272</v>
      </c>
      <c r="AU223" s="18" t="s">
        <v>86</v>
      </c>
    </row>
    <row r="224" spans="2:65" s="12" customFormat="1">
      <c r="B224" s="154"/>
      <c r="D224" s="147" t="s">
        <v>274</v>
      </c>
      <c r="E224" s="155" t="s">
        <v>75</v>
      </c>
      <c r="F224" s="156" t="s">
        <v>1821</v>
      </c>
      <c r="H224" s="157">
        <v>0.33</v>
      </c>
      <c r="I224" s="158"/>
      <c r="L224" s="154"/>
      <c r="M224" s="159"/>
      <c r="T224" s="160"/>
      <c r="AT224" s="155" t="s">
        <v>274</v>
      </c>
      <c r="AU224" s="155" t="s">
        <v>86</v>
      </c>
      <c r="AV224" s="12" t="s">
        <v>86</v>
      </c>
      <c r="AW224" s="12" t="s">
        <v>38</v>
      </c>
      <c r="AX224" s="12" t="s">
        <v>77</v>
      </c>
      <c r="AY224" s="155" t="s">
        <v>259</v>
      </c>
    </row>
    <row r="225" spans="2:65" s="12" customFormat="1">
      <c r="B225" s="154"/>
      <c r="D225" s="147" t="s">
        <v>274</v>
      </c>
      <c r="E225" s="155" t="s">
        <v>75</v>
      </c>
      <c r="F225" s="156" t="s">
        <v>1822</v>
      </c>
      <c r="H225" s="157">
        <v>3.9</v>
      </c>
      <c r="I225" s="158"/>
      <c r="L225" s="154"/>
      <c r="M225" s="159"/>
      <c r="T225" s="160"/>
      <c r="AT225" s="155" t="s">
        <v>274</v>
      </c>
      <c r="AU225" s="155" t="s">
        <v>86</v>
      </c>
      <c r="AV225" s="12" t="s">
        <v>86</v>
      </c>
      <c r="AW225" s="12" t="s">
        <v>38</v>
      </c>
      <c r="AX225" s="12" t="s">
        <v>77</v>
      </c>
      <c r="AY225" s="155" t="s">
        <v>259</v>
      </c>
    </row>
    <row r="226" spans="2:65" s="13" customFormat="1">
      <c r="B226" s="161"/>
      <c r="D226" s="147" t="s">
        <v>274</v>
      </c>
      <c r="E226" s="162" t="s">
        <v>75</v>
      </c>
      <c r="F226" s="163" t="s">
        <v>277</v>
      </c>
      <c r="H226" s="164">
        <v>4.2299999999999995</v>
      </c>
      <c r="I226" s="165"/>
      <c r="L226" s="161"/>
      <c r="M226" s="166"/>
      <c r="T226" s="167"/>
      <c r="AT226" s="162" t="s">
        <v>274</v>
      </c>
      <c r="AU226" s="162" t="s">
        <v>86</v>
      </c>
      <c r="AV226" s="13" t="s">
        <v>266</v>
      </c>
      <c r="AW226" s="13" t="s">
        <v>38</v>
      </c>
      <c r="AX226" s="13" t="s">
        <v>84</v>
      </c>
      <c r="AY226" s="162" t="s">
        <v>259</v>
      </c>
    </row>
    <row r="227" spans="2:65" s="1" customFormat="1" ht="16.5" customHeight="1">
      <c r="B227" s="33"/>
      <c r="C227" s="133" t="s">
        <v>483</v>
      </c>
      <c r="D227" s="133" t="s">
        <v>262</v>
      </c>
      <c r="E227" s="134" t="s">
        <v>626</v>
      </c>
      <c r="F227" s="135" t="s">
        <v>627</v>
      </c>
      <c r="G227" s="136" t="s">
        <v>294</v>
      </c>
      <c r="H227" s="137">
        <v>14.01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266</v>
      </c>
      <c r="AT227" s="145" t="s">
        <v>262</v>
      </c>
      <c r="AU227" s="145" t="s">
        <v>86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266</v>
      </c>
      <c r="BM227" s="145" t="s">
        <v>1823</v>
      </c>
    </row>
    <row r="228" spans="2:65" s="1" customFormat="1">
      <c r="B228" s="33"/>
      <c r="D228" s="147" t="s">
        <v>268</v>
      </c>
      <c r="F228" s="148" t="s">
        <v>629</v>
      </c>
      <c r="I228" s="149"/>
      <c r="L228" s="33"/>
      <c r="M228" s="150"/>
      <c r="T228" s="54"/>
      <c r="AT228" s="18" t="s">
        <v>268</v>
      </c>
      <c r="AU228" s="18" t="s">
        <v>86</v>
      </c>
    </row>
    <row r="229" spans="2:65" s="1" customFormat="1">
      <c r="B229" s="33"/>
      <c r="D229" s="151" t="s">
        <v>270</v>
      </c>
      <c r="F229" s="152" t="s">
        <v>630</v>
      </c>
      <c r="I229" s="149"/>
      <c r="L229" s="33"/>
      <c r="M229" s="150"/>
      <c r="T229" s="54"/>
      <c r="AT229" s="18" t="s">
        <v>270</v>
      </c>
      <c r="AU229" s="18" t="s">
        <v>86</v>
      </c>
    </row>
    <row r="230" spans="2:65" s="1" customFormat="1">
      <c r="B230" s="33"/>
      <c r="D230" s="147" t="s">
        <v>272</v>
      </c>
      <c r="F230" s="153" t="s">
        <v>1824</v>
      </c>
      <c r="I230" s="149"/>
      <c r="L230" s="33"/>
      <c r="M230" s="150"/>
      <c r="T230" s="54"/>
      <c r="AT230" s="18" t="s">
        <v>272</v>
      </c>
      <c r="AU230" s="18" t="s">
        <v>86</v>
      </c>
    </row>
    <row r="231" spans="2:65" s="12" customFormat="1">
      <c r="B231" s="154"/>
      <c r="D231" s="147" t="s">
        <v>274</v>
      </c>
      <c r="E231" s="155" t="s">
        <v>75</v>
      </c>
      <c r="F231" s="156" t="s">
        <v>1825</v>
      </c>
      <c r="H231" s="157">
        <v>2.31</v>
      </c>
      <c r="I231" s="158"/>
      <c r="L231" s="154"/>
      <c r="M231" s="159"/>
      <c r="T231" s="160"/>
      <c r="AT231" s="155" t="s">
        <v>274</v>
      </c>
      <c r="AU231" s="155" t="s">
        <v>86</v>
      </c>
      <c r="AV231" s="12" t="s">
        <v>86</v>
      </c>
      <c r="AW231" s="12" t="s">
        <v>38</v>
      </c>
      <c r="AX231" s="12" t="s">
        <v>77</v>
      </c>
      <c r="AY231" s="155" t="s">
        <v>259</v>
      </c>
    </row>
    <row r="232" spans="2:65" s="12" customFormat="1">
      <c r="B232" s="154"/>
      <c r="D232" s="147" t="s">
        <v>274</v>
      </c>
      <c r="E232" s="155" t="s">
        <v>75</v>
      </c>
      <c r="F232" s="156" t="s">
        <v>1826</v>
      </c>
      <c r="H232" s="157">
        <v>11.7</v>
      </c>
      <c r="I232" s="158"/>
      <c r="L232" s="154"/>
      <c r="M232" s="159"/>
      <c r="T232" s="160"/>
      <c r="AT232" s="155" t="s">
        <v>274</v>
      </c>
      <c r="AU232" s="155" t="s">
        <v>86</v>
      </c>
      <c r="AV232" s="12" t="s">
        <v>86</v>
      </c>
      <c r="AW232" s="12" t="s">
        <v>38</v>
      </c>
      <c r="AX232" s="12" t="s">
        <v>77</v>
      </c>
      <c r="AY232" s="155" t="s">
        <v>259</v>
      </c>
    </row>
    <row r="233" spans="2:65" s="13" customFormat="1">
      <c r="B233" s="161"/>
      <c r="D233" s="147" t="s">
        <v>274</v>
      </c>
      <c r="E233" s="162" t="s">
        <v>75</v>
      </c>
      <c r="F233" s="163" t="s">
        <v>277</v>
      </c>
      <c r="H233" s="164">
        <v>14.01</v>
      </c>
      <c r="I233" s="165"/>
      <c r="L233" s="161"/>
      <c r="M233" s="166"/>
      <c r="T233" s="167"/>
      <c r="AT233" s="162" t="s">
        <v>274</v>
      </c>
      <c r="AU233" s="162" t="s">
        <v>86</v>
      </c>
      <c r="AV233" s="13" t="s">
        <v>266</v>
      </c>
      <c r="AW233" s="13" t="s">
        <v>38</v>
      </c>
      <c r="AX233" s="13" t="s">
        <v>84</v>
      </c>
      <c r="AY233" s="162" t="s">
        <v>259</v>
      </c>
    </row>
    <row r="234" spans="2:65" s="1" customFormat="1" ht="21.75" customHeight="1">
      <c r="B234" s="33"/>
      <c r="C234" s="133" t="s">
        <v>482</v>
      </c>
      <c r="D234" s="133" t="s">
        <v>262</v>
      </c>
      <c r="E234" s="134" t="s">
        <v>639</v>
      </c>
      <c r="F234" s="135" t="s">
        <v>640</v>
      </c>
      <c r="G234" s="136" t="s">
        <v>294</v>
      </c>
      <c r="H234" s="137">
        <v>0.33</v>
      </c>
      <c r="I234" s="138"/>
      <c r="J234" s="139">
        <f>ROUND(I234*H234,2)</f>
        <v>0</v>
      </c>
      <c r="K234" s="140"/>
      <c r="L234" s="33"/>
      <c r="M234" s="141" t="s">
        <v>75</v>
      </c>
      <c r="N234" s="142" t="s">
        <v>47</v>
      </c>
      <c r="P234" s="143">
        <f>O234*H234</f>
        <v>0</v>
      </c>
      <c r="Q234" s="143">
        <v>0</v>
      </c>
      <c r="R234" s="143">
        <f>Q234*H234</f>
        <v>0</v>
      </c>
      <c r="S234" s="143">
        <v>0</v>
      </c>
      <c r="T234" s="144">
        <f>S234*H234</f>
        <v>0</v>
      </c>
      <c r="AR234" s="145" t="s">
        <v>266</v>
      </c>
      <c r="AT234" s="145" t="s">
        <v>262</v>
      </c>
      <c r="AU234" s="145" t="s">
        <v>86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266</v>
      </c>
      <c r="BM234" s="145" t="s">
        <v>1827</v>
      </c>
    </row>
    <row r="235" spans="2:65" s="1" customFormat="1">
      <c r="B235" s="33"/>
      <c r="D235" s="147" t="s">
        <v>268</v>
      </c>
      <c r="F235" s="148" t="s">
        <v>642</v>
      </c>
      <c r="I235" s="149"/>
      <c r="L235" s="33"/>
      <c r="M235" s="150"/>
      <c r="T235" s="54"/>
      <c r="AT235" s="18" t="s">
        <v>268</v>
      </c>
      <c r="AU235" s="18" t="s">
        <v>86</v>
      </c>
    </row>
    <row r="236" spans="2:65" s="1" customFormat="1">
      <c r="B236" s="33"/>
      <c r="D236" s="151" t="s">
        <v>270</v>
      </c>
      <c r="F236" s="152" t="s">
        <v>643</v>
      </c>
      <c r="I236" s="149"/>
      <c r="L236" s="33"/>
      <c r="M236" s="150"/>
      <c r="T236" s="54"/>
      <c r="AT236" s="18" t="s">
        <v>270</v>
      </c>
      <c r="AU236" s="18" t="s">
        <v>86</v>
      </c>
    </row>
    <row r="237" spans="2:65" s="1" customFormat="1">
      <c r="B237" s="33"/>
      <c r="D237" s="147" t="s">
        <v>272</v>
      </c>
      <c r="F237" s="153" t="s">
        <v>644</v>
      </c>
      <c r="I237" s="149"/>
      <c r="L237" s="33"/>
      <c r="M237" s="150"/>
      <c r="T237" s="54"/>
      <c r="AT237" s="18" t="s">
        <v>272</v>
      </c>
      <c r="AU237" s="18" t="s">
        <v>86</v>
      </c>
    </row>
    <row r="238" spans="2:65" s="12" customFormat="1">
      <c r="B238" s="154"/>
      <c r="D238" s="147" t="s">
        <v>274</v>
      </c>
      <c r="E238" s="155" t="s">
        <v>75</v>
      </c>
      <c r="F238" s="156" t="s">
        <v>1828</v>
      </c>
      <c r="H238" s="157">
        <v>0.33</v>
      </c>
      <c r="I238" s="158"/>
      <c r="L238" s="154"/>
      <c r="M238" s="159"/>
      <c r="T238" s="160"/>
      <c r="AT238" s="155" t="s">
        <v>274</v>
      </c>
      <c r="AU238" s="155" t="s">
        <v>86</v>
      </c>
      <c r="AV238" s="12" t="s">
        <v>86</v>
      </c>
      <c r="AW238" s="12" t="s">
        <v>38</v>
      </c>
      <c r="AX238" s="12" t="s">
        <v>84</v>
      </c>
      <c r="AY238" s="155" t="s">
        <v>259</v>
      </c>
    </row>
    <row r="239" spans="2:65" s="11" customFormat="1" ht="22.9" customHeight="1">
      <c r="B239" s="121"/>
      <c r="D239" s="122" t="s">
        <v>76</v>
      </c>
      <c r="E239" s="131" t="s">
        <v>652</v>
      </c>
      <c r="F239" s="131" t="s">
        <v>653</v>
      </c>
      <c r="I239" s="124"/>
      <c r="J239" s="132">
        <f>BK239</f>
        <v>0</v>
      </c>
      <c r="L239" s="121"/>
      <c r="M239" s="126"/>
      <c r="P239" s="127">
        <f>SUM(P240:P242)</f>
        <v>0</v>
      </c>
      <c r="R239" s="127">
        <f>SUM(R240:R242)</f>
        <v>0</v>
      </c>
      <c r="T239" s="128">
        <f>SUM(T240:T242)</f>
        <v>0</v>
      </c>
      <c r="AR239" s="122" t="s">
        <v>84</v>
      </c>
      <c r="AT239" s="129" t="s">
        <v>76</v>
      </c>
      <c r="AU239" s="129" t="s">
        <v>84</v>
      </c>
      <c r="AY239" s="122" t="s">
        <v>259</v>
      </c>
      <c r="BK239" s="130">
        <f>SUM(BK240:BK242)</f>
        <v>0</v>
      </c>
    </row>
    <row r="240" spans="2:65" s="1" customFormat="1" ht="21.75" customHeight="1">
      <c r="B240" s="33"/>
      <c r="C240" s="133" t="s">
        <v>495</v>
      </c>
      <c r="D240" s="133" t="s">
        <v>262</v>
      </c>
      <c r="E240" s="134" t="s">
        <v>655</v>
      </c>
      <c r="F240" s="135" t="s">
        <v>656</v>
      </c>
      <c r="G240" s="136" t="s">
        <v>294</v>
      </c>
      <c r="H240" s="137">
        <v>16.670999999999999</v>
      </c>
      <c r="I240" s="138"/>
      <c r="J240" s="139">
        <f>ROUND(I240*H240,2)</f>
        <v>0</v>
      </c>
      <c r="K240" s="140"/>
      <c r="L240" s="33"/>
      <c r="M240" s="141" t="s">
        <v>75</v>
      </c>
      <c r="N240" s="142" t="s">
        <v>47</v>
      </c>
      <c r="P240" s="143">
        <f>O240*H240</f>
        <v>0</v>
      </c>
      <c r="Q240" s="143">
        <v>0</v>
      </c>
      <c r="R240" s="143">
        <f>Q240*H240</f>
        <v>0</v>
      </c>
      <c r="S240" s="143">
        <v>0</v>
      </c>
      <c r="T240" s="144">
        <f>S240*H240</f>
        <v>0</v>
      </c>
      <c r="AR240" s="145" t="s">
        <v>266</v>
      </c>
      <c r="AT240" s="145" t="s">
        <v>262</v>
      </c>
      <c r="AU240" s="145" t="s">
        <v>86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266</v>
      </c>
      <c r="BM240" s="145" t="s">
        <v>1829</v>
      </c>
    </row>
    <row r="241" spans="2:47" s="1" customFormat="1">
      <c r="B241" s="33"/>
      <c r="D241" s="147" t="s">
        <v>268</v>
      </c>
      <c r="F241" s="148" t="s">
        <v>658</v>
      </c>
      <c r="I241" s="149"/>
      <c r="L241" s="33"/>
      <c r="M241" s="150"/>
      <c r="T241" s="54"/>
      <c r="AT241" s="18" t="s">
        <v>268</v>
      </c>
      <c r="AU241" s="18" t="s">
        <v>86</v>
      </c>
    </row>
    <row r="242" spans="2:47" s="1" customFormat="1">
      <c r="B242" s="33"/>
      <c r="D242" s="151" t="s">
        <v>270</v>
      </c>
      <c r="F242" s="152" t="s">
        <v>659</v>
      </c>
      <c r="I242" s="149"/>
      <c r="L242" s="33"/>
      <c r="M242" s="185"/>
      <c r="N242" s="186"/>
      <c r="O242" s="186"/>
      <c r="P242" s="186"/>
      <c r="Q242" s="186"/>
      <c r="R242" s="186"/>
      <c r="S242" s="186"/>
      <c r="T242" s="187"/>
      <c r="AT242" s="18" t="s">
        <v>270</v>
      </c>
      <c r="AU242" s="18" t="s">
        <v>86</v>
      </c>
    </row>
    <row r="243" spans="2:47" s="1" customFormat="1" ht="6.95" customHeight="1">
      <c r="B243" s="42"/>
      <c r="C243" s="43"/>
      <c r="D243" s="43"/>
      <c r="E243" s="43"/>
      <c r="F243" s="43"/>
      <c r="G243" s="43"/>
      <c r="H243" s="43"/>
      <c r="I243" s="43"/>
      <c r="J243" s="43"/>
      <c r="K243" s="43"/>
      <c r="L243" s="33"/>
    </row>
  </sheetData>
  <sheetProtection algorithmName="SHA-512" hashValue="Mb+jOMB5dRC1MujTIE8HOvYtEmJPzi5jckLKK4GdX1mqWXQU5LXSVe4/XhSXhbRnupDzpoDC703tjCdPcZVMNw==" saltValue="CVSRShvMtd3yl/mgypkSlEG5hLAF/FViJ2+B/BfyPQlKV91TyDulfeMNmamOSlawHUifWIsMXs+ZNhNOZyvbrA==" spinCount="100000" sheet="1" objects="1" scenarios="1" formatColumns="0" formatRows="0" autoFilter="0"/>
  <autoFilter ref="C90:K242" xr:uid="{00000000-0009-0000-0000-000007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6" r:id="rId1" xr:uid="{00000000-0004-0000-0700-000000000000}"/>
    <hyperlink ref="F101" r:id="rId2" xr:uid="{00000000-0004-0000-0700-000001000000}"/>
    <hyperlink ref="F108" r:id="rId3" xr:uid="{00000000-0004-0000-0700-000002000000}"/>
    <hyperlink ref="F113" r:id="rId4" xr:uid="{00000000-0004-0000-0700-000003000000}"/>
    <hyperlink ref="F117" r:id="rId5" xr:uid="{00000000-0004-0000-0700-000004000000}"/>
    <hyperlink ref="F122" r:id="rId6" xr:uid="{00000000-0004-0000-0700-000005000000}"/>
    <hyperlink ref="F126" r:id="rId7" xr:uid="{00000000-0004-0000-0700-000006000000}"/>
    <hyperlink ref="F130" r:id="rId8" xr:uid="{00000000-0004-0000-0700-000007000000}"/>
    <hyperlink ref="F135" r:id="rId9" xr:uid="{00000000-0004-0000-0700-000008000000}"/>
    <hyperlink ref="F141" r:id="rId10" xr:uid="{00000000-0004-0000-0700-000009000000}"/>
    <hyperlink ref="F145" r:id="rId11" xr:uid="{00000000-0004-0000-0700-00000A000000}"/>
    <hyperlink ref="F149" r:id="rId12" xr:uid="{00000000-0004-0000-0700-00000B000000}"/>
    <hyperlink ref="F160" r:id="rId13" xr:uid="{00000000-0004-0000-0700-00000C000000}"/>
    <hyperlink ref="F164" r:id="rId14" xr:uid="{00000000-0004-0000-0700-00000D000000}"/>
    <hyperlink ref="F167" r:id="rId15" xr:uid="{00000000-0004-0000-0700-00000E000000}"/>
    <hyperlink ref="F172" r:id="rId16" xr:uid="{00000000-0004-0000-0700-00000F000000}"/>
    <hyperlink ref="F178" r:id="rId17" xr:uid="{00000000-0004-0000-0700-000010000000}"/>
    <hyperlink ref="F181" r:id="rId18" xr:uid="{00000000-0004-0000-0700-000011000000}"/>
    <hyperlink ref="F184" r:id="rId19" xr:uid="{00000000-0004-0000-0700-000012000000}"/>
    <hyperlink ref="F190" r:id="rId20" xr:uid="{00000000-0004-0000-0700-000013000000}"/>
    <hyperlink ref="F194" r:id="rId21" xr:uid="{00000000-0004-0000-0700-000014000000}"/>
    <hyperlink ref="F198" r:id="rId22" xr:uid="{00000000-0004-0000-0700-000015000000}"/>
    <hyperlink ref="F203" r:id="rId23" xr:uid="{00000000-0004-0000-0700-000016000000}"/>
    <hyperlink ref="F207" r:id="rId24" xr:uid="{00000000-0004-0000-0700-000017000000}"/>
    <hyperlink ref="F213" r:id="rId25" xr:uid="{00000000-0004-0000-0700-000018000000}"/>
    <hyperlink ref="F222" r:id="rId26" xr:uid="{00000000-0004-0000-0700-000019000000}"/>
    <hyperlink ref="F229" r:id="rId27" xr:uid="{00000000-0004-0000-0700-00001A000000}"/>
    <hyperlink ref="F236" r:id="rId28" xr:uid="{00000000-0004-0000-0700-00001B000000}"/>
    <hyperlink ref="F242" r:id="rId29" xr:uid="{00000000-0004-0000-0700-00001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22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116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1747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1830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86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21.75" customHeight="1">
      <c r="B15" s="33"/>
      <c r="D15" s="25" t="s">
        <v>1831</v>
      </c>
      <c r="F15" s="199" t="s">
        <v>1832</v>
      </c>
      <c r="I15" s="25" t="s">
        <v>1833</v>
      </c>
      <c r="J15" s="199" t="s">
        <v>568</v>
      </c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ROUND(J92,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ROUND((SUM(BE92:BE227)),  2)</f>
        <v>0</v>
      </c>
      <c r="I35" s="94">
        <v>0.21</v>
      </c>
      <c r="J35" s="84">
        <f>ROUND(((SUM(BE92:BE227))*I35),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ROUND((SUM(BF92:BF227)),  2)</f>
        <v>0</v>
      </c>
      <c r="I36" s="94">
        <v>0.12</v>
      </c>
      <c r="J36" s="84">
        <f>ROUND(((SUM(BF92:BF227))*I36),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ROUND((SUM(BG92:BG227)),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ROUND((SUM(BH92:BH227)),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ROUND((SUM(BI92:BI227)),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1747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D.1.4.2 - D.1.4.2.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J92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J93</f>
        <v>0</v>
      </c>
      <c r="L64" s="104"/>
    </row>
    <row r="65" spans="2:12" s="9" customFormat="1" ht="19.899999999999999" customHeight="1">
      <c r="B65" s="108"/>
      <c r="D65" s="109" t="s">
        <v>1606</v>
      </c>
      <c r="E65" s="110"/>
      <c r="F65" s="110"/>
      <c r="G65" s="110"/>
      <c r="H65" s="110"/>
      <c r="I65" s="110"/>
      <c r="J65" s="111">
        <f>J94</f>
        <v>0</v>
      </c>
      <c r="L65" s="108"/>
    </row>
    <row r="66" spans="2:12" s="8" customFormat="1" ht="24.95" customHeight="1">
      <c r="B66" s="104"/>
      <c r="D66" s="105" t="s">
        <v>1834</v>
      </c>
      <c r="E66" s="106"/>
      <c r="F66" s="106"/>
      <c r="G66" s="106"/>
      <c r="H66" s="106"/>
      <c r="I66" s="106"/>
      <c r="J66" s="107">
        <f>J106</f>
        <v>0</v>
      </c>
      <c r="L66" s="104"/>
    </row>
    <row r="67" spans="2:12" s="9" customFormat="1" ht="19.899999999999999" customHeight="1">
      <c r="B67" s="108"/>
      <c r="D67" s="109" t="s">
        <v>1835</v>
      </c>
      <c r="E67" s="110"/>
      <c r="F67" s="110"/>
      <c r="G67" s="110"/>
      <c r="H67" s="110"/>
      <c r="I67" s="110"/>
      <c r="J67" s="111">
        <f>J107</f>
        <v>0</v>
      </c>
      <c r="L67" s="108"/>
    </row>
    <row r="68" spans="2:12" s="9" customFormat="1" ht="14.85" customHeight="1">
      <c r="B68" s="108"/>
      <c r="D68" s="109" t="s">
        <v>1836</v>
      </c>
      <c r="E68" s="110"/>
      <c r="F68" s="110"/>
      <c r="G68" s="110"/>
      <c r="H68" s="110"/>
      <c r="I68" s="110"/>
      <c r="J68" s="111">
        <f>J108</f>
        <v>0</v>
      </c>
      <c r="L68" s="108"/>
    </row>
    <row r="69" spans="2:12" s="9" customFormat="1" ht="14.85" customHeight="1">
      <c r="B69" s="108"/>
      <c r="D69" s="109" t="s">
        <v>1837</v>
      </c>
      <c r="E69" s="110"/>
      <c r="F69" s="110"/>
      <c r="G69" s="110"/>
      <c r="H69" s="110"/>
      <c r="I69" s="110"/>
      <c r="J69" s="111">
        <f>J125</f>
        <v>0</v>
      </c>
      <c r="L69" s="108"/>
    </row>
    <row r="70" spans="2:12" s="8" customFormat="1" ht="24.95" customHeight="1">
      <c r="B70" s="104"/>
      <c r="D70" s="105" t="s">
        <v>1607</v>
      </c>
      <c r="E70" s="106"/>
      <c r="F70" s="106"/>
      <c r="G70" s="106"/>
      <c r="H70" s="106"/>
      <c r="I70" s="106"/>
      <c r="J70" s="107">
        <f>J213</f>
        <v>0</v>
      </c>
      <c r="L70" s="104"/>
    </row>
    <row r="71" spans="2:12" s="1" customFormat="1" ht="21.75" customHeight="1">
      <c r="B71" s="33"/>
      <c r="L71" s="33"/>
    </row>
    <row r="72" spans="2:12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6.95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4.95" customHeight="1">
      <c r="B77" s="33"/>
      <c r="C77" s="22" t="s">
        <v>244</v>
      </c>
      <c r="L77" s="33"/>
    </row>
    <row r="78" spans="2:12" s="1" customFormat="1" ht="6.95" customHeight="1">
      <c r="B78" s="33"/>
      <c r="L78" s="33"/>
    </row>
    <row r="79" spans="2:12" s="1" customFormat="1" ht="12" customHeight="1">
      <c r="B79" s="33"/>
      <c r="C79" s="28" t="s">
        <v>16</v>
      </c>
      <c r="L79" s="33"/>
    </row>
    <row r="80" spans="2:12" s="1" customFormat="1" ht="16.5" customHeight="1">
      <c r="B80" s="33"/>
      <c r="E80" s="297" t="str">
        <f>E7</f>
        <v>Cheb, Křižovatky upgrade</v>
      </c>
      <c r="F80" s="298"/>
      <c r="G80" s="298"/>
      <c r="H80" s="298"/>
      <c r="L80" s="33"/>
    </row>
    <row r="81" spans="2:65" ht="12" customHeight="1">
      <c r="B81" s="21"/>
      <c r="C81" s="28" t="s">
        <v>227</v>
      </c>
      <c r="L81" s="21"/>
    </row>
    <row r="82" spans="2:65" s="1" customFormat="1" ht="16.5" customHeight="1">
      <c r="B82" s="33"/>
      <c r="E82" s="297" t="s">
        <v>1747</v>
      </c>
      <c r="F82" s="299"/>
      <c r="G82" s="299"/>
      <c r="H82" s="299"/>
      <c r="L82" s="33"/>
    </row>
    <row r="83" spans="2:65" s="1" customFormat="1" ht="12" customHeight="1">
      <c r="B83" s="33"/>
      <c r="C83" s="28" t="s">
        <v>229</v>
      </c>
      <c r="L83" s="33"/>
    </row>
    <row r="84" spans="2:65" s="1" customFormat="1" ht="16.5" customHeight="1">
      <c r="B84" s="33"/>
      <c r="E84" s="280" t="str">
        <f>E11</f>
        <v>D.1.4.2 - D.1.4.2. Dopravní řešení SSZ</v>
      </c>
      <c r="F84" s="299"/>
      <c r="G84" s="299"/>
      <c r="H84" s="299"/>
      <c r="L84" s="33"/>
    </row>
    <row r="85" spans="2:65" s="1" customFormat="1" ht="6.95" customHeight="1">
      <c r="B85" s="33"/>
      <c r="L85" s="33"/>
    </row>
    <row r="86" spans="2:65" s="1" customFormat="1" ht="12" customHeight="1">
      <c r="B86" s="33"/>
      <c r="C86" s="28" t="s">
        <v>22</v>
      </c>
      <c r="F86" s="26" t="str">
        <f>F14</f>
        <v>Cheb</v>
      </c>
      <c r="I86" s="28" t="s">
        <v>24</v>
      </c>
      <c r="J86" s="50" t="str">
        <f>IF(J14="","",J14)</f>
        <v>3. 11. 2025</v>
      </c>
      <c r="L86" s="33"/>
    </row>
    <row r="87" spans="2:65" s="1" customFormat="1" ht="6.95" customHeight="1">
      <c r="B87" s="33"/>
      <c r="L87" s="33"/>
    </row>
    <row r="88" spans="2:65" s="1" customFormat="1" ht="15.2" customHeight="1">
      <c r="B88" s="33"/>
      <c r="C88" s="28" t="s">
        <v>26</v>
      </c>
      <c r="F88" s="26" t="str">
        <f>E17</f>
        <v>Město Cheb, nám. Krále Jiřího 1/14, Cheb</v>
      </c>
      <c r="I88" s="28" t="s">
        <v>34</v>
      </c>
      <c r="J88" s="31" t="str">
        <f>E23</f>
        <v>DSVA, s.r.o.</v>
      </c>
      <c r="L88" s="33"/>
    </row>
    <row r="89" spans="2:65" s="1" customFormat="1" ht="15.2" customHeight="1">
      <c r="B89" s="33"/>
      <c r="C89" s="28" t="s">
        <v>32</v>
      </c>
      <c r="F89" s="26" t="str">
        <f>IF(E20="","",E20)</f>
        <v>Vyplň údaj</v>
      </c>
      <c r="I89" s="28" t="s">
        <v>39</v>
      </c>
      <c r="J89" s="31" t="str">
        <f>E26</f>
        <v>DSVA, s.r.o.</v>
      </c>
      <c r="L89" s="33"/>
    </row>
    <row r="90" spans="2:65" s="1" customFormat="1" ht="10.35" customHeight="1">
      <c r="B90" s="33"/>
      <c r="L90" s="33"/>
    </row>
    <row r="91" spans="2:65" s="10" customFormat="1" ht="29.25" customHeight="1">
      <c r="B91" s="112"/>
      <c r="C91" s="113" t="s">
        <v>245</v>
      </c>
      <c r="D91" s="114" t="s">
        <v>61</v>
      </c>
      <c r="E91" s="114" t="s">
        <v>57</v>
      </c>
      <c r="F91" s="114" t="s">
        <v>58</v>
      </c>
      <c r="G91" s="114" t="s">
        <v>246</v>
      </c>
      <c r="H91" s="114" t="s">
        <v>247</v>
      </c>
      <c r="I91" s="114" t="s">
        <v>248</v>
      </c>
      <c r="J91" s="115" t="s">
        <v>233</v>
      </c>
      <c r="K91" s="116" t="s">
        <v>249</v>
      </c>
      <c r="L91" s="112"/>
      <c r="M91" s="57" t="s">
        <v>75</v>
      </c>
      <c r="N91" s="58" t="s">
        <v>46</v>
      </c>
      <c r="O91" s="58" t="s">
        <v>250</v>
      </c>
      <c r="P91" s="58" t="s">
        <v>251</v>
      </c>
      <c r="Q91" s="58" t="s">
        <v>252</v>
      </c>
      <c r="R91" s="58" t="s">
        <v>253</v>
      </c>
      <c r="S91" s="58" t="s">
        <v>254</v>
      </c>
      <c r="T91" s="59" t="s">
        <v>255</v>
      </c>
    </row>
    <row r="92" spans="2:65" s="1" customFormat="1" ht="22.9" customHeight="1">
      <c r="B92" s="33"/>
      <c r="C92" s="62" t="s">
        <v>256</v>
      </c>
      <c r="J92" s="117">
        <f>BK92</f>
        <v>0</v>
      </c>
      <c r="L92" s="33"/>
      <c r="M92" s="60"/>
      <c r="N92" s="51"/>
      <c r="O92" s="51"/>
      <c r="P92" s="118">
        <f>P93+P106+P213</f>
        <v>0</v>
      </c>
      <c r="Q92" s="51"/>
      <c r="R92" s="118">
        <f>R93+R106+R213</f>
        <v>6.3E-3</v>
      </c>
      <c r="S92" s="51"/>
      <c r="T92" s="119">
        <f>T93+T106+T213</f>
        <v>0</v>
      </c>
      <c r="AT92" s="18" t="s">
        <v>76</v>
      </c>
      <c r="AU92" s="18" t="s">
        <v>234</v>
      </c>
      <c r="BK92" s="120">
        <f>BK93+BK106+BK213</f>
        <v>0</v>
      </c>
    </row>
    <row r="93" spans="2:65" s="11" customFormat="1" ht="25.9" customHeight="1">
      <c r="B93" s="121"/>
      <c r="D93" s="122" t="s">
        <v>76</v>
      </c>
      <c r="E93" s="123" t="s">
        <v>260</v>
      </c>
      <c r="F93" s="123" t="s">
        <v>667</v>
      </c>
      <c r="I93" s="124"/>
      <c r="J93" s="125">
        <f>BK93</f>
        <v>0</v>
      </c>
      <c r="L93" s="121"/>
      <c r="M93" s="126"/>
      <c r="P93" s="127">
        <f>P94</f>
        <v>0</v>
      </c>
      <c r="R93" s="127">
        <f>R94</f>
        <v>0</v>
      </c>
      <c r="T93" s="128">
        <f>T94</f>
        <v>0</v>
      </c>
      <c r="AR93" s="122" t="s">
        <v>84</v>
      </c>
      <c r="AT93" s="129" t="s">
        <v>76</v>
      </c>
      <c r="AU93" s="129" t="s">
        <v>77</v>
      </c>
      <c r="AY93" s="122" t="s">
        <v>259</v>
      </c>
      <c r="BK93" s="130">
        <f>BK94</f>
        <v>0</v>
      </c>
    </row>
    <row r="94" spans="2:65" s="11" customFormat="1" ht="22.9" customHeight="1">
      <c r="B94" s="121"/>
      <c r="D94" s="122" t="s">
        <v>76</v>
      </c>
      <c r="E94" s="131" t="s">
        <v>1608</v>
      </c>
      <c r="F94" s="131" t="s">
        <v>1609</v>
      </c>
      <c r="I94" s="124"/>
      <c r="J94" s="132">
        <f>BK94</f>
        <v>0</v>
      </c>
      <c r="L94" s="121"/>
      <c r="M94" s="126"/>
      <c r="P94" s="127">
        <f>SUM(P95:P105)</f>
        <v>0</v>
      </c>
      <c r="R94" s="127">
        <f>SUM(R95:R105)</f>
        <v>0</v>
      </c>
      <c r="T94" s="128">
        <f>SUM(T95:T105)</f>
        <v>0</v>
      </c>
      <c r="AR94" s="122" t="s">
        <v>84</v>
      </c>
      <c r="AT94" s="129" t="s">
        <v>76</v>
      </c>
      <c r="AU94" s="129" t="s">
        <v>84</v>
      </c>
      <c r="AY94" s="122" t="s">
        <v>259</v>
      </c>
      <c r="BK94" s="130">
        <f>SUM(BK95:BK105)</f>
        <v>0</v>
      </c>
    </row>
    <row r="95" spans="2:65" s="1" customFormat="1" ht="16.5" customHeight="1">
      <c r="B95" s="33"/>
      <c r="C95" s="133" t="s">
        <v>84</v>
      </c>
      <c r="D95" s="133" t="s">
        <v>262</v>
      </c>
      <c r="E95" s="134" t="s">
        <v>668</v>
      </c>
      <c r="F95" s="135" t="s">
        <v>669</v>
      </c>
      <c r="G95" s="136" t="s">
        <v>516</v>
      </c>
      <c r="H95" s="137">
        <v>3</v>
      </c>
      <c r="I95" s="138"/>
      <c r="J95" s="139">
        <f>ROUND(I95*H95,2)</f>
        <v>0</v>
      </c>
      <c r="K95" s="140"/>
      <c r="L95" s="33"/>
      <c r="M95" s="141" t="s">
        <v>75</v>
      </c>
      <c r="N95" s="142" t="s">
        <v>47</v>
      </c>
      <c r="P95" s="143">
        <f>O95*H95</f>
        <v>0</v>
      </c>
      <c r="Q95" s="143">
        <v>0</v>
      </c>
      <c r="R95" s="143">
        <f>Q95*H95</f>
        <v>0</v>
      </c>
      <c r="S95" s="143">
        <v>0</v>
      </c>
      <c r="T95" s="144">
        <f>S95*H95</f>
        <v>0</v>
      </c>
      <c r="AR95" s="145" t="s">
        <v>706</v>
      </c>
      <c r="AT95" s="145" t="s">
        <v>262</v>
      </c>
      <c r="AU95" s="145" t="s">
        <v>86</v>
      </c>
      <c r="AY95" s="18" t="s">
        <v>259</v>
      </c>
      <c r="BE95" s="146">
        <f>IF(N95="základní",J95,0)</f>
        <v>0</v>
      </c>
      <c r="BF95" s="146">
        <f>IF(N95="snížená",J95,0)</f>
        <v>0</v>
      </c>
      <c r="BG95" s="146">
        <f>IF(N95="zákl. přenesená",J95,0)</f>
        <v>0</v>
      </c>
      <c r="BH95" s="146">
        <f>IF(N95="sníž. přenesená",J95,0)</f>
        <v>0</v>
      </c>
      <c r="BI95" s="146">
        <f>IF(N95="nulová",J95,0)</f>
        <v>0</v>
      </c>
      <c r="BJ95" s="18" t="s">
        <v>84</v>
      </c>
      <c r="BK95" s="146">
        <f>ROUND(I95*H95,2)</f>
        <v>0</v>
      </c>
      <c r="BL95" s="18" t="s">
        <v>706</v>
      </c>
      <c r="BM95" s="145" t="s">
        <v>1838</v>
      </c>
    </row>
    <row r="96" spans="2:65" s="1" customFormat="1">
      <c r="B96" s="33"/>
      <c r="D96" s="147" t="s">
        <v>268</v>
      </c>
      <c r="F96" s="148" t="s">
        <v>669</v>
      </c>
      <c r="I96" s="149"/>
      <c r="L96" s="33"/>
      <c r="M96" s="150"/>
      <c r="T96" s="54"/>
      <c r="AT96" s="18" t="s">
        <v>268</v>
      </c>
      <c r="AU96" s="18" t="s">
        <v>86</v>
      </c>
    </row>
    <row r="97" spans="2:65" s="1" customFormat="1" ht="16.5" customHeight="1">
      <c r="B97" s="33"/>
      <c r="C97" s="133" t="s">
        <v>86</v>
      </c>
      <c r="D97" s="133" t="s">
        <v>262</v>
      </c>
      <c r="E97" s="134" t="s">
        <v>681</v>
      </c>
      <c r="F97" s="135" t="s">
        <v>682</v>
      </c>
      <c r="G97" s="136" t="s">
        <v>516</v>
      </c>
      <c r="H97" s="137">
        <v>6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1839</v>
      </c>
    </row>
    <row r="98" spans="2:65" s="1" customFormat="1">
      <c r="B98" s="33"/>
      <c r="D98" s="147" t="s">
        <v>268</v>
      </c>
      <c r="F98" s="148" t="s">
        <v>684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51" t="s">
        <v>270</v>
      </c>
      <c r="F99" s="152" t="s">
        <v>685</v>
      </c>
      <c r="I99" s="149"/>
      <c r="L99" s="33"/>
      <c r="M99" s="150"/>
      <c r="T99" s="54"/>
      <c r="AT99" s="18" t="s">
        <v>270</v>
      </c>
      <c r="AU99" s="18" t="s">
        <v>86</v>
      </c>
    </row>
    <row r="100" spans="2:65" s="1" customFormat="1" ht="16.5" customHeight="1">
      <c r="B100" s="33"/>
      <c r="C100" s="133" t="s">
        <v>284</v>
      </c>
      <c r="D100" s="133" t="s">
        <v>262</v>
      </c>
      <c r="E100" s="134" t="s">
        <v>686</v>
      </c>
      <c r="F100" s="135" t="s">
        <v>687</v>
      </c>
      <c r="G100" s="136" t="s">
        <v>516</v>
      </c>
      <c r="H100" s="137">
        <v>3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0</v>
      </c>
      <c r="T100" s="144">
        <f>S100*H100</f>
        <v>0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1840</v>
      </c>
    </row>
    <row r="101" spans="2:65" s="1" customFormat="1">
      <c r="B101" s="33"/>
      <c r="D101" s="147" t="s">
        <v>268</v>
      </c>
      <c r="F101" s="148" t="s">
        <v>689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690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16.5" customHeight="1">
      <c r="B103" s="33"/>
      <c r="C103" s="133" t="s">
        <v>266</v>
      </c>
      <c r="D103" s="133" t="s">
        <v>262</v>
      </c>
      <c r="E103" s="134" t="s">
        <v>691</v>
      </c>
      <c r="F103" s="135" t="s">
        <v>692</v>
      </c>
      <c r="G103" s="136" t="s">
        <v>516</v>
      </c>
      <c r="H103" s="137">
        <v>3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0</v>
      </c>
      <c r="T103" s="144">
        <f>S103*H103</f>
        <v>0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1841</v>
      </c>
    </row>
    <row r="104" spans="2:65" s="1" customFormat="1">
      <c r="B104" s="33"/>
      <c r="D104" s="147" t="s">
        <v>268</v>
      </c>
      <c r="F104" s="148" t="s">
        <v>694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>
      <c r="B105" s="33"/>
      <c r="D105" s="151" t="s">
        <v>270</v>
      </c>
      <c r="F105" s="152" t="s">
        <v>695</v>
      </c>
      <c r="I105" s="149"/>
      <c r="L105" s="33"/>
      <c r="M105" s="150"/>
      <c r="T105" s="54"/>
      <c r="AT105" s="18" t="s">
        <v>270</v>
      </c>
      <c r="AU105" s="18" t="s">
        <v>86</v>
      </c>
    </row>
    <row r="106" spans="2:65" s="11" customFormat="1" ht="25.9" customHeight="1">
      <c r="B106" s="121"/>
      <c r="D106" s="122" t="s">
        <v>76</v>
      </c>
      <c r="E106" s="123" t="s">
        <v>1842</v>
      </c>
      <c r="F106" s="123" t="s">
        <v>1843</v>
      </c>
      <c r="I106" s="124"/>
      <c r="J106" s="125">
        <f>BK106</f>
        <v>0</v>
      </c>
      <c r="L106" s="121"/>
      <c r="M106" s="126"/>
      <c r="P106" s="127">
        <f>P107</f>
        <v>0</v>
      </c>
      <c r="R106" s="127">
        <f>R107</f>
        <v>0</v>
      </c>
      <c r="T106" s="128">
        <f>T107</f>
        <v>0</v>
      </c>
      <c r="AR106" s="122" t="s">
        <v>84</v>
      </c>
      <c r="AT106" s="129" t="s">
        <v>76</v>
      </c>
      <c r="AU106" s="129" t="s">
        <v>77</v>
      </c>
      <c r="AY106" s="122" t="s">
        <v>259</v>
      </c>
      <c r="BK106" s="130">
        <f>BK107</f>
        <v>0</v>
      </c>
    </row>
    <row r="107" spans="2:65" s="11" customFormat="1" ht="22.9" customHeight="1">
      <c r="B107" s="121"/>
      <c r="D107" s="122" t="s">
        <v>76</v>
      </c>
      <c r="E107" s="131" t="s">
        <v>387</v>
      </c>
      <c r="F107" s="131" t="s">
        <v>1844</v>
      </c>
      <c r="I107" s="124"/>
      <c r="J107" s="132">
        <f>BK107</f>
        <v>0</v>
      </c>
      <c r="L107" s="121"/>
      <c r="M107" s="126"/>
      <c r="P107" s="127">
        <f>P108+P125</f>
        <v>0</v>
      </c>
      <c r="R107" s="127">
        <f>R108+R125</f>
        <v>0</v>
      </c>
      <c r="T107" s="128">
        <f>T108+T125</f>
        <v>0</v>
      </c>
      <c r="AR107" s="122" t="s">
        <v>284</v>
      </c>
      <c r="AT107" s="129" t="s">
        <v>76</v>
      </c>
      <c r="AU107" s="129" t="s">
        <v>84</v>
      </c>
      <c r="AY107" s="122" t="s">
        <v>259</v>
      </c>
      <c r="BK107" s="130">
        <f>BK108+BK125</f>
        <v>0</v>
      </c>
    </row>
    <row r="108" spans="2:65" s="11" customFormat="1" ht="20.85" customHeight="1">
      <c r="B108" s="121"/>
      <c r="D108" s="122" t="s">
        <v>76</v>
      </c>
      <c r="E108" s="131" t="s">
        <v>701</v>
      </c>
      <c r="F108" s="131" t="s">
        <v>702</v>
      </c>
      <c r="I108" s="124"/>
      <c r="J108" s="132">
        <f>BK108</f>
        <v>0</v>
      </c>
      <c r="L108" s="121"/>
      <c r="M108" s="126"/>
      <c r="P108" s="127">
        <f>SUM(P109:P124)</f>
        <v>0</v>
      </c>
      <c r="R108" s="127">
        <f>SUM(R109:R124)</f>
        <v>0</v>
      </c>
      <c r="T108" s="128">
        <f>SUM(T109:T124)</f>
        <v>0</v>
      </c>
      <c r="AR108" s="122" t="s">
        <v>284</v>
      </c>
      <c r="AT108" s="129" t="s">
        <v>76</v>
      </c>
      <c r="AU108" s="129" t="s">
        <v>86</v>
      </c>
      <c r="AY108" s="122" t="s">
        <v>259</v>
      </c>
      <c r="BK108" s="130">
        <f>SUM(BK109:BK124)</f>
        <v>0</v>
      </c>
    </row>
    <row r="109" spans="2:65" s="1" customFormat="1" ht="16.5" customHeight="1">
      <c r="B109" s="33"/>
      <c r="C109" s="174" t="s">
        <v>300</v>
      </c>
      <c r="D109" s="174" t="s">
        <v>387</v>
      </c>
      <c r="E109" s="175" t="s">
        <v>703</v>
      </c>
      <c r="F109" s="176" t="s">
        <v>704</v>
      </c>
      <c r="G109" s="177" t="s">
        <v>333</v>
      </c>
      <c r="H109" s="178">
        <v>15</v>
      </c>
      <c r="I109" s="179"/>
      <c r="J109" s="180">
        <f>ROUND(I109*H109,2)</f>
        <v>0</v>
      </c>
      <c r="K109" s="181"/>
      <c r="L109" s="182"/>
      <c r="M109" s="183" t="s">
        <v>75</v>
      </c>
      <c r="N109" s="184" t="s">
        <v>47</v>
      </c>
      <c r="P109" s="143">
        <f>O109*H109</f>
        <v>0</v>
      </c>
      <c r="Q109" s="143">
        <v>0</v>
      </c>
      <c r="R109" s="143">
        <f>Q109*H109</f>
        <v>0</v>
      </c>
      <c r="S109" s="143">
        <v>0</v>
      </c>
      <c r="T109" s="144">
        <f>S109*H109</f>
        <v>0</v>
      </c>
      <c r="AR109" s="145" t="s">
        <v>705</v>
      </c>
      <c r="AT109" s="145" t="s">
        <v>387</v>
      </c>
      <c r="AU109" s="145" t="s">
        <v>284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706</v>
      </c>
      <c r="BM109" s="145" t="s">
        <v>1620</v>
      </c>
    </row>
    <row r="110" spans="2:65" s="1" customFormat="1">
      <c r="B110" s="33"/>
      <c r="D110" s="147" t="s">
        <v>268</v>
      </c>
      <c r="F110" s="148" t="s">
        <v>704</v>
      </c>
      <c r="I110" s="149"/>
      <c r="L110" s="33"/>
      <c r="M110" s="150"/>
      <c r="T110" s="54"/>
      <c r="AT110" s="18" t="s">
        <v>268</v>
      </c>
      <c r="AU110" s="18" t="s">
        <v>284</v>
      </c>
    </row>
    <row r="111" spans="2:65" s="1" customFormat="1" ht="24.2" customHeight="1">
      <c r="B111" s="33"/>
      <c r="C111" s="133" t="s">
        <v>316</v>
      </c>
      <c r="D111" s="133" t="s">
        <v>262</v>
      </c>
      <c r="E111" s="134" t="s">
        <v>708</v>
      </c>
      <c r="F111" s="135" t="s">
        <v>709</v>
      </c>
      <c r="G111" s="136" t="s">
        <v>333</v>
      </c>
      <c r="H111" s="137">
        <v>15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706</v>
      </c>
      <c r="AT111" s="145" t="s">
        <v>262</v>
      </c>
      <c r="AU111" s="145" t="s">
        <v>284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706</v>
      </c>
      <c r="BM111" s="145" t="s">
        <v>1621</v>
      </c>
    </row>
    <row r="112" spans="2:65" s="1" customFormat="1">
      <c r="B112" s="33"/>
      <c r="D112" s="147" t="s">
        <v>268</v>
      </c>
      <c r="F112" s="148" t="s">
        <v>711</v>
      </c>
      <c r="I112" s="149"/>
      <c r="L112" s="33"/>
      <c r="M112" s="150"/>
      <c r="T112" s="54"/>
      <c r="AT112" s="18" t="s">
        <v>268</v>
      </c>
      <c r="AU112" s="18" t="s">
        <v>284</v>
      </c>
    </row>
    <row r="113" spans="2:65" s="1" customFormat="1">
      <c r="B113" s="33"/>
      <c r="D113" s="151" t="s">
        <v>270</v>
      </c>
      <c r="F113" s="152" t="s">
        <v>712</v>
      </c>
      <c r="I113" s="149"/>
      <c r="L113" s="33"/>
      <c r="M113" s="150"/>
      <c r="T113" s="54"/>
      <c r="AT113" s="18" t="s">
        <v>270</v>
      </c>
      <c r="AU113" s="18" t="s">
        <v>284</v>
      </c>
    </row>
    <row r="114" spans="2:65" s="1" customFormat="1" ht="16.5" customHeight="1">
      <c r="B114" s="33"/>
      <c r="C114" s="174" t="s">
        <v>323</v>
      </c>
      <c r="D114" s="174" t="s">
        <v>387</v>
      </c>
      <c r="E114" s="175" t="s">
        <v>713</v>
      </c>
      <c r="F114" s="176" t="s">
        <v>714</v>
      </c>
      <c r="G114" s="177" t="s">
        <v>333</v>
      </c>
      <c r="H114" s="178">
        <v>60</v>
      </c>
      <c r="I114" s="179"/>
      <c r="J114" s="180">
        <f>ROUND(I114*H114,2)</f>
        <v>0</v>
      </c>
      <c r="K114" s="181"/>
      <c r="L114" s="182"/>
      <c r="M114" s="183" t="s">
        <v>75</v>
      </c>
      <c r="N114" s="184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705</v>
      </c>
      <c r="AT114" s="145" t="s">
        <v>387</v>
      </c>
      <c r="AU114" s="145" t="s">
        <v>284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1622</v>
      </c>
    </row>
    <row r="115" spans="2:65" s="1" customFormat="1">
      <c r="B115" s="33"/>
      <c r="D115" s="147" t="s">
        <v>268</v>
      </c>
      <c r="F115" s="148" t="s">
        <v>714</v>
      </c>
      <c r="I115" s="149"/>
      <c r="L115" s="33"/>
      <c r="M115" s="150"/>
      <c r="T115" s="54"/>
      <c r="AT115" s="18" t="s">
        <v>268</v>
      </c>
      <c r="AU115" s="18" t="s">
        <v>284</v>
      </c>
    </row>
    <row r="116" spans="2:65" s="1" customFormat="1" ht="24.2" customHeight="1">
      <c r="B116" s="33"/>
      <c r="C116" s="133" t="s">
        <v>330</v>
      </c>
      <c r="D116" s="133" t="s">
        <v>262</v>
      </c>
      <c r="E116" s="134" t="s">
        <v>716</v>
      </c>
      <c r="F116" s="135" t="s">
        <v>717</v>
      </c>
      <c r="G116" s="136" t="s">
        <v>333</v>
      </c>
      <c r="H116" s="137">
        <v>60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284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1623</v>
      </c>
    </row>
    <row r="117" spans="2:65" s="1" customFormat="1">
      <c r="B117" s="33"/>
      <c r="D117" s="147" t="s">
        <v>268</v>
      </c>
      <c r="F117" s="148" t="s">
        <v>719</v>
      </c>
      <c r="I117" s="149"/>
      <c r="L117" s="33"/>
      <c r="M117" s="150"/>
      <c r="T117" s="54"/>
      <c r="AT117" s="18" t="s">
        <v>268</v>
      </c>
      <c r="AU117" s="18" t="s">
        <v>284</v>
      </c>
    </row>
    <row r="118" spans="2:65" s="1" customFormat="1">
      <c r="B118" s="33"/>
      <c r="D118" s="151" t="s">
        <v>270</v>
      </c>
      <c r="F118" s="152" t="s">
        <v>720</v>
      </c>
      <c r="I118" s="149"/>
      <c r="L118" s="33"/>
      <c r="M118" s="150"/>
      <c r="T118" s="54"/>
      <c r="AT118" s="18" t="s">
        <v>270</v>
      </c>
      <c r="AU118" s="18" t="s">
        <v>284</v>
      </c>
    </row>
    <row r="119" spans="2:65" s="1" customFormat="1" ht="21.75" customHeight="1">
      <c r="B119" s="33"/>
      <c r="C119" s="174" t="s">
        <v>339</v>
      </c>
      <c r="D119" s="174" t="s">
        <v>387</v>
      </c>
      <c r="E119" s="175" t="s">
        <v>721</v>
      </c>
      <c r="F119" s="176" t="s">
        <v>722</v>
      </c>
      <c r="G119" s="177" t="s">
        <v>333</v>
      </c>
      <c r="H119" s="178">
        <v>30</v>
      </c>
      <c r="I119" s="179"/>
      <c r="J119" s="180">
        <f>ROUND(I119*H119,2)</f>
        <v>0</v>
      </c>
      <c r="K119" s="181"/>
      <c r="L119" s="182"/>
      <c r="M119" s="183" t="s">
        <v>75</v>
      </c>
      <c r="N119" s="184" t="s">
        <v>47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330</v>
      </c>
      <c r="AT119" s="145" t="s">
        <v>387</v>
      </c>
      <c r="AU119" s="145" t="s">
        <v>284</v>
      </c>
      <c r="AY119" s="18" t="s">
        <v>259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8" t="s">
        <v>84</v>
      </c>
      <c r="BK119" s="146">
        <f>ROUND(I119*H119,2)</f>
        <v>0</v>
      </c>
      <c r="BL119" s="18" t="s">
        <v>266</v>
      </c>
      <c r="BM119" s="145" t="s">
        <v>1624</v>
      </c>
    </row>
    <row r="120" spans="2:65" s="1" customFormat="1">
      <c r="B120" s="33"/>
      <c r="D120" s="147" t="s">
        <v>268</v>
      </c>
      <c r="F120" s="148" t="s">
        <v>722</v>
      </c>
      <c r="I120" s="149"/>
      <c r="L120" s="33"/>
      <c r="M120" s="150"/>
      <c r="T120" s="54"/>
      <c r="AT120" s="18" t="s">
        <v>268</v>
      </c>
      <c r="AU120" s="18" t="s">
        <v>284</v>
      </c>
    </row>
    <row r="121" spans="2:65" s="1" customFormat="1" ht="24.2" customHeight="1">
      <c r="B121" s="33"/>
      <c r="C121" s="133" t="s">
        <v>348</v>
      </c>
      <c r="D121" s="133" t="s">
        <v>262</v>
      </c>
      <c r="E121" s="134" t="s">
        <v>724</v>
      </c>
      <c r="F121" s="135" t="s">
        <v>725</v>
      </c>
      <c r="G121" s="136" t="s">
        <v>333</v>
      </c>
      <c r="H121" s="137">
        <v>30</v>
      </c>
      <c r="I121" s="138"/>
      <c r="J121" s="139">
        <f>ROUND(I121*H121,2)</f>
        <v>0</v>
      </c>
      <c r="K121" s="140"/>
      <c r="L121" s="33"/>
      <c r="M121" s="141" t="s">
        <v>75</v>
      </c>
      <c r="N121" s="142" t="s">
        <v>47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266</v>
      </c>
      <c r="AT121" s="145" t="s">
        <v>262</v>
      </c>
      <c r="AU121" s="145" t="s">
        <v>284</v>
      </c>
      <c r="AY121" s="18" t="s">
        <v>259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84</v>
      </c>
      <c r="BK121" s="146">
        <f>ROUND(I121*H121,2)</f>
        <v>0</v>
      </c>
      <c r="BL121" s="18" t="s">
        <v>266</v>
      </c>
      <c r="BM121" s="145" t="s">
        <v>1625</v>
      </c>
    </row>
    <row r="122" spans="2:65" s="1" customFormat="1">
      <c r="B122" s="33"/>
      <c r="D122" s="147" t="s">
        <v>268</v>
      </c>
      <c r="F122" s="148" t="s">
        <v>725</v>
      </c>
      <c r="I122" s="149"/>
      <c r="L122" s="33"/>
      <c r="M122" s="150"/>
      <c r="T122" s="54"/>
      <c r="AT122" s="18" t="s">
        <v>268</v>
      </c>
      <c r="AU122" s="18" t="s">
        <v>284</v>
      </c>
    </row>
    <row r="123" spans="2:65" s="1" customFormat="1" ht="16.5" customHeight="1">
      <c r="B123" s="33"/>
      <c r="C123" s="133" t="s">
        <v>355</v>
      </c>
      <c r="D123" s="133" t="s">
        <v>262</v>
      </c>
      <c r="E123" s="134" t="s">
        <v>727</v>
      </c>
      <c r="F123" s="135" t="s">
        <v>728</v>
      </c>
      <c r="G123" s="136" t="s">
        <v>516</v>
      </c>
      <c r="H123" s="137">
        <v>105</v>
      </c>
      <c r="I123" s="138"/>
      <c r="J123" s="139">
        <f>ROUND(I123*H123,2)</f>
        <v>0</v>
      </c>
      <c r="K123" s="140"/>
      <c r="L123" s="33"/>
      <c r="M123" s="141" t="s">
        <v>75</v>
      </c>
      <c r="N123" s="142" t="s">
        <v>47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706</v>
      </c>
      <c r="AT123" s="145" t="s">
        <v>262</v>
      </c>
      <c r="AU123" s="145" t="s">
        <v>284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706</v>
      </c>
      <c r="BM123" s="145" t="s">
        <v>1626</v>
      </c>
    </row>
    <row r="124" spans="2:65" s="1" customFormat="1">
      <c r="B124" s="33"/>
      <c r="D124" s="147" t="s">
        <v>268</v>
      </c>
      <c r="F124" s="148" t="s">
        <v>728</v>
      </c>
      <c r="I124" s="149"/>
      <c r="L124" s="33"/>
      <c r="M124" s="150"/>
      <c r="T124" s="54"/>
      <c r="AT124" s="18" t="s">
        <v>268</v>
      </c>
      <c r="AU124" s="18" t="s">
        <v>284</v>
      </c>
    </row>
    <row r="125" spans="2:65" s="11" customFormat="1" ht="20.85" customHeight="1">
      <c r="B125" s="121"/>
      <c r="D125" s="122" t="s">
        <v>76</v>
      </c>
      <c r="E125" s="131" t="s">
        <v>730</v>
      </c>
      <c r="F125" s="131" t="s">
        <v>731</v>
      </c>
      <c r="I125" s="124"/>
      <c r="J125" s="132">
        <f>BK125</f>
        <v>0</v>
      </c>
      <c r="L125" s="121"/>
      <c r="M125" s="126"/>
      <c r="P125" s="127">
        <f>SUM(P126:P212)</f>
        <v>0</v>
      </c>
      <c r="R125" s="127">
        <f>SUM(R126:R212)</f>
        <v>0</v>
      </c>
      <c r="T125" s="128">
        <f>SUM(T126:T212)</f>
        <v>0</v>
      </c>
      <c r="AR125" s="122" t="s">
        <v>284</v>
      </c>
      <c r="AT125" s="129" t="s">
        <v>76</v>
      </c>
      <c r="AU125" s="129" t="s">
        <v>86</v>
      </c>
      <c r="AY125" s="122" t="s">
        <v>259</v>
      </c>
      <c r="BK125" s="130">
        <f>SUM(BK126:BK212)</f>
        <v>0</v>
      </c>
    </row>
    <row r="126" spans="2:65" s="1" customFormat="1" ht="16.5" customHeight="1">
      <c r="B126" s="33"/>
      <c r="C126" s="133" t="s">
        <v>8</v>
      </c>
      <c r="D126" s="133" t="s">
        <v>262</v>
      </c>
      <c r="E126" s="134" t="s">
        <v>732</v>
      </c>
      <c r="F126" s="135" t="s">
        <v>733</v>
      </c>
      <c r="G126" s="136" t="s">
        <v>516</v>
      </c>
      <c r="H126" s="137">
        <v>1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706</v>
      </c>
      <c r="AT126" s="145" t="s">
        <v>262</v>
      </c>
      <c r="AU126" s="145" t="s">
        <v>284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706</v>
      </c>
      <c r="BM126" s="145" t="s">
        <v>1845</v>
      </c>
    </row>
    <row r="127" spans="2:65" s="1" customFormat="1">
      <c r="B127" s="33"/>
      <c r="D127" s="147" t="s">
        <v>268</v>
      </c>
      <c r="F127" s="148" t="s">
        <v>733</v>
      </c>
      <c r="I127" s="149"/>
      <c r="L127" s="33"/>
      <c r="M127" s="150"/>
      <c r="T127" s="54"/>
      <c r="AT127" s="18" t="s">
        <v>268</v>
      </c>
      <c r="AU127" s="18" t="s">
        <v>284</v>
      </c>
    </row>
    <row r="128" spans="2:65" s="1" customFormat="1" ht="16.5" customHeight="1">
      <c r="B128" s="33"/>
      <c r="C128" s="133" t="s">
        <v>372</v>
      </c>
      <c r="D128" s="133" t="s">
        <v>262</v>
      </c>
      <c r="E128" s="134" t="s">
        <v>735</v>
      </c>
      <c r="F128" s="135" t="s">
        <v>736</v>
      </c>
      <c r="G128" s="136" t="s">
        <v>516</v>
      </c>
      <c r="H128" s="137">
        <v>1</v>
      </c>
      <c r="I128" s="138"/>
      <c r="J128" s="139">
        <f>ROUND(I128*H128,2)</f>
        <v>0</v>
      </c>
      <c r="K128" s="140"/>
      <c r="L128" s="33"/>
      <c r="M128" s="141" t="s">
        <v>75</v>
      </c>
      <c r="N128" s="142" t="s">
        <v>47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706</v>
      </c>
      <c r="AT128" s="145" t="s">
        <v>262</v>
      </c>
      <c r="AU128" s="145" t="s">
        <v>284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706</v>
      </c>
      <c r="BM128" s="145" t="s">
        <v>1846</v>
      </c>
    </row>
    <row r="129" spans="2:65" s="1" customFormat="1">
      <c r="B129" s="33"/>
      <c r="D129" s="147" t="s">
        <v>268</v>
      </c>
      <c r="F129" s="148" t="s">
        <v>738</v>
      </c>
      <c r="I129" s="149"/>
      <c r="L129" s="33"/>
      <c r="M129" s="150"/>
      <c r="T129" s="54"/>
      <c r="AT129" s="18" t="s">
        <v>268</v>
      </c>
      <c r="AU129" s="18" t="s">
        <v>284</v>
      </c>
    </row>
    <row r="130" spans="2:65" s="1" customFormat="1">
      <c r="B130" s="33"/>
      <c r="D130" s="151" t="s">
        <v>270</v>
      </c>
      <c r="F130" s="152" t="s">
        <v>739</v>
      </c>
      <c r="I130" s="149"/>
      <c r="L130" s="33"/>
      <c r="M130" s="150"/>
      <c r="T130" s="54"/>
      <c r="AT130" s="18" t="s">
        <v>270</v>
      </c>
      <c r="AU130" s="18" t="s">
        <v>284</v>
      </c>
    </row>
    <row r="131" spans="2:65" s="1" customFormat="1" ht="16.5" customHeight="1">
      <c r="B131" s="33"/>
      <c r="C131" s="133" t="s">
        <v>378</v>
      </c>
      <c r="D131" s="133" t="s">
        <v>262</v>
      </c>
      <c r="E131" s="134" t="s">
        <v>1847</v>
      </c>
      <c r="F131" s="135" t="s">
        <v>1630</v>
      </c>
      <c r="G131" s="136" t="s">
        <v>516</v>
      </c>
      <c r="H131" s="137">
        <v>1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284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1848</v>
      </c>
    </row>
    <row r="132" spans="2:65" s="1" customFormat="1">
      <c r="B132" s="33"/>
      <c r="D132" s="147" t="s">
        <v>268</v>
      </c>
      <c r="F132" s="148" t="s">
        <v>1630</v>
      </c>
      <c r="I132" s="149"/>
      <c r="L132" s="33"/>
      <c r="M132" s="150"/>
      <c r="T132" s="54"/>
      <c r="AT132" s="18" t="s">
        <v>268</v>
      </c>
      <c r="AU132" s="18" t="s">
        <v>284</v>
      </c>
    </row>
    <row r="133" spans="2:65" s="1" customFormat="1">
      <c r="B133" s="33"/>
      <c r="D133" s="151" t="s">
        <v>270</v>
      </c>
      <c r="F133" s="152" t="s">
        <v>1849</v>
      </c>
      <c r="I133" s="149"/>
      <c r="L133" s="33"/>
      <c r="M133" s="150"/>
      <c r="T133" s="54"/>
      <c r="AT133" s="18" t="s">
        <v>270</v>
      </c>
      <c r="AU133" s="18" t="s">
        <v>284</v>
      </c>
    </row>
    <row r="134" spans="2:65" s="1" customFormat="1" ht="16.5" customHeight="1">
      <c r="B134" s="33"/>
      <c r="C134" s="133" t="s">
        <v>386</v>
      </c>
      <c r="D134" s="133" t="s">
        <v>262</v>
      </c>
      <c r="E134" s="134" t="s">
        <v>1850</v>
      </c>
      <c r="F134" s="135" t="s">
        <v>1851</v>
      </c>
      <c r="G134" s="136" t="s">
        <v>516</v>
      </c>
      <c r="H134" s="137">
        <v>1</v>
      </c>
      <c r="I134" s="138"/>
      <c r="J134" s="139">
        <f>ROUND(I134*H134,2)</f>
        <v>0</v>
      </c>
      <c r="K134" s="140"/>
      <c r="L134" s="33"/>
      <c r="M134" s="141" t="s">
        <v>75</v>
      </c>
      <c r="N134" s="142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706</v>
      </c>
      <c r="AT134" s="145" t="s">
        <v>262</v>
      </c>
      <c r="AU134" s="145" t="s">
        <v>284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405</v>
      </c>
    </row>
    <row r="135" spans="2:65" s="1" customFormat="1">
      <c r="B135" s="33"/>
      <c r="D135" s="147" t="s">
        <v>268</v>
      </c>
      <c r="F135" s="148" t="s">
        <v>1852</v>
      </c>
      <c r="I135" s="149"/>
      <c r="L135" s="33"/>
      <c r="M135" s="150"/>
      <c r="T135" s="54"/>
      <c r="AT135" s="18" t="s">
        <v>268</v>
      </c>
      <c r="AU135" s="18" t="s">
        <v>284</v>
      </c>
    </row>
    <row r="136" spans="2:65" s="1" customFormat="1" ht="16.5" customHeight="1">
      <c r="B136" s="33"/>
      <c r="C136" s="133" t="s">
        <v>393</v>
      </c>
      <c r="D136" s="133" t="s">
        <v>262</v>
      </c>
      <c r="E136" s="134" t="s">
        <v>754</v>
      </c>
      <c r="F136" s="135" t="s">
        <v>755</v>
      </c>
      <c r="G136" s="136" t="s">
        <v>516</v>
      </c>
      <c r="H136" s="137">
        <v>3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706</v>
      </c>
      <c r="AT136" s="145" t="s">
        <v>262</v>
      </c>
      <c r="AU136" s="145" t="s">
        <v>284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1641</v>
      </c>
    </row>
    <row r="137" spans="2:65" s="1" customFormat="1">
      <c r="B137" s="33"/>
      <c r="D137" s="147" t="s">
        <v>268</v>
      </c>
      <c r="F137" s="148" t="s">
        <v>757</v>
      </c>
      <c r="I137" s="149"/>
      <c r="L137" s="33"/>
      <c r="M137" s="150"/>
      <c r="T137" s="54"/>
      <c r="AT137" s="18" t="s">
        <v>268</v>
      </c>
      <c r="AU137" s="18" t="s">
        <v>284</v>
      </c>
    </row>
    <row r="138" spans="2:65" s="1" customFormat="1">
      <c r="B138" s="33"/>
      <c r="D138" s="151" t="s">
        <v>270</v>
      </c>
      <c r="F138" s="152" t="s">
        <v>758</v>
      </c>
      <c r="I138" s="149"/>
      <c r="L138" s="33"/>
      <c r="M138" s="150"/>
      <c r="T138" s="54"/>
      <c r="AT138" s="18" t="s">
        <v>270</v>
      </c>
      <c r="AU138" s="18" t="s">
        <v>284</v>
      </c>
    </row>
    <row r="139" spans="2:65" s="1" customFormat="1" ht="16.5" customHeight="1">
      <c r="B139" s="33"/>
      <c r="C139" s="133" t="s">
        <v>406</v>
      </c>
      <c r="D139" s="133" t="s">
        <v>262</v>
      </c>
      <c r="E139" s="134" t="s">
        <v>759</v>
      </c>
      <c r="F139" s="135" t="s">
        <v>760</v>
      </c>
      <c r="G139" s="136" t="s">
        <v>516</v>
      </c>
      <c r="H139" s="137">
        <v>3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706</v>
      </c>
      <c r="AT139" s="145" t="s">
        <v>262</v>
      </c>
      <c r="AU139" s="145" t="s">
        <v>284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706</v>
      </c>
      <c r="BM139" s="145" t="s">
        <v>1642</v>
      </c>
    </row>
    <row r="140" spans="2:65" s="1" customFormat="1">
      <c r="B140" s="33"/>
      <c r="D140" s="147" t="s">
        <v>268</v>
      </c>
      <c r="F140" s="148" t="s">
        <v>762</v>
      </c>
      <c r="I140" s="149"/>
      <c r="L140" s="33"/>
      <c r="M140" s="150"/>
      <c r="T140" s="54"/>
      <c r="AT140" s="18" t="s">
        <v>268</v>
      </c>
      <c r="AU140" s="18" t="s">
        <v>284</v>
      </c>
    </row>
    <row r="141" spans="2:65" s="1" customFormat="1">
      <c r="B141" s="33"/>
      <c r="D141" s="151" t="s">
        <v>270</v>
      </c>
      <c r="F141" s="152" t="s">
        <v>763</v>
      </c>
      <c r="I141" s="149"/>
      <c r="L141" s="33"/>
      <c r="M141" s="150"/>
      <c r="T141" s="54"/>
      <c r="AT141" s="18" t="s">
        <v>270</v>
      </c>
      <c r="AU141" s="18" t="s">
        <v>284</v>
      </c>
    </row>
    <row r="142" spans="2:65" s="1" customFormat="1" ht="16.5" customHeight="1">
      <c r="B142" s="33"/>
      <c r="C142" s="133" t="s">
        <v>413</v>
      </c>
      <c r="D142" s="133" t="s">
        <v>262</v>
      </c>
      <c r="E142" s="134" t="s">
        <v>764</v>
      </c>
      <c r="F142" s="135" t="s">
        <v>765</v>
      </c>
      <c r="G142" s="136" t="s">
        <v>516</v>
      </c>
      <c r="H142" s="137">
        <v>1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284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1643</v>
      </c>
    </row>
    <row r="143" spans="2:65" s="1" customFormat="1">
      <c r="B143" s="33"/>
      <c r="D143" s="147" t="s">
        <v>268</v>
      </c>
      <c r="F143" s="148" t="s">
        <v>767</v>
      </c>
      <c r="I143" s="149"/>
      <c r="L143" s="33"/>
      <c r="M143" s="150"/>
      <c r="T143" s="54"/>
      <c r="AT143" s="18" t="s">
        <v>268</v>
      </c>
      <c r="AU143" s="18" t="s">
        <v>284</v>
      </c>
    </row>
    <row r="144" spans="2:65" s="1" customFormat="1">
      <c r="B144" s="33"/>
      <c r="D144" s="151" t="s">
        <v>270</v>
      </c>
      <c r="F144" s="152" t="s">
        <v>768</v>
      </c>
      <c r="I144" s="149"/>
      <c r="L144" s="33"/>
      <c r="M144" s="150"/>
      <c r="T144" s="54"/>
      <c r="AT144" s="18" t="s">
        <v>270</v>
      </c>
      <c r="AU144" s="18" t="s">
        <v>284</v>
      </c>
    </row>
    <row r="145" spans="2:65" s="1" customFormat="1" ht="16.5" customHeight="1">
      <c r="B145" s="33"/>
      <c r="C145" s="133" t="s">
        <v>419</v>
      </c>
      <c r="D145" s="133" t="s">
        <v>262</v>
      </c>
      <c r="E145" s="134" t="s">
        <v>774</v>
      </c>
      <c r="F145" s="135" t="s">
        <v>775</v>
      </c>
      <c r="G145" s="136" t="s">
        <v>516</v>
      </c>
      <c r="H145" s="137">
        <v>6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706</v>
      </c>
      <c r="AT145" s="145" t="s">
        <v>262</v>
      </c>
      <c r="AU145" s="145" t="s">
        <v>284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706</v>
      </c>
      <c r="BM145" s="145" t="s">
        <v>1644</v>
      </c>
    </row>
    <row r="146" spans="2:65" s="1" customFormat="1">
      <c r="B146" s="33"/>
      <c r="D146" s="147" t="s">
        <v>268</v>
      </c>
      <c r="F146" s="148" t="s">
        <v>777</v>
      </c>
      <c r="I146" s="149"/>
      <c r="L146" s="33"/>
      <c r="M146" s="150"/>
      <c r="T146" s="54"/>
      <c r="AT146" s="18" t="s">
        <v>268</v>
      </c>
      <c r="AU146" s="18" t="s">
        <v>284</v>
      </c>
    </row>
    <row r="147" spans="2:65" s="1" customFormat="1">
      <c r="B147" s="33"/>
      <c r="D147" s="151" t="s">
        <v>270</v>
      </c>
      <c r="F147" s="152" t="s">
        <v>778</v>
      </c>
      <c r="I147" s="149"/>
      <c r="L147" s="33"/>
      <c r="M147" s="150"/>
      <c r="T147" s="54"/>
      <c r="AT147" s="18" t="s">
        <v>270</v>
      </c>
      <c r="AU147" s="18" t="s">
        <v>284</v>
      </c>
    </row>
    <row r="148" spans="2:65" s="1" customFormat="1" ht="16.5" customHeight="1">
      <c r="B148" s="33"/>
      <c r="C148" s="174" t="s">
        <v>426</v>
      </c>
      <c r="D148" s="174" t="s">
        <v>387</v>
      </c>
      <c r="E148" s="175" t="s">
        <v>931</v>
      </c>
      <c r="F148" s="176" t="s">
        <v>780</v>
      </c>
      <c r="G148" s="177" t="s">
        <v>333</v>
      </c>
      <c r="H148" s="178">
        <v>10</v>
      </c>
      <c r="I148" s="179"/>
      <c r="J148" s="180">
        <f>ROUND(I148*H148,2)</f>
        <v>0</v>
      </c>
      <c r="K148" s="181"/>
      <c r="L148" s="182"/>
      <c r="M148" s="183" t="s">
        <v>75</v>
      </c>
      <c r="N148" s="184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705</v>
      </c>
      <c r="AT148" s="145" t="s">
        <v>387</v>
      </c>
      <c r="AU148" s="145" t="s">
        <v>284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706</v>
      </c>
      <c r="BM148" s="145" t="s">
        <v>1645</v>
      </c>
    </row>
    <row r="149" spans="2:65" s="1" customFormat="1">
      <c r="B149" s="33"/>
      <c r="D149" s="147" t="s">
        <v>268</v>
      </c>
      <c r="F149" s="148" t="s">
        <v>780</v>
      </c>
      <c r="I149" s="149"/>
      <c r="L149" s="33"/>
      <c r="M149" s="150"/>
      <c r="T149" s="54"/>
      <c r="AT149" s="18" t="s">
        <v>268</v>
      </c>
      <c r="AU149" s="18" t="s">
        <v>284</v>
      </c>
    </row>
    <row r="150" spans="2:65" s="1" customFormat="1" ht="16.5" customHeight="1">
      <c r="B150" s="33"/>
      <c r="C150" s="133" t="s">
        <v>7</v>
      </c>
      <c r="D150" s="133" t="s">
        <v>262</v>
      </c>
      <c r="E150" s="134" t="s">
        <v>785</v>
      </c>
      <c r="F150" s="135" t="s">
        <v>786</v>
      </c>
      <c r="G150" s="136" t="s">
        <v>516</v>
      </c>
      <c r="H150" s="137">
        <v>2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284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1647</v>
      </c>
    </row>
    <row r="151" spans="2:65" s="1" customFormat="1">
      <c r="B151" s="33"/>
      <c r="D151" s="147" t="s">
        <v>268</v>
      </c>
      <c r="F151" s="148" t="s">
        <v>786</v>
      </c>
      <c r="I151" s="149"/>
      <c r="L151" s="33"/>
      <c r="M151" s="150"/>
      <c r="T151" s="54"/>
      <c r="AT151" s="18" t="s">
        <v>268</v>
      </c>
      <c r="AU151" s="18" t="s">
        <v>284</v>
      </c>
    </row>
    <row r="152" spans="2:65" s="1" customFormat="1" ht="16.5" customHeight="1">
      <c r="B152" s="33"/>
      <c r="C152" s="133" t="s">
        <v>438</v>
      </c>
      <c r="D152" s="133" t="s">
        <v>262</v>
      </c>
      <c r="E152" s="134" t="s">
        <v>788</v>
      </c>
      <c r="F152" s="135" t="s">
        <v>789</v>
      </c>
      <c r="G152" s="136" t="s">
        <v>516</v>
      </c>
      <c r="H152" s="137">
        <v>4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284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1648</v>
      </c>
    </row>
    <row r="153" spans="2:65" s="1" customFormat="1">
      <c r="B153" s="33"/>
      <c r="D153" s="147" t="s">
        <v>268</v>
      </c>
      <c r="F153" s="148" t="s">
        <v>791</v>
      </c>
      <c r="I153" s="149"/>
      <c r="L153" s="33"/>
      <c r="M153" s="150"/>
      <c r="T153" s="54"/>
      <c r="AT153" s="18" t="s">
        <v>268</v>
      </c>
      <c r="AU153" s="18" t="s">
        <v>284</v>
      </c>
    </row>
    <row r="154" spans="2:65" s="1" customFormat="1">
      <c r="B154" s="33"/>
      <c r="D154" s="151" t="s">
        <v>270</v>
      </c>
      <c r="F154" s="152" t="s">
        <v>792</v>
      </c>
      <c r="I154" s="149"/>
      <c r="L154" s="33"/>
      <c r="M154" s="150"/>
      <c r="T154" s="54"/>
      <c r="AT154" s="18" t="s">
        <v>270</v>
      </c>
      <c r="AU154" s="18" t="s">
        <v>284</v>
      </c>
    </row>
    <row r="155" spans="2:65" s="1" customFormat="1" ht="16.5" customHeight="1">
      <c r="B155" s="33"/>
      <c r="C155" s="133" t="s">
        <v>445</v>
      </c>
      <c r="D155" s="133" t="s">
        <v>262</v>
      </c>
      <c r="E155" s="134" t="s">
        <v>793</v>
      </c>
      <c r="F155" s="135" t="s">
        <v>794</v>
      </c>
      <c r="G155" s="136" t="s">
        <v>516</v>
      </c>
      <c r="H155" s="137">
        <v>4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706</v>
      </c>
      <c r="AT155" s="145" t="s">
        <v>262</v>
      </c>
      <c r="AU155" s="145" t="s">
        <v>284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706</v>
      </c>
      <c r="BM155" s="145" t="s">
        <v>1649</v>
      </c>
    </row>
    <row r="156" spans="2:65" s="1" customFormat="1">
      <c r="B156" s="33"/>
      <c r="D156" s="147" t="s">
        <v>268</v>
      </c>
      <c r="F156" s="148" t="s">
        <v>794</v>
      </c>
      <c r="I156" s="149"/>
      <c r="L156" s="33"/>
      <c r="M156" s="150"/>
      <c r="T156" s="54"/>
      <c r="AT156" s="18" t="s">
        <v>268</v>
      </c>
      <c r="AU156" s="18" t="s">
        <v>284</v>
      </c>
    </row>
    <row r="157" spans="2:65" s="1" customFormat="1" ht="16.5" customHeight="1">
      <c r="B157" s="33"/>
      <c r="C157" s="133" t="s">
        <v>451</v>
      </c>
      <c r="D157" s="133" t="s">
        <v>262</v>
      </c>
      <c r="E157" s="134" t="s">
        <v>796</v>
      </c>
      <c r="F157" s="135" t="s">
        <v>797</v>
      </c>
      <c r="G157" s="136" t="s">
        <v>516</v>
      </c>
      <c r="H157" s="137">
        <v>4</v>
      </c>
      <c r="I157" s="138"/>
      <c r="J157" s="139">
        <f>ROUND(I157*H157,2)</f>
        <v>0</v>
      </c>
      <c r="K157" s="140"/>
      <c r="L157" s="33"/>
      <c r="M157" s="141" t="s">
        <v>75</v>
      </c>
      <c r="N157" s="142" t="s">
        <v>47</v>
      </c>
      <c r="P157" s="143">
        <f>O157*H157</f>
        <v>0</v>
      </c>
      <c r="Q157" s="143">
        <v>0</v>
      </c>
      <c r="R157" s="143">
        <f>Q157*H157</f>
        <v>0</v>
      </c>
      <c r="S157" s="143">
        <v>0</v>
      </c>
      <c r="T157" s="144">
        <f>S157*H157</f>
        <v>0</v>
      </c>
      <c r="AR157" s="145" t="s">
        <v>706</v>
      </c>
      <c r="AT157" s="145" t="s">
        <v>262</v>
      </c>
      <c r="AU157" s="145" t="s">
        <v>284</v>
      </c>
      <c r="AY157" s="18" t="s">
        <v>259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8" t="s">
        <v>84</v>
      </c>
      <c r="BK157" s="146">
        <f>ROUND(I157*H157,2)</f>
        <v>0</v>
      </c>
      <c r="BL157" s="18" t="s">
        <v>706</v>
      </c>
      <c r="BM157" s="145" t="s">
        <v>1650</v>
      </c>
    </row>
    <row r="158" spans="2:65" s="1" customFormat="1">
      <c r="B158" s="33"/>
      <c r="D158" s="147" t="s">
        <v>268</v>
      </c>
      <c r="F158" s="148" t="s">
        <v>797</v>
      </c>
      <c r="I158" s="149"/>
      <c r="L158" s="33"/>
      <c r="M158" s="150"/>
      <c r="T158" s="54"/>
      <c r="AT158" s="18" t="s">
        <v>268</v>
      </c>
      <c r="AU158" s="18" t="s">
        <v>284</v>
      </c>
    </row>
    <row r="159" spans="2:65" s="1" customFormat="1" ht="16.5" customHeight="1">
      <c r="B159" s="33"/>
      <c r="C159" s="133" t="s">
        <v>457</v>
      </c>
      <c r="D159" s="133" t="s">
        <v>262</v>
      </c>
      <c r="E159" s="134" t="s">
        <v>799</v>
      </c>
      <c r="F159" s="135" t="s">
        <v>1853</v>
      </c>
      <c r="G159" s="136" t="s">
        <v>516</v>
      </c>
      <c r="H159" s="137">
        <v>2</v>
      </c>
      <c r="I159" s="138"/>
      <c r="J159" s="139">
        <f>ROUND(I159*H159,2)</f>
        <v>0</v>
      </c>
      <c r="K159" s="140"/>
      <c r="L159" s="33"/>
      <c r="M159" s="141" t="s">
        <v>75</v>
      </c>
      <c r="N159" s="142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706</v>
      </c>
      <c r="AT159" s="145" t="s">
        <v>262</v>
      </c>
      <c r="AU159" s="145" t="s">
        <v>284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706</v>
      </c>
      <c r="BM159" s="145" t="s">
        <v>1854</v>
      </c>
    </row>
    <row r="160" spans="2:65" s="1" customFormat="1">
      <c r="B160" s="33"/>
      <c r="D160" s="147" t="s">
        <v>268</v>
      </c>
      <c r="F160" s="148" t="s">
        <v>1853</v>
      </c>
      <c r="I160" s="149"/>
      <c r="L160" s="33"/>
      <c r="M160" s="150"/>
      <c r="T160" s="54"/>
      <c r="AT160" s="18" t="s">
        <v>268</v>
      </c>
      <c r="AU160" s="18" t="s">
        <v>284</v>
      </c>
    </row>
    <row r="161" spans="2:65" s="1" customFormat="1" ht="16.5" customHeight="1">
      <c r="B161" s="33"/>
      <c r="C161" s="133" t="s">
        <v>463</v>
      </c>
      <c r="D161" s="133" t="s">
        <v>262</v>
      </c>
      <c r="E161" s="134" t="s">
        <v>802</v>
      </c>
      <c r="F161" s="135" t="s">
        <v>803</v>
      </c>
      <c r="G161" s="136" t="s">
        <v>516</v>
      </c>
      <c r="H161" s="137">
        <v>2</v>
      </c>
      <c r="I161" s="138"/>
      <c r="J161" s="139">
        <f>ROUND(I161*H161,2)</f>
        <v>0</v>
      </c>
      <c r="K161" s="140"/>
      <c r="L161" s="33"/>
      <c r="M161" s="141" t="s">
        <v>75</v>
      </c>
      <c r="N161" s="142" t="s">
        <v>47</v>
      </c>
      <c r="P161" s="143">
        <f>O161*H161</f>
        <v>0</v>
      </c>
      <c r="Q161" s="143">
        <v>0</v>
      </c>
      <c r="R161" s="143">
        <f>Q161*H161</f>
        <v>0</v>
      </c>
      <c r="S161" s="143">
        <v>0</v>
      </c>
      <c r="T161" s="144">
        <f>S161*H161</f>
        <v>0</v>
      </c>
      <c r="AR161" s="145" t="s">
        <v>706</v>
      </c>
      <c r="AT161" s="145" t="s">
        <v>262</v>
      </c>
      <c r="AU161" s="145" t="s">
        <v>284</v>
      </c>
      <c r="AY161" s="18" t="s">
        <v>259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8" t="s">
        <v>84</v>
      </c>
      <c r="BK161" s="146">
        <f>ROUND(I161*H161,2)</f>
        <v>0</v>
      </c>
      <c r="BL161" s="18" t="s">
        <v>706</v>
      </c>
      <c r="BM161" s="145" t="s">
        <v>1855</v>
      </c>
    </row>
    <row r="162" spans="2:65" s="1" customFormat="1">
      <c r="B162" s="33"/>
      <c r="D162" s="147" t="s">
        <v>268</v>
      </c>
      <c r="F162" s="148" t="s">
        <v>803</v>
      </c>
      <c r="I162" s="149"/>
      <c r="L162" s="33"/>
      <c r="M162" s="150"/>
      <c r="T162" s="54"/>
      <c r="AT162" s="18" t="s">
        <v>268</v>
      </c>
      <c r="AU162" s="18" t="s">
        <v>284</v>
      </c>
    </row>
    <row r="163" spans="2:65" s="1" customFormat="1" ht="16.5" customHeight="1">
      <c r="B163" s="33"/>
      <c r="C163" s="133" t="s">
        <v>470</v>
      </c>
      <c r="D163" s="133" t="s">
        <v>262</v>
      </c>
      <c r="E163" s="134" t="s">
        <v>805</v>
      </c>
      <c r="F163" s="135" t="s">
        <v>806</v>
      </c>
      <c r="G163" s="136" t="s">
        <v>516</v>
      </c>
      <c r="H163" s="137">
        <v>2</v>
      </c>
      <c r="I163" s="138"/>
      <c r="J163" s="139">
        <f>ROUND(I163*H163,2)</f>
        <v>0</v>
      </c>
      <c r="K163" s="140"/>
      <c r="L163" s="33"/>
      <c r="M163" s="141" t="s">
        <v>75</v>
      </c>
      <c r="N163" s="142" t="s">
        <v>47</v>
      </c>
      <c r="P163" s="143">
        <f>O163*H163</f>
        <v>0</v>
      </c>
      <c r="Q163" s="143">
        <v>0</v>
      </c>
      <c r="R163" s="143">
        <f>Q163*H163</f>
        <v>0</v>
      </c>
      <c r="S163" s="143">
        <v>0</v>
      </c>
      <c r="T163" s="144">
        <f>S163*H163</f>
        <v>0</v>
      </c>
      <c r="AR163" s="145" t="s">
        <v>706</v>
      </c>
      <c r="AT163" s="145" t="s">
        <v>262</v>
      </c>
      <c r="AU163" s="145" t="s">
        <v>284</v>
      </c>
      <c r="AY163" s="18" t="s">
        <v>259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84</v>
      </c>
      <c r="BK163" s="146">
        <f>ROUND(I163*H163,2)</f>
        <v>0</v>
      </c>
      <c r="BL163" s="18" t="s">
        <v>706</v>
      </c>
      <c r="BM163" s="145" t="s">
        <v>1856</v>
      </c>
    </row>
    <row r="164" spans="2:65" s="1" customFormat="1">
      <c r="B164" s="33"/>
      <c r="D164" s="147" t="s">
        <v>268</v>
      </c>
      <c r="F164" s="148" t="s">
        <v>806</v>
      </c>
      <c r="I164" s="149"/>
      <c r="L164" s="33"/>
      <c r="M164" s="150"/>
      <c r="T164" s="54"/>
      <c r="AT164" s="18" t="s">
        <v>268</v>
      </c>
      <c r="AU164" s="18" t="s">
        <v>284</v>
      </c>
    </row>
    <row r="165" spans="2:65" s="1" customFormat="1" ht="16.5" customHeight="1">
      <c r="B165" s="33"/>
      <c r="C165" s="133" t="s">
        <v>476</v>
      </c>
      <c r="D165" s="133" t="s">
        <v>262</v>
      </c>
      <c r="E165" s="134" t="s">
        <v>808</v>
      </c>
      <c r="F165" s="135" t="s">
        <v>809</v>
      </c>
      <c r="G165" s="136" t="s">
        <v>516</v>
      </c>
      <c r="H165" s="137">
        <v>13</v>
      </c>
      <c r="I165" s="138"/>
      <c r="J165" s="139">
        <f>ROUND(I165*H165,2)</f>
        <v>0</v>
      </c>
      <c r="K165" s="140"/>
      <c r="L165" s="33"/>
      <c r="M165" s="141" t="s">
        <v>75</v>
      </c>
      <c r="N165" s="142" t="s">
        <v>47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706</v>
      </c>
      <c r="AT165" s="145" t="s">
        <v>262</v>
      </c>
      <c r="AU165" s="145" t="s">
        <v>284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706</v>
      </c>
      <c r="BM165" s="145" t="s">
        <v>1654</v>
      </c>
    </row>
    <row r="166" spans="2:65" s="1" customFormat="1">
      <c r="B166" s="33"/>
      <c r="D166" s="147" t="s">
        <v>268</v>
      </c>
      <c r="F166" s="148" t="s">
        <v>809</v>
      </c>
      <c r="I166" s="149"/>
      <c r="L166" s="33"/>
      <c r="M166" s="150"/>
      <c r="T166" s="54"/>
      <c r="AT166" s="18" t="s">
        <v>268</v>
      </c>
      <c r="AU166" s="18" t="s">
        <v>284</v>
      </c>
    </row>
    <row r="167" spans="2:65" s="1" customFormat="1" ht="16.5" customHeight="1">
      <c r="B167" s="33"/>
      <c r="C167" s="133" t="s">
        <v>483</v>
      </c>
      <c r="D167" s="133" t="s">
        <v>262</v>
      </c>
      <c r="E167" s="134" t="s">
        <v>811</v>
      </c>
      <c r="F167" s="135" t="s">
        <v>812</v>
      </c>
      <c r="G167" s="136" t="s">
        <v>516</v>
      </c>
      <c r="H167" s="137">
        <v>13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706</v>
      </c>
      <c r="AT167" s="145" t="s">
        <v>262</v>
      </c>
      <c r="AU167" s="145" t="s">
        <v>284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706</v>
      </c>
      <c r="BM167" s="145" t="s">
        <v>1655</v>
      </c>
    </row>
    <row r="168" spans="2:65" s="1" customFormat="1">
      <c r="B168" s="33"/>
      <c r="D168" s="147" t="s">
        <v>268</v>
      </c>
      <c r="F168" s="148" t="s">
        <v>812</v>
      </c>
      <c r="I168" s="149"/>
      <c r="L168" s="33"/>
      <c r="M168" s="150"/>
      <c r="T168" s="54"/>
      <c r="AT168" s="18" t="s">
        <v>268</v>
      </c>
      <c r="AU168" s="18" t="s">
        <v>284</v>
      </c>
    </row>
    <row r="169" spans="2:65" s="1" customFormat="1" ht="16.5" customHeight="1">
      <c r="B169" s="33"/>
      <c r="C169" s="133" t="s">
        <v>482</v>
      </c>
      <c r="D169" s="133" t="s">
        <v>262</v>
      </c>
      <c r="E169" s="134" t="s">
        <v>814</v>
      </c>
      <c r="F169" s="135" t="s">
        <v>815</v>
      </c>
      <c r="G169" s="136" t="s">
        <v>516</v>
      </c>
      <c r="H169" s="137">
        <v>3</v>
      </c>
      <c r="I169" s="138"/>
      <c r="J169" s="139">
        <f>ROUND(I169*H169,2)</f>
        <v>0</v>
      </c>
      <c r="K169" s="140"/>
      <c r="L169" s="33"/>
      <c r="M169" s="141" t="s">
        <v>75</v>
      </c>
      <c r="N169" s="142" t="s">
        <v>47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706</v>
      </c>
      <c r="AT169" s="145" t="s">
        <v>262</v>
      </c>
      <c r="AU169" s="145" t="s">
        <v>284</v>
      </c>
      <c r="AY169" s="18" t="s">
        <v>259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84</v>
      </c>
      <c r="BK169" s="146">
        <f>ROUND(I169*H169,2)</f>
        <v>0</v>
      </c>
      <c r="BL169" s="18" t="s">
        <v>706</v>
      </c>
      <c r="BM169" s="145" t="s">
        <v>1656</v>
      </c>
    </row>
    <row r="170" spans="2:65" s="1" customFormat="1">
      <c r="B170" s="33"/>
      <c r="D170" s="147" t="s">
        <v>268</v>
      </c>
      <c r="F170" s="148" t="s">
        <v>815</v>
      </c>
      <c r="I170" s="149"/>
      <c r="L170" s="33"/>
      <c r="M170" s="150"/>
      <c r="T170" s="54"/>
      <c r="AT170" s="18" t="s">
        <v>268</v>
      </c>
      <c r="AU170" s="18" t="s">
        <v>284</v>
      </c>
    </row>
    <row r="171" spans="2:65" s="1" customFormat="1" ht="16.5" customHeight="1">
      <c r="B171" s="33"/>
      <c r="C171" s="133" t="s">
        <v>495</v>
      </c>
      <c r="D171" s="133" t="s">
        <v>262</v>
      </c>
      <c r="E171" s="134" t="s">
        <v>820</v>
      </c>
      <c r="F171" s="135" t="s">
        <v>821</v>
      </c>
      <c r="G171" s="136" t="s">
        <v>516</v>
      </c>
      <c r="H171" s="137">
        <v>3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706</v>
      </c>
      <c r="AT171" s="145" t="s">
        <v>262</v>
      </c>
      <c r="AU171" s="145" t="s">
        <v>284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1658</v>
      </c>
    </row>
    <row r="172" spans="2:65" s="1" customFormat="1">
      <c r="B172" s="33"/>
      <c r="D172" s="147" t="s">
        <v>268</v>
      </c>
      <c r="F172" s="148" t="s">
        <v>821</v>
      </c>
      <c r="I172" s="149"/>
      <c r="L172" s="33"/>
      <c r="M172" s="150"/>
      <c r="T172" s="54"/>
      <c r="AT172" s="18" t="s">
        <v>268</v>
      </c>
      <c r="AU172" s="18" t="s">
        <v>284</v>
      </c>
    </row>
    <row r="173" spans="2:65" s="1" customFormat="1" ht="16.5" customHeight="1">
      <c r="B173" s="33"/>
      <c r="C173" s="133" t="s">
        <v>501</v>
      </c>
      <c r="D173" s="133" t="s">
        <v>262</v>
      </c>
      <c r="E173" s="134" t="s">
        <v>823</v>
      </c>
      <c r="F173" s="135" t="s">
        <v>824</v>
      </c>
      <c r="G173" s="136" t="s">
        <v>516</v>
      </c>
      <c r="H173" s="137">
        <v>4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284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1659</v>
      </c>
    </row>
    <row r="174" spans="2:65" s="1" customFormat="1">
      <c r="B174" s="33"/>
      <c r="D174" s="147" t="s">
        <v>268</v>
      </c>
      <c r="F174" s="148" t="s">
        <v>824</v>
      </c>
      <c r="I174" s="149"/>
      <c r="L174" s="33"/>
      <c r="M174" s="150"/>
      <c r="T174" s="54"/>
      <c r="AT174" s="18" t="s">
        <v>268</v>
      </c>
      <c r="AU174" s="18" t="s">
        <v>284</v>
      </c>
    </row>
    <row r="175" spans="2:65" s="1" customFormat="1" ht="16.5" customHeight="1">
      <c r="B175" s="33"/>
      <c r="C175" s="133" t="s">
        <v>507</v>
      </c>
      <c r="D175" s="133" t="s">
        <v>262</v>
      </c>
      <c r="E175" s="134" t="s">
        <v>826</v>
      </c>
      <c r="F175" s="135" t="s">
        <v>827</v>
      </c>
      <c r="G175" s="136" t="s">
        <v>516</v>
      </c>
      <c r="H175" s="137">
        <v>4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284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1660</v>
      </c>
    </row>
    <row r="176" spans="2:65" s="1" customFormat="1">
      <c r="B176" s="33"/>
      <c r="D176" s="147" t="s">
        <v>268</v>
      </c>
      <c r="F176" s="148" t="s">
        <v>827</v>
      </c>
      <c r="I176" s="149"/>
      <c r="L176" s="33"/>
      <c r="M176" s="150"/>
      <c r="T176" s="54"/>
      <c r="AT176" s="18" t="s">
        <v>268</v>
      </c>
      <c r="AU176" s="18" t="s">
        <v>284</v>
      </c>
    </row>
    <row r="177" spans="2:65" s="1" customFormat="1" ht="16.5" customHeight="1">
      <c r="B177" s="33"/>
      <c r="C177" s="133" t="s">
        <v>513</v>
      </c>
      <c r="D177" s="133" t="s">
        <v>262</v>
      </c>
      <c r="E177" s="134" t="s">
        <v>829</v>
      </c>
      <c r="F177" s="135" t="s">
        <v>830</v>
      </c>
      <c r="G177" s="136" t="s">
        <v>516</v>
      </c>
      <c r="H177" s="137">
        <v>4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284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1661</v>
      </c>
    </row>
    <row r="178" spans="2:65" s="1" customFormat="1">
      <c r="B178" s="33"/>
      <c r="D178" s="147" t="s">
        <v>268</v>
      </c>
      <c r="F178" s="148" t="s">
        <v>830</v>
      </c>
      <c r="I178" s="149"/>
      <c r="L178" s="33"/>
      <c r="M178" s="150"/>
      <c r="T178" s="54"/>
      <c r="AT178" s="18" t="s">
        <v>268</v>
      </c>
      <c r="AU178" s="18" t="s">
        <v>284</v>
      </c>
    </row>
    <row r="179" spans="2:65" s="1" customFormat="1" ht="16.5" customHeight="1">
      <c r="B179" s="33"/>
      <c r="C179" s="133" t="s">
        <v>520</v>
      </c>
      <c r="D179" s="133" t="s">
        <v>262</v>
      </c>
      <c r="E179" s="134" t="s">
        <v>840</v>
      </c>
      <c r="F179" s="135" t="s">
        <v>841</v>
      </c>
      <c r="G179" s="136" t="s">
        <v>516</v>
      </c>
      <c r="H179" s="137">
        <v>3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284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1662</v>
      </c>
    </row>
    <row r="180" spans="2:65" s="1" customFormat="1">
      <c r="B180" s="33"/>
      <c r="D180" s="147" t="s">
        <v>268</v>
      </c>
      <c r="F180" s="148" t="s">
        <v>1663</v>
      </c>
      <c r="I180" s="149"/>
      <c r="L180" s="33"/>
      <c r="M180" s="150"/>
      <c r="T180" s="54"/>
      <c r="AT180" s="18" t="s">
        <v>268</v>
      </c>
      <c r="AU180" s="18" t="s">
        <v>284</v>
      </c>
    </row>
    <row r="181" spans="2:65" s="1" customFormat="1" ht="16.5" customHeight="1">
      <c r="B181" s="33"/>
      <c r="C181" s="133" t="s">
        <v>526</v>
      </c>
      <c r="D181" s="133" t="s">
        <v>262</v>
      </c>
      <c r="E181" s="134" t="s">
        <v>843</v>
      </c>
      <c r="F181" s="135" t="s">
        <v>846</v>
      </c>
      <c r="G181" s="136" t="s">
        <v>516</v>
      </c>
      <c r="H181" s="137">
        <v>3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284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1664</v>
      </c>
    </row>
    <row r="182" spans="2:65" s="1" customFormat="1">
      <c r="B182" s="33"/>
      <c r="D182" s="147" t="s">
        <v>268</v>
      </c>
      <c r="F182" s="148" t="s">
        <v>846</v>
      </c>
      <c r="I182" s="149"/>
      <c r="L182" s="33"/>
      <c r="M182" s="150"/>
      <c r="T182" s="54"/>
      <c r="AT182" s="18" t="s">
        <v>268</v>
      </c>
      <c r="AU182" s="18" t="s">
        <v>284</v>
      </c>
    </row>
    <row r="183" spans="2:65" s="1" customFormat="1" ht="16.5" customHeight="1">
      <c r="B183" s="33"/>
      <c r="C183" s="133" t="s">
        <v>532</v>
      </c>
      <c r="D183" s="133" t="s">
        <v>262</v>
      </c>
      <c r="E183" s="134" t="s">
        <v>854</v>
      </c>
      <c r="F183" s="135" t="s">
        <v>855</v>
      </c>
      <c r="G183" s="136" t="s">
        <v>516</v>
      </c>
      <c r="H183" s="137">
        <v>1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284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1857</v>
      </c>
    </row>
    <row r="184" spans="2:65" s="1" customFormat="1">
      <c r="B184" s="33"/>
      <c r="D184" s="147" t="s">
        <v>268</v>
      </c>
      <c r="F184" s="148" t="s">
        <v>855</v>
      </c>
      <c r="I184" s="149"/>
      <c r="L184" s="33"/>
      <c r="M184" s="150"/>
      <c r="T184" s="54"/>
      <c r="AT184" s="18" t="s">
        <v>268</v>
      </c>
      <c r="AU184" s="18" t="s">
        <v>284</v>
      </c>
    </row>
    <row r="185" spans="2:65" s="1" customFormat="1" ht="16.5" customHeight="1">
      <c r="B185" s="33"/>
      <c r="C185" s="133" t="s">
        <v>540</v>
      </c>
      <c r="D185" s="133" t="s">
        <v>262</v>
      </c>
      <c r="E185" s="134" t="s">
        <v>857</v>
      </c>
      <c r="F185" s="135" t="s">
        <v>858</v>
      </c>
      <c r="G185" s="136" t="s">
        <v>516</v>
      </c>
      <c r="H185" s="137">
        <v>1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284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1858</v>
      </c>
    </row>
    <row r="186" spans="2:65" s="1" customFormat="1">
      <c r="B186" s="33"/>
      <c r="D186" s="147" t="s">
        <v>268</v>
      </c>
      <c r="F186" s="148" t="s">
        <v>858</v>
      </c>
      <c r="I186" s="149"/>
      <c r="L186" s="33"/>
      <c r="M186" s="150"/>
      <c r="T186" s="54"/>
      <c r="AT186" s="18" t="s">
        <v>268</v>
      </c>
      <c r="AU186" s="18" t="s">
        <v>284</v>
      </c>
    </row>
    <row r="187" spans="2:65" s="1" customFormat="1" ht="16.5" customHeight="1">
      <c r="B187" s="33"/>
      <c r="C187" s="133" t="s">
        <v>545</v>
      </c>
      <c r="D187" s="133" t="s">
        <v>262</v>
      </c>
      <c r="E187" s="134" t="s">
        <v>860</v>
      </c>
      <c r="F187" s="135" t="s">
        <v>861</v>
      </c>
      <c r="G187" s="136" t="s">
        <v>516</v>
      </c>
      <c r="H187" s="137">
        <v>1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284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1859</v>
      </c>
    </row>
    <row r="188" spans="2:65" s="1" customFormat="1">
      <c r="B188" s="33"/>
      <c r="D188" s="147" t="s">
        <v>268</v>
      </c>
      <c r="F188" s="148" t="s">
        <v>861</v>
      </c>
      <c r="I188" s="149"/>
      <c r="L188" s="33"/>
      <c r="M188" s="150"/>
      <c r="T188" s="54"/>
      <c r="AT188" s="18" t="s">
        <v>268</v>
      </c>
      <c r="AU188" s="18" t="s">
        <v>284</v>
      </c>
    </row>
    <row r="189" spans="2:65" s="1" customFormat="1" ht="16.5" customHeight="1">
      <c r="B189" s="33"/>
      <c r="C189" s="133" t="s">
        <v>555</v>
      </c>
      <c r="D189" s="133" t="s">
        <v>262</v>
      </c>
      <c r="E189" s="134" t="s">
        <v>863</v>
      </c>
      <c r="F189" s="135" t="s">
        <v>864</v>
      </c>
      <c r="G189" s="136" t="s">
        <v>516</v>
      </c>
      <c r="H189" s="137">
        <v>1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284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1860</v>
      </c>
    </row>
    <row r="190" spans="2:65" s="1" customFormat="1">
      <c r="B190" s="33"/>
      <c r="D190" s="147" t="s">
        <v>268</v>
      </c>
      <c r="F190" s="148" t="s">
        <v>864</v>
      </c>
      <c r="I190" s="149"/>
      <c r="L190" s="33"/>
      <c r="M190" s="150"/>
      <c r="T190" s="54"/>
      <c r="AT190" s="18" t="s">
        <v>268</v>
      </c>
      <c r="AU190" s="18" t="s">
        <v>284</v>
      </c>
    </row>
    <row r="191" spans="2:65" s="1" customFormat="1" ht="16.5" customHeight="1">
      <c r="B191" s="33"/>
      <c r="C191" s="174" t="s">
        <v>562</v>
      </c>
      <c r="D191" s="174" t="s">
        <v>387</v>
      </c>
      <c r="E191" s="175" t="s">
        <v>866</v>
      </c>
      <c r="F191" s="176" t="s">
        <v>867</v>
      </c>
      <c r="G191" s="177" t="s">
        <v>516</v>
      </c>
      <c r="H191" s="178">
        <v>1</v>
      </c>
      <c r="I191" s="179"/>
      <c r="J191" s="180">
        <f>ROUND(I191*H191,2)</f>
        <v>0</v>
      </c>
      <c r="K191" s="181"/>
      <c r="L191" s="182"/>
      <c r="M191" s="183" t="s">
        <v>75</v>
      </c>
      <c r="N191" s="184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705</v>
      </c>
      <c r="AT191" s="145" t="s">
        <v>387</v>
      </c>
      <c r="AU191" s="145" t="s">
        <v>284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1861</v>
      </c>
    </row>
    <row r="192" spans="2:65" s="1" customFormat="1">
      <c r="B192" s="33"/>
      <c r="D192" s="147" t="s">
        <v>268</v>
      </c>
      <c r="F192" s="148" t="s">
        <v>867</v>
      </c>
      <c r="I192" s="149"/>
      <c r="L192" s="33"/>
      <c r="M192" s="150"/>
      <c r="T192" s="54"/>
      <c r="AT192" s="18" t="s">
        <v>268</v>
      </c>
      <c r="AU192" s="18" t="s">
        <v>284</v>
      </c>
    </row>
    <row r="193" spans="2:65" s="1" customFormat="1" ht="16.5" customHeight="1">
      <c r="B193" s="33"/>
      <c r="C193" s="133" t="s">
        <v>568</v>
      </c>
      <c r="D193" s="133" t="s">
        <v>262</v>
      </c>
      <c r="E193" s="134" t="s">
        <v>869</v>
      </c>
      <c r="F193" s="135" t="s">
        <v>870</v>
      </c>
      <c r="G193" s="136" t="s">
        <v>516</v>
      </c>
      <c r="H193" s="137">
        <v>1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284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1862</v>
      </c>
    </row>
    <row r="194" spans="2:65" s="1" customFormat="1">
      <c r="B194" s="33"/>
      <c r="D194" s="147" t="s">
        <v>268</v>
      </c>
      <c r="F194" s="148" t="s">
        <v>870</v>
      </c>
      <c r="I194" s="149"/>
      <c r="L194" s="33"/>
      <c r="M194" s="150"/>
      <c r="T194" s="54"/>
      <c r="AT194" s="18" t="s">
        <v>268</v>
      </c>
      <c r="AU194" s="18" t="s">
        <v>284</v>
      </c>
    </row>
    <row r="195" spans="2:65" s="1" customFormat="1" ht="16.5" customHeight="1">
      <c r="B195" s="33"/>
      <c r="C195" s="174" t="s">
        <v>573</v>
      </c>
      <c r="D195" s="174" t="s">
        <v>387</v>
      </c>
      <c r="E195" s="175" t="s">
        <v>873</v>
      </c>
      <c r="F195" s="176" t="s">
        <v>874</v>
      </c>
      <c r="G195" s="177" t="s">
        <v>516</v>
      </c>
      <c r="H195" s="178">
        <v>1</v>
      </c>
      <c r="I195" s="179"/>
      <c r="J195" s="180">
        <f>ROUND(I195*H195,2)</f>
        <v>0</v>
      </c>
      <c r="K195" s="181"/>
      <c r="L195" s="182"/>
      <c r="M195" s="183" t="s">
        <v>75</v>
      </c>
      <c r="N195" s="184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705</v>
      </c>
      <c r="AT195" s="145" t="s">
        <v>387</v>
      </c>
      <c r="AU195" s="145" t="s">
        <v>284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1863</v>
      </c>
    </row>
    <row r="196" spans="2:65" s="1" customFormat="1">
      <c r="B196" s="33"/>
      <c r="D196" s="147" t="s">
        <v>268</v>
      </c>
      <c r="F196" s="148" t="s">
        <v>874</v>
      </c>
      <c r="I196" s="149"/>
      <c r="L196" s="33"/>
      <c r="M196" s="150"/>
      <c r="T196" s="54"/>
      <c r="AT196" s="18" t="s">
        <v>268</v>
      </c>
      <c r="AU196" s="18" t="s">
        <v>284</v>
      </c>
    </row>
    <row r="197" spans="2:65" s="1" customFormat="1" ht="16.5" customHeight="1">
      <c r="B197" s="33"/>
      <c r="C197" s="133" t="s">
        <v>581</v>
      </c>
      <c r="D197" s="133" t="s">
        <v>262</v>
      </c>
      <c r="E197" s="134" t="s">
        <v>877</v>
      </c>
      <c r="F197" s="135" t="s">
        <v>878</v>
      </c>
      <c r="G197" s="136" t="s">
        <v>516</v>
      </c>
      <c r="H197" s="137">
        <v>1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266</v>
      </c>
      <c r="AT197" s="145" t="s">
        <v>262</v>
      </c>
      <c r="AU197" s="145" t="s">
        <v>284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266</v>
      </c>
      <c r="BM197" s="145" t="s">
        <v>1864</v>
      </c>
    </row>
    <row r="198" spans="2:65" s="1" customFormat="1">
      <c r="B198" s="33"/>
      <c r="D198" s="147" t="s">
        <v>268</v>
      </c>
      <c r="F198" s="148" t="s">
        <v>878</v>
      </c>
      <c r="I198" s="149"/>
      <c r="L198" s="33"/>
      <c r="M198" s="150"/>
      <c r="T198" s="54"/>
      <c r="AT198" s="18" t="s">
        <v>268</v>
      </c>
      <c r="AU198" s="18" t="s">
        <v>284</v>
      </c>
    </row>
    <row r="199" spans="2:65" s="1" customFormat="1" ht="16.5" customHeight="1">
      <c r="B199" s="33"/>
      <c r="C199" s="133" t="s">
        <v>589</v>
      </c>
      <c r="D199" s="133" t="s">
        <v>262</v>
      </c>
      <c r="E199" s="134" t="s">
        <v>881</v>
      </c>
      <c r="F199" s="135" t="s">
        <v>882</v>
      </c>
      <c r="G199" s="136" t="s">
        <v>516</v>
      </c>
      <c r="H199" s="137">
        <v>1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284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1674</v>
      </c>
    </row>
    <row r="200" spans="2:65" s="1" customFormat="1">
      <c r="B200" s="33"/>
      <c r="D200" s="147" t="s">
        <v>268</v>
      </c>
      <c r="F200" s="148" t="s">
        <v>882</v>
      </c>
      <c r="I200" s="149"/>
      <c r="L200" s="33"/>
      <c r="M200" s="150"/>
      <c r="T200" s="54"/>
      <c r="AT200" s="18" t="s">
        <v>268</v>
      </c>
      <c r="AU200" s="18" t="s">
        <v>284</v>
      </c>
    </row>
    <row r="201" spans="2:65" s="1" customFormat="1" ht="16.5" customHeight="1">
      <c r="B201" s="33"/>
      <c r="C201" s="133" t="s">
        <v>595</v>
      </c>
      <c r="D201" s="133" t="s">
        <v>262</v>
      </c>
      <c r="E201" s="134" t="s">
        <v>885</v>
      </c>
      <c r="F201" s="135" t="s">
        <v>886</v>
      </c>
      <c r="G201" s="136" t="s">
        <v>516</v>
      </c>
      <c r="H201" s="137">
        <v>2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284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1675</v>
      </c>
    </row>
    <row r="202" spans="2:65" s="1" customFormat="1">
      <c r="B202" s="33"/>
      <c r="D202" s="147" t="s">
        <v>268</v>
      </c>
      <c r="F202" s="148" t="s">
        <v>886</v>
      </c>
      <c r="I202" s="149"/>
      <c r="L202" s="33"/>
      <c r="M202" s="150"/>
      <c r="T202" s="54"/>
      <c r="AT202" s="18" t="s">
        <v>268</v>
      </c>
      <c r="AU202" s="18" t="s">
        <v>284</v>
      </c>
    </row>
    <row r="203" spans="2:65" s="1" customFormat="1" ht="16.5" customHeight="1">
      <c r="B203" s="33"/>
      <c r="C203" s="133" t="s">
        <v>603</v>
      </c>
      <c r="D203" s="133" t="s">
        <v>262</v>
      </c>
      <c r="E203" s="134" t="s">
        <v>889</v>
      </c>
      <c r="F203" s="135" t="s">
        <v>890</v>
      </c>
      <c r="G203" s="136" t="s">
        <v>516</v>
      </c>
      <c r="H203" s="137">
        <v>6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284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1676</v>
      </c>
    </row>
    <row r="204" spans="2:65" s="1" customFormat="1">
      <c r="B204" s="33"/>
      <c r="D204" s="147" t="s">
        <v>268</v>
      </c>
      <c r="F204" s="148" t="s">
        <v>890</v>
      </c>
      <c r="I204" s="149"/>
      <c r="L204" s="33"/>
      <c r="M204" s="150"/>
      <c r="T204" s="54"/>
      <c r="AT204" s="18" t="s">
        <v>268</v>
      </c>
      <c r="AU204" s="18" t="s">
        <v>284</v>
      </c>
    </row>
    <row r="205" spans="2:65" s="1" customFormat="1" ht="16.5" customHeight="1">
      <c r="B205" s="33"/>
      <c r="C205" s="133" t="s">
        <v>610</v>
      </c>
      <c r="D205" s="133" t="s">
        <v>262</v>
      </c>
      <c r="E205" s="134" t="s">
        <v>893</v>
      </c>
      <c r="F205" s="135" t="s">
        <v>894</v>
      </c>
      <c r="G205" s="136" t="s">
        <v>895</v>
      </c>
      <c r="H205" s="137">
        <v>3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284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1677</v>
      </c>
    </row>
    <row r="206" spans="2:65" s="1" customFormat="1">
      <c r="B206" s="33"/>
      <c r="D206" s="147" t="s">
        <v>268</v>
      </c>
      <c r="F206" s="148" t="s">
        <v>894</v>
      </c>
      <c r="I206" s="149"/>
      <c r="L206" s="33"/>
      <c r="M206" s="150"/>
      <c r="T206" s="54"/>
      <c r="AT206" s="18" t="s">
        <v>268</v>
      </c>
      <c r="AU206" s="18" t="s">
        <v>284</v>
      </c>
    </row>
    <row r="207" spans="2:65" s="1" customFormat="1" ht="16.5" customHeight="1">
      <c r="B207" s="33"/>
      <c r="C207" s="133" t="s">
        <v>619</v>
      </c>
      <c r="D207" s="133" t="s">
        <v>262</v>
      </c>
      <c r="E207" s="134" t="s">
        <v>898</v>
      </c>
      <c r="F207" s="135" t="s">
        <v>899</v>
      </c>
      <c r="G207" s="136" t="s">
        <v>516</v>
      </c>
      <c r="H207" s="137">
        <v>1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706</v>
      </c>
      <c r="AT207" s="145" t="s">
        <v>262</v>
      </c>
      <c r="AU207" s="145" t="s">
        <v>284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1678</v>
      </c>
    </row>
    <row r="208" spans="2:65" s="1" customFormat="1">
      <c r="B208" s="33"/>
      <c r="D208" s="147" t="s">
        <v>268</v>
      </c>
      <c r="F208" s="148" t="s">
        <v>899</v>
      </c>
      <c r="I208" s="149"/>
      <c r="L208" s="33"/>
      <c r="M208" s="150"/>
      <c r="T208" s="54"/>
      <c r="AT208" s="18" t="s">
        <v>268</v>
      </c>
      <c r="AU208" s="18" t="s">
        <v>284</v>
      </c>
    </row>
    <row r="209" spans="2:65" s="1" customFormat="1" ht="16.5" customHeight="1">
      <c r="B209" s="33"/>
      <c r="C209" s="133" t="s">
        <v>625</v>
      </c>
      <c r="D209" s="133" t="s">
        <v>262</v>
      </c>
      <c r="E209" s="134" t="s">
        <v>902</v>
      </c>
      <c r="F209" s="135" t="s">
        <v>903</v>
      </c>
      <c r="G209" s="136" t="s">
        <v>516</v>
      </c>
      <c r="H209" s="137">
        <v>1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706</v>
      </c>
      <c r="AT209" s="145" t="s">
        <v>262</v>
      </c>
      <c r="AU209" s="145" t="s">
        <v>284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706</v>
      </c>
      <c r="BM209" s="145" t="s">
        <v>1679</v>
      </c>
    </row>
    <row r="210" spans="2:65" s="1" customFormat="1">
      <c r="B210" s="33"/>
      <c r="D210" s="147" t="s">
        <v>268</v>
      </c>
      <c r="F210" s="148" t="s">
        <v>903</v>
      </c>
      <c r="I210" s="149"/>
      <c r="L210" s="33"/>
      <c r="M210" s="150"/>
      <c r="T210" s="54"/>
      <c r="AT210" s="18" t="s">
        <v>268</v>
      </c>
      <c r="AU210" s="18" t="s">
        <v>284</v>
      </c>
    </row>
    <row r="211" spans="2:65" s="1" customFormat="1" ht="16.5" customHeight="1">
      <c r="B211" s="33"/>
      <c r="C211" s="133" t="s">
        <v>632</v>
      </c>
      <c r="D211" s="133" t="s">
        <v>262</v>
      </c>
      <c r="E211" s="134" t="s">
        <v>906</v>
      </c>
      <c r="F211" s="135" t="s">
        <v>907</v>
      </c>
      <c r="G211" s="136" t="s">
        <v>516</v>
      </c>
      <c r="H211" s="137">
        <v>1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706</v>
      </c>
      <c r="AT211" s="145" t="s">
        <v>262</v>
      </c>
      <c r="AU211" s="145" t="s">
        <v>284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1680</v>
      </c>
    </row>
    <row r="212" spans="2:65" s="1" customFormat="1">
      <c r="B212" s="33"/>
      <c r="D212" s="147" t="s">
        <v>268</v>
      </c>
      <c r="F212" s="148" t="s">
        <v>907</v>
      </c>
      <c r="I212" s="149"/>
      <c r="L212" s="33"/>
      <c r="M212" s="150"/>
      <c r="T212" s="54"/>
      <c r="AT212" s="18" t="s">
        <v>268</v>
      </c>
      <c r="AU212" s="18" t="s">
        <v>284</v>
      </c>
    </row>
    <row r="213" spans="2:65" s="11" customFormat="1" ht="25.9" customHeight="1">
      <c r="B213" s="121"/>
      <c r="D213" s="122" t="s">
        <v>76</v>
      </c>
      <c r="E213" s="123" t="s">
        <v>666</v>
      </c>
      <c r="F213" s="123" t="s">
        <v>910</v>
      </c>
      <c r="I213" s="124"/>
      <c r="J213" s="125">
        <f>BK213</f>
        <v>0</v>
      </c>
      <c r="L213" s="121"/>
      <c r="M213" s="126"/>
      <c r="P213" s="127">
        <f>SUM(P214:P227)</f>
        <v>0</v>
      </c>
      <c r="R213" s="127">
        <f>SUM(R214:R227)</f>
        <v>6.3E-3</v>
      </c>
      <c r="T213" s="128">
        <f>SUM(T214:T227)</f>
        <v>0</v>
      </c>
      <c r="AR213" s="122" t="s">
        <v>84</v>
      </c>
      <c r="AT213" s="129" t="s">
        <v>76</v>
      </c>
      <c r="AU213" s="129" t="s">
        <v>77</v>
      </c>
      <c r="AY213" s="122" t="s">
        <v>259</v>
      </c>
      <c r="BK213" s="130">
        <f>SUM(BK214:BK227)</f>
        <v>0</v>
      </c>
    </row>
    <row r="214" spans="2:65" s="1" customFormat="1" ht="16.5" customHeight="1">
      <c r="B214" s="33"/>
      <c r="C214" s="133" t="s">
        <v>638</v>
      </c>
      <c r="D214" s="133" t="s">
        <v>262</v>
      </c>
      <c r="E214" s="134" t="s">
        <v>911</v>
      </c>
      <c r="F214" s="135" t="s">
        <v>912</v>
      </c>
      <c r="G214" s="136" t="s">
        <v>516</v>
      </c>
      <c r="H214" s="137">
        <v>4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266</v>
      </c>
      <c r="AT214" s="145" t="s">
        <v>262</v>
      </c>
      <c r="AU214" s="145" t="s">
        <v>84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266</v>
      </c>
      <c r="BM214" s="145" t="s">
        <v>1865</v>
      </c>
    </row>
    <row r="215" spans="2:65" s="1" customFormat="1">
      <c r="B215" s="33"/>
      <c r="D215" s="147" t="s">
        <v>268</v>
      </c>
      <c r="F215" s="148" t="s">
        <v>912</v>
      </c>
      <c r="I215" s="149"/>
      <c r="L215" s="33"/>
      <c r="M215" s="150"/>
      <c r="T215" s="54"/>
      <c r="AT215" s="18" t="s">
        <v>268</v>
      </c>
      <c r="AU215" s="18" t="s">
        <v>84</v>
      </c>
    </row>
    <row r="216" spans="2:65" s="1" customFormat="1" ht="16.5" customHeight="1">
      <c r="B216" s="33"/>
      <c r="C216" s="174" t="s">
        <v>645</v>
      </c>
      <c r="D216" s="174" t="s">
        <v>387</v>
      </c>
      <c r="E216" s="175" t="s">
        <v>915</v>
      </c>
      <c r="F216" s="176" t="s">
        <v>916</v>
      </c>
      <c r="G216" s="177" t="s">
        <v>516</v>
      </c>
      <c r="H216" s="178">
        <v>2</v>
      </c>
      <c r="I216" s="179"/>
      <c r="J216" s="180">
        <f>ROUND(I216*H216,2)</f>
        <v>0</v>
      </c>
      <c r="K216" s="181"/>
      <c r="L216" s="182"/>
      <c r="M216" s="183" t="s">
        <v>75</v>
      </c>
      <c r="N216" s="184" t="s">
        <v>47</v>
      </c>
      <c r="P216" s="143">
        <f>O216*H216</f>
        <v>0</v>
      </c>
      <c r="Q216" s="143">
        <v>2.5000000000000001E-3</v>
      </c>
      <c r="R216" s="143">
        <f>Q216*H216</f>
        <v>5.0000000000000001E-3</v>
      </c>
      <c r="S216" s="143">
        <v>0</v>
      </c>
      <c r="T216" s="144">
        <f>S216*H216</f>
        <v>0</v>
      </c>
      <c r="AR216" s="145" t="s">
        <v>705</v>
      </c>
      <c r="AT216" s="145" t="s">
        <v>387</v>
      </c>
      <c r="AU216" s="145" t="s">
        <v>84</v>
      </c>
      <c r="AY216" s="18" t="s">
        <v>259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8" t="s">
        <v>84</v>
      </c>
      <c r="BK216" s="146">
        <f>ROUND(I216*H216,2)</f>
        <v>0</v>
      </c>
      <c r="BL216" s="18" t="s">
        <v>706</v>
      </c>
      <c r="BM216" s="145" t="s">
        <v>1866</v>
      </c>
    </row>
    <row r="217" spans="2:65" s="1" customFormat="1">
      <c r="B217" s="33"/>
      <c r="D217" s="147" t="s">
        <v>268</v>
      </c>
      <c r="F217" s="148" t="s">
        <v>916</v>
      </c>
      <c r="I217" s="149"/>
      <c r="L217" s="33"/>
      <c r="M217" s="150"/>
      <c r="T217" s="54"/>
      <c r="AT217" s="18" t="s">
        <v>268</v>
      </c>
      <c r="AU217" s="18" t="s">
        <v>84</v>
      </c>
    </row>
    <row r="218" spans="2:65" s="1" customFormat="1" ht="16.5" customHeight="1">
      <c r="B218" s="33"/>
      <c r="C218" s="174" t="s">
        <v>654</v>
      </c>
      <c r="D218" s="174" t="s">
        <v>387</v>
      </c>
      <c r="E218" s="175" t="s">
        <v>919</v>
      </c>
      <c r="F218" s="176" t="s">
        <v>920</v>
      </c>
      <c r="G218" s="177" t="s">
        <v>516</v>
      </c>
      <c r="H218" s="178">
        <v>1</v>
      </c>
      <c r="I218" s="179"/>
      <c r="J218" s="180">
        <f>ROUND(I218*H218,2)</f>
        <v>0</v>
      </c>
      <c r="K218" s="181"/>
      <c r="L218" s="182"/>
      <c r="M218" s="183" t="s">
        <v>75</v>
      </c>
      <c r="N218" s="184" t="s">
        <v>47</v>
      </c>
      <c r="P218" s="143">
        <f>O218*H218</f>
        <v>0</v>
      </c>
      <c r="Q218" s="143">
        <v>0</v>
      </c>
      <c r="R218" s="143">
        <f>Q218*H218</f>
        <v>0</v>
      </c>
      <c r="S218" s="143">
        <v>0</v>
      </c>
      <c r="T218" s="144">
        <f>S218*H218</f>
        <v>0</v>
      </c>
      <c r="AR218" s="145" t="s">
        <v>705</v>
      </c>
      <c r="AT218" s="145" t="s">
        <v>387</v>
      </c>
      <c r="AU218" s="145" t="s">
        <v>84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706</v>
      </c>
      <c r="BM218" s="145" t="s">
        <v>1867</v>
      </c>
    </row>
    <row r="219" spans="2:65" s="1" customFormat="1">
      <c r="B219" s="33"/>
      <c r="D219" s="147" t="s">
        <v>268</v>
      </c>
      <c r="F219" s="148" t="s">
        <v>920</v>
      </c>
      <c r="I219" s="149"/>
      <c r="L219" s="33"/>
      <c r="M219" s="150"/>
      <c r="T219" s="54"/>
      <c r="AT219" s="18" t="s">
        <v>268</v>
      </c>
      <c r="AU219" s="18" t="s">
        <v>84</v>
      </c>
    </row>
    <row r="220" spans="2:65" s="1" customFormat="1" ht="16.5" customHeight="1">
      <c r="B220" s="33"/>
      <c r="C220" s="174" t="s">
        <v>872</v>
      </c>
      <c r="D220" s="174" t="s">
        <v>387</v>
      </c>
      <c r="E220" s="175" t="s">
        <v>1686</v>
      </c>
      <c r="F220" s="176" t="s">
        <v>1687</v>
      </c>
      <c r="G220" s="177" t="s">
        <v>516</v>
      </c>
      <c r="H220" s="178">
        <v>1</v>
      </c>
      <c r="I220" s="179"/>
      <c r="J220" s="180">
        <f>ROUND(I220*H220,2)</f>
        <v>0</v>
      </c>
      <c r="K220" s="181"/>
      <c r="L220" s="182"/>
      <c r="M220" s="183" t="s">
        <v>75</v>
      </c>
      <c r="N220" s="184" t="s">
        <v>47</v>
      </c>
      <c r="P220" s="143">
        <f>O220*H220</f>
        <v>0</v>
      </c>
      <c r="Q220" s="143">
        <v>1.2999999999999999E-3</v>
      </c>
      <c r="R220" s="143">
        <f>Q220*H220</f>
        <v>1.2999999999999999E-3</v>
      </c>
      <c r="S220" s="143">
        <v>0</v>
      </c>
      <c r="T220" s="144">
        <f>S220*H220</f>
        <v>0</v>
      </c>
      <c r="AR220" s="145" t="s">
        <v>705</v>
      </c>
      <c r="AT220" s="145" t="s">
        <v>387</v>
      </c>
      <c r="AU220" s="145" t="s">
        <v>84</v>
      </c>
      <c r="AY220" s="18" t="s">
        <v>259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8" t="s">
        <v>84</v>
      </c>
      <c r="BK220" s="146">
        <f>ROUND(I220*H220,2)</f>
        <v>0</v>
      </c>
      <c r="BL220" s="18" t="s">
        <v>706</v>
      </c>
      <c r="BM220" s="145" t="s">
        <v>1868</v>
      </c>
    </row>
    <row r="221" spans="2:65" s="1" customFormat="1">
      <c r="B221" s="33"/>
      <c r="D221" s="147" t="s">
        <v>268</v>
      </c>
      <c r="F221" s="148" t="s">
        <v>1687</v>
      </c>
      <c r="I221" s="149"/>
      <c r="L221" s="33"/>
      <c r="M221" s="150"/>
      <c r="T221" s="54"/>
      <c r="AT221" s="18" t="s">
        <v>268</v>
      </c>
      <c r="AU221" s="18" t="s">
        <v>84</v>
      </c>
    </row>
    <row r="222" spans="2:65" s="1" customFormat="1" ht="16.5" customHeight="1">
      <c r="B222" s="33"/>
      <c r="C222" s="174" t="s">
        <v>876</v>
      </c>
      <c r="D222" s="174" t="s">
        <v>387</v>
      </c>
      <c r="E222" s="175" t="s">
        <v>927</v>
      </c>
      <c r="F222" s="176" t="s">
        <v>928</v>
      </c>
      <c r="G222" s="177" t="s">
        <v>516</v>
      </c>
      <c r="H222" s="178">
        <v>8</v>
      </c>
      <c r="I222" s="179"/>
      <c r="J222" s="180">
        <f>ROUND(I222*H222,2)</f>
        <v>0</v>
      </c>
      <c r="K222" s="181"/>
      <c r="L222" s="182"/>
      <c r="M222" s="183" t="s">
        <v>75</v>
      </c>
      <c r="N222" s="184" t="s">
        <v>47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330</v>
      </c>
      <c r="AT222" s="145" t="s">
        <v>387</v>
      </c>
      <c r="AU222" s="145" t="s">
        <v>84</v>
      </c>
      <c r="AY222" s="18" t="s">
        <v>259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8" t="s">
        <v>84</v>
      </c>
      <c r="BK222" s="146">
        <f>ROUND(I222*H222,2)</f>
        <v>0</v>
      </c>
      <c r="BL222" s="18" t="s">
        <v>266</v>
      </c>
      <c r="BM222" s="145" t="s">
        <v>1869</v>
      </c>
    </row>
    <row r="223" spans="2:65" s="1" customFormat="1">
      <c r="B223" s="33"/>
      <c r="D223" s="147" t="s">
        <v>268</v>
      </c>
      <c r="F223" s="148" t="s">
        <v>928</v>
      </c>
      <c r="I223" s="149"/>
      <c r="L223" s="33"/>
      <c r="M223" s="150"/>
      <c r="T223" s="54"/>
      <c r="AT223" s="18" t="s">
        <v>268</v>
      </c>
      <c r="AU223" s="18" t="s">
        <v>84</v>
      </c>
    </row>
    <row r="224" spans="2:65" s="1" customFormat="1" ht="16.5" customHeight="1">
      <c r="B224" s="33"/>
      <c r="C224" s="174" t="s">
        <v>880</v>
      </c>
      <c r="D224" s="174" t="s">
        <v>387</v>
      </c>
      <c r="E224" s="175" t="s">
        <v>931</v>
      </c>
      <c r="F224" s="176" t="s">
        <v>780</v>
      </c>
      <c r="G224" s="177" t="s">
        <v>333</v>
      </c>
      <c r="H224" s="178">
        <v>8</v>
      </c>
      <c r="I224" s="179"/>
      <c r="J224" s="180">
        <f>ROUND(I224*H224,2)</f>
        <v>0</v>
      </c>
      <c r="K224" s="181"/>
      <c r="L224" s="182"/>
      <c r="M224" s="183" t="s">
        <v>75</v>
      </c>
      <c r="N224" s="184" t="s">
        <v>47</v>
      </c>
      <c r="P224" s="143">
        <f>O224*H224</f>
        <v>0</v>
      </c>
      <c r="Q224" s="143">
        <v>0</v>
      </c>
      <c r="R224" s="143">
        <f>Q224*H224</f>
        <v>0</v>
      </c>
      <c r="S224" s="143">
        <v>0</v>
      </c>
      <c r="T224" s="144">
        <f>S224*H224</f>
        <v>0</v>
      </c>
      <c r="AR224" s="145" t="s">
        <v>330</v>
      </c>
      <c r="AT224" s="145" t="s">
        <v>387</v>
      </c>
      <c r="AU224" s="145" t="s">
        <v>84</v>
      </c>
      <c r="AY224" s="18" t="s">
        <v>259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84</v>
      </c>
      <c r="BK224" s="146">
        <f>ROUND(I224*H224,2)</f>
        <v>0</v>
      </c>
      <c r="BL224" s="18" t="s">
        <v>266</v>
      </c>
      <c r="BM224" s="145" t="s">
        <v>1870</v>
      </c>
    </row>
    <row r="225" spans="2:65" s="1" customFormat="1">
      <c r="B225" s="33"/>
      <c r="D225" s="147" t="s">
        <v>268</v>
      </c>
      <c r="F225" s="148" t="s">
        <v>780</v>
      </c>
      <c r="I225" s="149"/>
      <c r="L225" s="33"/>
      <c r="M225" s="150"/>
      <c r="T225" s="54"/>
      <c r="AT225" s="18" t="s">
        <v>268</v>
      </c>
      <c r="AU225" s="18" t="s">
        <v>84</v>
      </c>
    </row>
    <row r="226" spans="2:65" s="1" customFormat="1" ht="16.5" customHeight="1">
      <c r="B226" s="33"/>
      <c r="C226" s="133" t="s">
        <v>884</v>
      </c>
      <c r="D226" s="133" t="s">
        <v>262</v>
      </c>
      <c r="E226" s="134" t="s">
        <v>934</v>
      </c>
      <c r="F226" s="135" t="s">
        <v>935</v>
      </c>
      <c r="G226" s="136" t="s">
        <v>516</v>
      </c>
      <c r="H226" s="137">
        <v>4</v>
      </c>
      <c r="I226" s="138"/>
      <c r="J226" s="139">
        <f>ROUND(I226*H226,2)</f>
        <v>0</v>
      </c>
      <c r="K226" s="140"/>
      <c r="L226" s="33"/>
      <c r="M226" s="141" t="s">
        <v>75</v>
      </c>
      <c r="N226" s="142" t="s">
        <v>47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266</v>
      </c>
      <c r="AT226" s="145" t="s">
        <v>262</v>
      </c>
      <c r="AU226" s="145" t="s">
        <v>84</v>
      </c>
      <c r="AY226" s="18" t="s">
        <v>259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8" t="s">
        <v>84</v>
      </c>
      <c r="BK226" s="146">
        <f>ROUND(I226*H226,2)</f>
        <v>0</v>
      </c>
      <c r="BL226" s="18" t="s">
        <v>266</v>
      </c>
      <c r="BM226" s="145" t="s">
        <v>1871</v>
      </c>
    </row>
    <row r="227" spans="2:65" s="1" customFormat="1">
      <c r="B227" s="33"/>
      <c r="D227" s="147" t="s">
        <v>268</v>
      </c>
      <c r="F227" s="148" t="s">
        <v>935</v>
      </c>
      <c r="I227" s="149"/>
      <c r="L227" s="33"/>
      <c r="M227" s="185"/>
      <c r="N227" s="186"/>
      <c r="O227" s="186"/>
      <c r="P227" s="186"/>
      <c r="Q227" s="186"/>
      <c r="R227" s="186"/>
      <c r="S227" s="186"/>
      <c r="T227" s="187"/>
      <c r="AT227" s="18" t="s">
        <v>268</v>
      </c>
      <c r="AU227" s="18" t="s">
        <v>84</v>
      </c>
    </row>
    <row r="228" spans="2:65" s="1" customFormat="1" ht="6.95" customHeight="1">
      <c r="B228" s="42"/>
      <c r="C228" s="43"/>
      <c r="D228" s="43"/>
      <c r="E228" s="43"/>
      <c r="F228" s="43"/>
      <c r="G228" s="43"/>
      <c r="H228" s="43"/>
      <c r="I228" s="43"/>
      <c r="J228" s="43"/>
      <c r="K228" s="43"/>
      <c r="L228" s="33"/>
    </row>
  </sheetData>
  <sheetProtection algorithmName="SHA-512" hashValue="z0Lp1We88wkXpneb2dbhen+rmKXMg6Y/Tl3GH0v5j9vUe8wtEjOAEsKC99GMSkSBjyGPvH/zLr1WAKtKq1KjqA==" saltValue="s0gMpMb1jFE5HTJe5Xi73lj/f3IhOmag6jOstyuTxqL5gCehcM/zwEjjURREK9fRj6BS9FYsc0UnaUVFftKbYg==" spinCount="100000" sheet="1" objects="1" scenarios="1" formatColumns="0" formatRows="0" autoFilter="0"/>
  <autoFilter ref="C91:K227" xr:uid="{00000000-0009-0000-0000-000008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9" r:id="rId1" xr:uid="{00000000-0004-0000-0800-000000000000}"/>
    <hyperlink ref="F102" r:id="rId2" xr:uid="{00000000-0004-0000-0800-000001000000}"/>
    <hyperlink ref="F105" r:id="rId3" xr:uid="{00000000-0004-0000-0800-000002000000}"/>
    <hyperlink ref="F113" r:id="rId4" xr:uid="{00000000-0004-0000-0800-000003000000}"/>
    <hyperlink ref="F118" r:id="rId5" xr:uid="{00000000-0004-0000-0800-000004000000}"/>
    <hyperlink ref="F130" r:id="rId6" xr:uid="{00000000-0004-0000-0800-000005000000}"/>
    <hyperlink ref="F133" r:id="rId7" xr:uid="{00000000-0004-0000-0800-000006000000}"/>
    <hyperlink ref="F138" r:id="rId8" xr:uid="{00000000-0004-0000-0800-000007000000}"/>
    <hyperlink ref="F141" r:id="rId9" xr:uid="{00000000-0004-0000-0800-000008000000}"/>
    <hyperlink ref="F144" r:id="rId10" xr:uid="{00000000-0004-0000-0800-000009000000}"/>
    <hyperlink ref="F147" r:id="rId11" xr:uid="{00000000-0004-0000-0800-00000A000000}"/>
    <hyperlink ref="F154" r:id="rId12" xr:uid="{00000000-0004-0000-08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33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119</v>
      </c>
      <c r="AZ2" s="188" t="s">
        <v>937</v>
      </c>
      <c r="BA2" s="188" t="s">
        <v>938</v>
      </c>
      <c r="BB2" s="188" t="s">
        <v>265</v>
      </c>
      <c r="BC2" s="188" t="s">
        <v>1872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  <c r="AZ3" s="188" t="s">
        <v>940</v>
      </c>
      <c r="BA3" s="188" t="s">
        <v>941</v>
      </c>
      <c r="BB3" s="188" t="s">
        <v>265</v>
      </c>
      <c r="BC3" s="188" t="s">
        <v>1873</v>
      </c>
      <c r="BD3" s="18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1747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1874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86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21.75" customHeight="1">
      <c r="B15" s="33"/>
      <c r="D15" s="25" t="s">
        <v>1831</v>
      </c>
      <c r="F15" s="199" t="s">
        <v>1832</v>
      </c>
      <c r="I15" s="25" t="s">
        <v>1833</v>
      </c>
      <c r="J15" s="199" t="s">
        <v>568</v>
      </c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ROUND(J95,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ROUND((SUM(BE95:BE335)),  2)</f>
        <v>0</v>
      </c>
      <c r="I35" s="94">
        <v>0.21</v>
      </c>
      <c r="J35" s="84">
        <f>ROUND(((SUM(BE95:BE335))*I35),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ROUND((SUM(BF95:BF335)),  2)</f>
        <v>0</v>
      </c>
      <c r="I36" s="94">
        <v>0.12</v>
      </c>
      <c r="J36" s="84">
        <f>ROUND(((SUM(BF95:BF335))*I36),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ROUND((SUM(BG95:BG335)),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ROUND((SUM(BH95:BH335)),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ROUND((SUM(BI95:BI335)),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1747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D.1.4.3 - D.1.4.3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J95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J96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J97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J104</f>
        <v>0</v>
      </c>
      <c r="L66" s="108"/>
    </row>
    <row r="67" spans="2:12" s="8" customFormat="1" ht="24.95" customHeight="1">
      <c r="B67" s="104"/>
      <c r="D67" s="105" t="s">
        <v>1875</v>
      </c>
      <c r="E67" s="106"/>
      <c r="F67" s="106"/>
      <c r="G67" s="106"/>
      <c r="H67" s="106"/>
      <c r="I67" s="106"/>
      <c r="J67" s="107">
        <f>J152</f>
        <v>0</v>
      </c>
      <c r="L67" s="104"/>
    </row>
    <row r="68" spans="2:12" s="9" customFormat="1" ht="19.899999999999999" customHeight="1">
      <c r="B68" s="108"/>
      <c r="D68" s="109" t="s">
        <v>1876</v>
      </c>
      <c r="E68" s="110"/>
      <c r="F68" s="110"/>
      <c r="G68" s="110"/>
      <c r="H68" s="110"/>
      <c r="I68" s="110"/>
      <c r="J68" s="111">
        <f>J153</f>
        <v>0</v>
      </c>
      <c r="L68" s="108"/>
    </row>
    <row r="69" spans="2:12" s="9" customFormat="1" ht="14.85" customHeight="1">
      <c r="B69" s="108"/>
      <c r="D69" s="109" t="s">
        <v>1877</v>
      </c>
      <c r="E69" s="110"/>
      <c r="F69" s="110"/>
      <c r="G69" s="110"/>
      <c r="H69" s="110"/>
      <c r="I69" s="110"/>
      <c r="J69" s="111">
        <f>J154</f>
        <v>0</v>
      </c>
      <c r="L69" s="108"/>
    </row>
    <row r="70" spans="2:12" s="9" customFormat="1" ht="19.899999999999999" customHeight="1">
      <c r="B70" s="108"/>
      <c r="D70" s="109" t="s">
        <v>1835</v>
      </c>
      <c r="E70" s="110"/>
      <c r="F70" s="110"/>
      <c r="G70" s="110"/>
      <c r="H70" s="110"/>
      <c r="I70" s="110"/>
      <c r="J70" s="111">
        <f>J164</f>
        <v>0</v>
      </c>
      <c r="L70" s="108"/>
    </row>
    <row r="71" spans="2:12" s="9" customFormat="1" ht="14.85" customHeight="1">
      <c r="B71" s="108"/>
      <c r="D71" s="109" t="s">
        <v>1836</v>
      </c>
      <c r="E71" s="110"/>
      <c r="F71" s="110"/>
      <c r="G71" s="110"/>
      <c r="H71" s="110"/>
      <c r="I71" s="110"/>
      <c r="J71" s="111">
        <f>J165</f>
        <v>0</v>
      </c>
      <c r="L71" s="108"/>
    </row>
    <row r="72" spans="2:12" s="9" customFormat="1" ht="14.85" customHeight="1">
      <c r="B72" s="108"/>
      <c r="D72" s="109" t="s">
        <v>1837</v>
      </c>
      <c r="E72" s="110"/>
      <c r="F72" s="110"/>
      <c r="G72" s="110"/>
      <c r="H72" s="110"/>
      <c r="I72" s="110"/>
      <c r="J72" s="111">
        <f>J253</f>
        <v>0</v>
      </c>
      <c r="L72" s="108"/>
    </row>
    <row r="73" spans="2:12" s="9" customFormat="1" ht="14.85" customHeight="1">
      <c r="B73" s="108"/>
      <c r="D73" s="109" t="s">
        <v>1878</v>
      </c>
      <c r="E73" s="110"/>
      <c r="F73" s="110"/>
      <c r="G73" s="110"/>
      <c r="H73" s="110"/>
      <c r="I73" s="110"/>
      <c r="J73" s="111">
        <f>J266</f>
        <v>0</v>
      </c>
      <c r="L73" s="108"/>
    </row>
    <row r="74" spans="2:12" s="1" customFormat="1" ht="21.75" customHeight="1">
      <c r="B74" s="33"/>
      <c r="L74" s="33"/>
    </row>
    <row r="75" spans="2:12" s="1" customFormat="1" ht="6.95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12" s="1" customFormat="1" ht="6.95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12" s="1" customFormat="1" ht="24.95" customHeight="1">
      <c r="B80" s="33"/>
      <c r="C80" s="22" t="s">
        <v>244</v>
      </c>
      <c r="L80" s="33"/>
    </row>
    <row r="81" spans="2:63" s="1" customFormat="1" ht="6.95" customHeight="1">
      <c r="B81" s="33"/>
      <c r="L81" s="33"/>
    </row>
    <row r="82" spans="2:63" s="1" customFormat="1" ht="12" customHeight="1">
      <c r="B82" s="33"/>
      <c r="C82" s="28" t="s">
        <v>16</v>
      </c>
      <c r="L82" s="33"/>
    </row>
    <row r="83" spans="2:63" s="1" customFormat="1" ht="16.5" customHeight="1">
      <c r="B83" s="33"/>
      <c r="E83" s="297" t="str">
        <f>E7</f>
        <v>Cheb, Křižovatky upgrade</v>
      </c>
      <c r="F83" s="298"/>
      <c r="G83" s="298"/>
      <c r="H83" s="298"/>
      <c r="L83" s="33"/>
    </row>
    <row r="84" spans="2:63" ht="12" customHeight="1">
      <c r="B84" s="21"/>
      <c r="C84" s="28" t="s">
        <v>227</v>
      </c>
      <c r="L84" s="21"/>
    </row>
    <row r="85" spans="2:63" s="1" customFormat="1" ht="16.5" customHeight="1">
      <c r="B85" s="33"/>
      <c r="E85" s="297" t="s">
        <v>1747</v>
      </c>
      <c r="F85" s="299"/>
      <c r="G85" s="299"/>
      <c r="H85" s="299"/>
      <c r="L85" s="33"/>
    </row>
    <row r="86" spans="2:63" s="1" customFormat="1" ht="12" customHeight="1">
      <c r="B86" s="33"/>
      <c r="C86" s="28" t="s">
        <v>229</v>
      </c>
      <c r="L86" s="33"/>
    </row>
    <row r="87" spans="2:63" s="1" customFormat="1" ht="16.5" customHeight="1">
      <c r="B87" s="33"/>
      <c r="E87" s="280" t="str">
        <f>E11</f>
        <v>D.1.4.3 - D.1.4.3 Kabeláž SSZ</v>
      </c>
      <c r="F87" s="299"/>
      <c r="G87" s="299"/>
      <c r="H87" s="299"/>
      <c r="L87" s="33"/>
    </row>
    <row r="88" spans="2:63" s="1" customFormat="1" ht="6.95" customHeight="1">
      <c r="B88" s="33"/>
      <c r="L88" s="33"/>
    </row>
    <row r="89" spans="2:63" s="1" customFormat="1" ht="12" customHeight="1">
      <c r="B89" s="33"/>
      <c r="C89" s="28" t="s">
        <v>22</v>
      </c>
      <c r="F89" s="26" t="str">
        <f>F14</f>
        <v>Cheb</v>
      </c>
      <c r="I89" s="28" t="s">
        <v>24</v>
      </c>
      <c r="J89" s="50" t="str">
        <f>IF(J14="","",J14)</f>
        <v>3. 11. 2025</v>
      </c>
      <c r="L89" s="33"/>
    </row>
    <row r="90" spans="2:63" s="1" customFormat="1" ht="6.95" customHeight="1">
      <c r="B90" s="33"/>
      <c r="L90" s="33"/>
    </row>
    <row r="91" spans="2:63" s="1" customFormat="1" ht="15.2" customHeight="1">
      <c r="B91" s="33"/>
      <c r="C91" s="28" t="s">
        <v>26</v>
      </c>
      <c r="F91" s="26" t="str">
        <f>E17</f>
        <v>Město Cheb, nám. Krále Jiřího 1/14, Cheb</v>
      </c>
      <c r="I91" s="28" t="s">
        <v>34</v>
      </c>
      <c r="J91" s="31" t="str">
        <f>E23</f>
        <v>DSVA, s.r.o.</v>
      </c>
      <c r="L91" s="33"/>
    </row>
    <row r="92" spans="2:63" s="1" customFormat="1" ht="15.2" customHeight="1">
      <c r="B92" s="33"/>
      <c r="C92" s="28" t="s">
        <v>32</v>
      </c>
      <c r="F92" s="26" t="str">
        <f>IF(E20="","",E20)</f>
        <v>Vyplň údaj</v>
      </c>
      <c r="I92" s="28" t="s">
        <v>39</v>
      </c>
      <c r="J92" s="31" t="str">
        <f>E26</f>
        <v>DSVA, s.r.o.</v>
      </c>
      <c r="L92" s="33"/>
    </row>
    <row r="93" spans="2:63" s="1" customFormat="1" ht="10.35" customHeight="1">
      <c r="B93" s="33"/>
      <c r="L93" s="33"/>
    </row>
    <row r="94" spans="2:63" s="10" customFormat="1" ht="29.25" customHeight="1">
      <c r="B94" s="112"/>
      <c r="C94" s="113" t="s">
        <v>245</v>
      </c>
      <c r="D94" s="114" t="s">
        <v>61</v>
      </c>
      <c r="E94" s="114" t="s">
        <v>57</v>
      </c>
      <c r="F94" s="114" t="s">
        <v>58</v>
      </c>
      <c r="G94" s="114" t="s">
        <v>246</v>
      </c>
      <c r="H94" s="114" t="s">
        <v>247</v>
      </c>
      <c r="I94" s="114" t="s">
        <v>248</v>
      </c>
      <c r="J94" s="115" t="s">
        <v>233</v>
      </c>
      <c r="K94" s="116" t="s">
        <v>249</v>
      </c>
      <c r="L94" s="112"/>
      <c r="M94" s="57" t="s">
        <v>75</v>
      </c>
      <c r="N94" s="58" t="s">
        <v>46</v>
      </c>
      <c r="O94" s="58" t="s">
        <v>250</v>
      </c>
      <c r="P94" s="58" t="s">
        <v>251</v>
      </c>
      <c r="Q94" s="58" t="s">
        <v>252</v>
      </c>
      <c r="R94" s="58" t="s">
        <v>253</v>
      </c>
      <c r="S94" s="58" t="s">
        <v>254</v>
      </c>
      <c r="T94" s="59" t="s">
        <v>255</v>
      </c>
    </row>
    <row r="95" spans="2:63" s="1" customFormat="1" ht="22.9" customHeight="1">
      <c r="B95" s="33"/>
      <c r="C95" s="62" t="s">
        <v>256</v>
      </c>
      <c r="J95" s="117">
        <f>BK95</f>
        <v>0</v>
      </c>
      <c r="L95" s="33"/>
      <c r="M95" s="60"/>
      <c r="N95" s="51"/>
      <c r="O95" s="51"/>
      <c r="P95" s="118">
        <f>P96+P152</f>
        <v>0</v>
      </c>
      <c r="Q95" s="51"/>
      <c r="R95" s="118">
        <f>R96+R152</f>
        <v>31.272355749999999</v>
      </c>
      <c r="S95" s="51"/>
      <c r="T95" s="119">
        <f>T96+T152</f>
        <v>5.9703099999999996</v>
      </c>
      <c r="AT95" s="18" t="s">
        <v>76</v>
      </c>
      <c r="AU95" s="18" t="s">
        <v>234</v>
      </c>
      <c r="BK95" s="120">
        <f>BK96+BK152</f>
        <v>0</v>
      </c>
    </row>
    <row r="96" spans="2:63" s="11" customFormat="1" ht="25.9" customHeight="1">
      <c r="B96" s="121"/>
      <c r="D96" s="122" t="s">
        <v>76</v>
      </c>
      <c r="E96" s="123" t="s">
        <v>260</v>
      </c>
      <c r="F96" s="123" t="s">
        <v>667</v>
      </c>
      <c r="I96" s="124"/>
      <c r="J96" s="125">
        <f>BK96</f>
        <v>0</v>
      </c>
      <c r="L96" s="121"/>
      <c r="M96" s="126"/>
      <c r="P96" s="127">
        <f>P97+P104</f>
        <v>0</v>
      </c>
      <c r="R96" s="127">
        <f>R97+R104</f>
        <v>4.7519999999999998</v>
      </c>
      <c r="T96" s="128">
        <f>T97+T104</f>
        <v>5.9703099999999996</v>
      </c>
      <c r="AR96" s="122" t="s">
        <v>84</v>
      </c>
      <c r="AT96" s="129" t="s">
        <v>76</v>
      </c>
      <c r="AU96" s="129" t="s">
        <v>77</v>
      </c>
      <c r="AY96" s="122" t="s">
        <v>259</v>
      </c>
      <c r="BK96" s="130">
        <f>BK97+BK104</f>
        <v>0</v>
      </c>
    </row>
    <row r="97" spans="2:65" s="11" customFormat="1" ht="22.9" customHeight="1">
      <c r="B97" s="121"/>
      <c r="D97" s="122" t="s">
        <v>76</v>
      </c>
      <c r="E97" s="131" t="s">
        <v>701</v>
      </c>
      <c r="F97" s="131" t="s">
        <v>702</v>
      </c>
      <c r="I97" s="124"/>
      <c r="J97" s="132">
        <f>BK97</f>
        <v>0</v>
      </c>
      <c r="L97" s="121"/>
      <c r="M97" s="126"/>
      <c r="P97" s="127">
        <f>SUM(P98:P103)</f>
        <v>0</v>
      </c>
      <c r="R97" s="127">
        <f>SUM(R98:R103)</f>
        <v>0</v>
      </c>
      <c r="T97" s="128">
        <f>SUM(T98:T103)</f>
        <v>0.74311000000000005</v>
      </c>
      <c r="AR97" s="122" t="s">
        <v>284</v>
      </c>
      <c r="AT97" s="129" t="s">
        <v>76</v>
      </c>
      <c r="AU97" s="129" t="s">
        <v>84</v>
      </c>
      <c r="AY97" s="122" t="s">
        <v>259</v>
      </c>
      <c r="BK97" s="130">
        <f>SUM(BK98:BK103)</f>
        <v>0</v>
      </c>
    </row>
    <row r="98" spans="2:65" s="1" customFormat="1" ht="24.2" customHeight="1">
      <c r="B98" s="33"/>
      <c r="C98" s="133" t="s">
        <v>84</v>
      </c>
      <c r="D98" s="133" t="s">
        <v>262</v>
      </c>
      <c r="E98" s="134" t="s">
        <v>955</v>
      </c>
      <c r="F98" s="135" t="s">
        <v>956</v>
      </c>
      <c r="G98" s="136" t="s">
        <v>333</v>
      </c>
      <c r="H98" s="137">
        <v>83</v>
      </c>
      <c r="I98" s="138"/>
      <c r="J98" s="139">
        <f>ROUND(I98*H98,2)</f>
        <v>0</v>
      </c>
      <c r="K98" s="140"/>
      <c r="L98" s="33"/>
      <c r="M98" s="141" t="s">
        <v>75</v>
      </c>
      <c r="N98" s="142" t="s">
        <v>47</v>
      </c>
      <c r="P98" s="143">
        <f>O98*H98</f>
        <v>0</v>
      </c>
      <c r="Q98" s="143">
        <v>0</v>
      </c>
      <c r="R98" s="143">
        <f>Q98*H98</f>
        <v>0</v>
      </c>
      <c r="S98" s="143">
        <v>2.4499999999999999E-3</v>
      </c>
      <c r="T98" s="144">
        <f>S98*H98</f>
        <v>0.20335</v>
      </c>
      <c r="AR98" s="145" t="s">
        <v>706</v>
      </c>
      <c r="AT98" s="145" t="s">
        <v>262</v>
      </c>
      <c r="AU98" s="145" t="s">
        <v>86</v>
      </c>
      <c r="AY98" s="18" t="s">
        <v>259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8" t="s">
        <v>84</v>
      </c>
      <c r="BK98" s="146">
        <f>ROUND(I98*H98,2)</f>
        <v>0</v>
      </c>
      <c r="BL98" s="18" t="s">
        <v>706</v>
      </c>
      <c r="BM98" s="145" t="s">
        <v>1879</v>
      </c>
    </row>
    <row r="99" spans="2:65" s="1" customFormat="1">
      <c r="B99" s="33"/>
      <c r="D99" s="147" t="s">
        <v>268</v>
      </c>
      <c r="F99" s="148" t="s">
        <v>958</v>
      </c>
      <c r="I99" s="149"/>
      <c r="L99" s="33"/>
      <c r="M99" s="150"/>
      <c r="T99" s="54"/>
      <c r="AT99" s="18" t="s">
        <v>268</v>
      </c>
      <c r="AU99" s="18" t="s">
        <v>86</v>
      </c>
    </row>
    <row r="100" spans="2:65" s="1" customFormat="1">
      <c r="B100" s="33"/>
      <c r="D100" s="151" t="s">
        <v>270</v>
      </c>
      <c r="F100" s="152" t="s">
        <v>959</v>
      </c>
      <c r="I100" s="149"/>
      <c r="L100" s="33"/>
      <c r="M100" s="150"/>
      <c r="T100" s="54"/>
      <c r="AT100" s="18" t="s">
        <v>270</v>
      </c>
      <c r="AU100" s="18" t="s">
        <v>86</v>
      </c>
    </row>
    <row r="101" spans="2:65" s="1" customFormat="1" ht="24.2" customHeight="1">
      <c r="B101" s="33"/>
      <c r="C101" s="133" t="s">
        <v>86</v>
      </c>
      <c r="D101" s="133" t="s">
        <v>262</v>
      </c>
      <c r="E101" s="134" t="s">
        <v>965</v>
      </c>
      <c r="F101" s="135" t="s">
        <v>966</v>
      </c>
      <c r="G101" s="136" t="s">
        <v>333</v>
      </c>
      <c r="H101" s="137">
        <v>156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3.46E-3</v>
      </c>
      <c r="T101" s="144">
        <f>S101*H101</f>
        <v>0.53976000000000002</v>
      </c>
      <c r="AR101" s="145" t="s">
        <v>706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706</v>
      </c>
      <c r="BM101" s="145" t="s">
        <v>1880</v>
      </c>
    </row>
    <row r="102" spans="2:65" s="1" customFormat="1">
      <c r="B102" s="33"/>
      <c r="D102" s="147" t="s">
        <v>268</v>
      </c>
      <c r="F102" s="148" t="s">
        <v>968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969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1" customFormat="1" ht="22.9" customHeight="1">
      <c r="B104" s="121"/>
      <c r="D104" s="122" t="s">
        <v>76</v>
      </c>
      <c r="E104" s="131" t="s">
        <v>730</v>
      </c>
      <c r="F104" s="131" t="s">
        <v>731</v>
      </c>
      <c r="I104" s="124"/>
      <c r="J104" s="132">
        <f>BK104</f>
        <v>0</v>
      </c>
      <c r="L104" s="121"/>
      <c r="M104" s="126"/>
      <c r="P104" s="127">
        <f>SUM(P105:P151)</f>
        <v>0</v>
      </c>
      <c r="R104" s="127">
        <f>SUM(R105:R151)</f>
        <v>4.7519999999999998</v>
      </c>
      <c r="T104" s="128">
        <f>SUM(T105:T151)</f>
        <v>5.2271999999999998</v>
      </c>
      <c r="AR104" s="122" t="s">
        <v>284</v>
      </c>
      <c r="AT104" s="129" t="s">
        <v>76</v>
      </c>
      <c r="AU104" s="129" t="s">
        <v>84</v>
      </c>
      <c r="AY104" s="122" t="s">
        <v>259</v>
      </c>
      <c r="BK104" s="130">
        <f>SUM(BK105:BK151)</f>
        <v>0</v>
      </c>
    </row>
    <row r="105" spans="2:65" s="1" customFormat="1" ht="16.5" customHeight="1">
      <c r="B105" s="33"/>
      <c r="C105" s="133" t="s">
        <v>284</v>
      </c>
      <c r="D105" s="133" t="s">
        <v>262</v>
      </c>
      <c r="E105" s="134" t="s">
        <v>978</v>
      </c>
      <c r="F105" s="135" t="s">
        <v>979</v>
      </c>
      <c r="G105" s="136" t="s">
        <v>516</v>
      </c>
      <c r="H105" s="137">
        <v>2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1881</v>
      </c>
    </row>
    <row r="106" spans="2:65" s="1" customFormat="1">
      <c r="B106" s="33"/>
      <c r="D106" s="147" t="s">
        <v>268</v>
      </c>
      <c r="F106" s="148" t="s">
        <v>979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 ht="16.5" customHeight="1">
      <c r="B107" s="33"/>
      <c r="C107" s="133" t="s">
        <v>266</v>
      </c>
      <c r="D107" s="133" t="s">
        <v>262</v>
      </c>
      <c r="E107" s="134" t="s">
        <v>981</v>
      </c>
      <c r="F107" s="135" t="s">
        <v>982</v>
      </c>
      <c r="G107" s="136" t="s">
        <v>516</v>
      </c>
      <c r="H107" s="137">
        <v>4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706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706</v>
      </c>
      <c r="BM107" s="145" t="s">
        <v>1882</v>
      </c>
    </row>
    <row r="108" spans="2:65" s="1" customFormat="1">
      <c r="B108" s="33"/>
      <c r="D108" s="147" t="s">
        <v>268</v>
      </c>
      <c r="F108" s="148" t="s">
        <v>982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 ht="16.5" customHeight="1">
      <c r="B109" s="33"/>
      <c r="C109" s="133" t="s">
        <v>300</v>
      </c>
      <c r="D109" s="133" t="s">
        <v>262</v>
      </c>
      <c r="E109" s="134" t="s">
        <v>984</v>
      </c>
      <c r="F109" s="135" t="s">
        <v>985</v>
      </c>
      <c r="G109" s="136" t="s">
        <v>516</v>
      </c>
      <c r="H109" s="137">
        <v>6</v>
      </c>
      <c r="I109" s="138"/>
      <c r="J109" s="139">
        <f>ROUND(I109*H109,2)</f>
        <v>0</v>
      </c>
      <c r="K109" s="140"/>
      <c r="L109" s="33"/>
      <c r="M109" s="141" t="s">
        <v>75</v>
      </c>
      <c r="N109" s="142" t="s">
        <v>47</v>
      </c>
      <c r="P109" s="143">
        <f>O109*H109</f>
        <v>0</v>
      </c>
      <c r="Q109" s="143">
        <v>0</v>
      </c>
      <c r="R109" s="143">
        <f>Q109*H109</f>
        <v>0</v>
      </c>
      <c r="S109" s="143">
        <v>0</v>
      </c>
      <c r="T109" s="144">
        <f>S109*H109</f>
        <v>0</v>
      </c>
      <c r="AR109" s="145" t="s">
        <v>706</v>
      </c>
      <c r="AT109" s="145" t="s">
        <v>262</v>
      </c>
      <c r="AU109" s="145" t="s">
        <v>86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706</v>
      </c>
      <c r="BM109" s="145" t="s">
        <v>1883</v>
      </c>
    </row>
    <row r="110" spans="2:65" s="1" customFormat="1">
      <c r="B110" s="33"/>
      <c r="D110" s="147" t="s">
        <v>268</v>
      </c>
      <c r="F110" s="148" t="s">
        <v>985</v>
      </c>
      <c r="I110" s="149"/>
      <c r="L110" s="33"/>
      <c r="M110" s="150"/>
      <c r="T110" s="54"/>
      <c r="AT110" s="18" t="s">
        <v>268</v>
      </c>
      <c r="AU110" s="18" t="s">
        <v>86</v>
      </c>
    </row>
    <row r="111" spans="2:65" s="1" customFormat="1" ht="16.5" customHeight="1">
      <c r="B111" s="33"/>
      <c r="C111" s="133" t="s">
        <v>316</v>
      </c>
      <c r="D111" s="133" t="s">
        <v>262</v>
      </c>
      <c r="E111" s="134" t="s">
        <v>987</v>
      </c>
      <c r="F111" s="135" t="s">
        <v>988</v>
      </c>
      <c r="G111" s="136" t="s">
        <v>516</v>
      </c>
      <c r="H111" s="137">
        <v>3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706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706</v>
      </c>
      <c r="BM111" s="145" t="s">
        <v>1884</v>
      </c>
    </row>
    <row r="112" spans="2:65" s="1" customFormat="1">
      <c r="B112" s="33"/>
      <c r="D112" s="147" t="s">
        <v>268</v>
      </c>
      <c r="F112" s="148" t="s">
        <v>990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 ht="16.5" customHeight="1">
      <c r="B113" s="33"/>
      <c r="C113" s="133" t="s">
        <v>323</v>
      </c>
      <c r="D113" s="133" t="s">
        <v>262</v>
      </c>
      <c r="E113" s="134" t="s">
        <v>991</v>
      </c>
      <c r="F113" s="135" t="s">
        <v>992</v>
      </c>
      <c r="G113" s="136" t="s">
        <v>516</v>
      </c>
      <c r="H113" s="137">
        <v>3</v>
      </c>
      <c r="I113" s="138"/>
      <c r="J113" s="139">
        <f>ROUND(I113*H113,2)</f>
        <v>0</v>
      </c>
      <c r="K113" s="140"/>
      <c r="L113" s="33"/>
      <c r="M113" s="141" t="s">
        <v>75</v>
      </c>
      <c r="N113" s="142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706</v>
      </c>
      <c r="AT113" s="145" t="s">
        <v>262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706</v>
      </c>
      <c r="BM113" s="145" t="s">
        <v>1885</v>
      </c>
    </row>
    <row r="114" spans="2:65" s="1" customFormat="1">
      <c r="B114" s="33"/>
      <c r="D114" s="147" t="s">
        <v>268</v>
      </c>
      <c r="F114" s="148" t="s">
        <v>994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 ht="16.5" customHeight="1">
      <c r="B115" s="33"/>
      <c r="C115" s="133" t="s">
        <v>330</v>
      </c>
      <c r="D115" s="133" t="s">
        <v>262</v>
      </c>
      <c r="E115" s="134" t="s">
        <v>995</v>
      </c>
      <c r="F115" s="135" t="s">
        <v>996</v>
      </c>
      <c r="G115" s="136" t="s">
        <v>516</v>
      </c>
      <c r="H115" s="137">
        <v>3</v>
      </c>
      <c r="I115" s="138"/>
      <c r="J115" s="139">
        <f>ROUND(I115*H115,2)</f>
        <v>0</v>
      </c>
      <c r="K115" s="140"/>
      <c r="L115" s="33"/>
      <c r="M115" s="141" t="s">
        <v>75</v>
      </c>
      <c r="N115" s="142" t="s">
        <v>47</v>
      </c>
      <c r="P115" s="143">
        <f>O115*H115</f>
        <v>0</v>
      </c>
      <c r="Q115" s="143">
        <v>0</v>
      </c>
      <c r="R115" s="143">
        <f>Q115*H115</f>
        <v>0</v>
      </c>
      <c r="S115" s="143">
        <v>0</v>
      </c>
      <c r="T115" s="144">
        <f>S115*H115</f>
        <v>0</v>
      </c>
      <c r="AR115" s="145" t="s">
        <v>706</v>
      </c>
      <c r="AT115" s="145" t="s">
        <v>262</v>
      </c>
      <c r="AU115" s="145" t="s">
        <v>86</v>
      </c>
      <c r="AY115" s="18" t="s">
        <v>259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8" t="s">
        <v>84</v>
      </c>
      <c r="BK115" s="146">
        <f>ROUND(I115*H115,2)</f>
        <v>0</v>
      </c>
      <c r="BL115" s="18" t="s">
        <v>706</v>
      </c>
      <c r="BM115" s="145" t="s">
        <v>1886</v>
      </c>
    </row>
    <row r="116" spans="2:65" s="1" customFormat="1">
      <c r="B116" s="33"/>
      <c r="D116" s="147" t="s">
        <v>268</v>
      </c>
      <c r="F116" s="148" t="s">
        <v>998</v>
      </c>
      <c r="I116" s="149"/>
      <c r="L116" s="33"/>
      <c r="M116" s="150"/>
      <c r="T116" s="54"/>
      <c r="AT116" s="18" t="s">
        <v>268</v>
      </c>
      <c r="AU116" s="18" t="s">
        <v>86</v>
      </c>
    </row>
    <row r="117" spans="2:65" s="1" customFormat="1">
      <c r="B117" s="33"/>
      <c r="D117" s="151" t="s">
        <v>270</v>
      </c>
      <c r="F117" s="152" t="s">
        <v>999</v>
      </c>
      <c r="I117" s="149"/>
      <c r="L117" s="33"/>
      <c r="M117" s="150"/>
      <c r="T117" s="54"/>
      <c r="AT117" s="18" t="s">
        <v>270</v>
      </c>
      <c r="AU117" s="18" t="s">
        <v>86</v>
      </c>
    </row>
    <row r="118" spans="2:65" s="1" customFormat="1" ht="16.5" customHeight="1">
      <c r="B118" s="33"/>
      <c r="C118" s="133" t="s">
        <v>339</v>
      </c>
      <c r="D118" s="133" t="s">
        <v>262</v>
      </c>
      <c r="E118" s="134" t="s">
        <v>1010</v>
      </c>
      <c r="F118" s="135" t="s">
        <v>1011</v>
      </c>
      <c r="G118" s="136" t="s">
        <v>265</v>
      </c>
      <c r="H118" s="137">
        <v>2.3759999999999999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2.2000000000000002</v>
      </c>
      <c r="T118" s="144">
        <f>S118*H118</f>
        <v>5.2271999999999998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1887</v>
      </c>
    </row>
    <row r="119" spans="2:65" s="1" customFormat="1">
      <c r="B119" s="33"/>
      <c r="D119" s="147" t="s">
        <v>268</v>
      </c>
      <c r="F119" s="148" t="s">
        <v>1013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>
      <c r="B120" s="33"/>
      <c r="D120" s="151" t="s">
        <v>270</v>
      </c>
      <c r="F120" s="152" t="s">
        <v>1014</v>
      </c>
      <c r="I120" s="149"/>
      <c r="L120" s="33"/>
      <c r="M120" s="150"/>
      <c r="T120" s="54"/>
      <c r="AT120" s="18" t="s">
        <v>270</v>
      </c>
      <c r="AU120" s="18" t="s">
        <v>86</v>
      </c>
    </row>
    <row r="121" spans="2:65" s="12" customFormat="1">
      <c r="B121" s="154"/>
      <c r="D121" s="147" t="s">
        <v>274</v>
      </c>
      <c r="E121" s="155" t="s">
        <v>75</v>
      </c>
      <c r="F121" s="156" t="s">
        <v>1697</v>
      </c>
      <c r="H121" s="157">
        <v>1.728</v>
      </c>
      <c r="I121" s="158"/>
      <c r="L121" s="154"/>
      <c r="M121" s="159"/>
      <c r="T121" s="160"/>
      <c r="AT121" s="155" t="s">
        <v>274</v>
      </c>
      <c r="AU121" s="155" t="s">
        <v>86</v>
      </c>
      <c r="AV121" s="12" t="s">
        <v>86</v>
      </c>
      <c r="AW121" s="12" t="s">
        <v>38</v>
      </c>
      <c r="AX121" s="12" t="s">
        <v>77</v>
      </c>
      <c r="AY121" s="155" t="s">
        <v>259</v>
      </c>
    </row>
    <row r="122" spans="2:65" s="12" customFormat="1">
      <c r="B122" s="154"/>
      <c r="D122" s="147" t="s">
        <v>274</v>
      </c>
      <c r="E122" s="155" t="s">
        <v>75</v>
      </c>
      <c r="F122" s="156" t="s">
        <v>1888</v>
      </c>
      <c r="H122" s="157">
        <v>0.64800000000000002</v>
      </c>
      <c r="I122" s="158"/>
      <c r="L122" s="154"/>
      <c r="M122" s="159"/>
      <c r="T122" s="160"/>
      <c r="AT122" s="155" t="s">
        <v>274</v>
      </c>
      <c r="AU122" s="155" t="s">
        <v>86</v>
      </c>
      <c r="AV122" s="12" t="s">
        <v>86</v>
      </c>
      <c r="AW122" s="12" t="s">
        <v>38</v>
      </c>
      <c r="AX122" s="12" t="s">
        <v>77</v>
      </c>
      <c r="AY122" s="155" t="s">
        <v>259</v>
      </c>
    </row>
    <row r="123" spans="2:65" s="13" customFormat="1">
      <c r="B123" s="161"/>
      <c r="D123" s="147" t="s">
        <v>274</v>
      </c>
      <c r="E123" s="162" t="s">
        <v>937</v>
      </c>
      <c r="F123" s="163" t="s">
        <v>277</v>
      </c>
      <c r="H123" s="164">
        <v>2.3759999999999999</v>
      </c>
      <c r="I123" s="165"/>
      <c r="L123" s="161"/>
      <c r="M123" s="166"/>
      <c r="T123" s="167"/>
      <c r="AT123" s="162" t="s">
        <v>274</v>
      </c>
      <c r="AU123" s="162" t="s">
        <v>86</v>
      </c>
      <c r="AV123" s="13" t="s">
        <v>266</v>
      </c>
      <c r="AW123" s="13" t="s">
        <v>38</v>
      </c>
      <c r="AX123" s="13" t="s">
        <v>84</v>
      </c>
      <c r="AY123" s="162" t="s">
        <v>259</v>
      </c>
    </row>
    <row r="124" spans="2:65" s="1" customFormat="1" ht="16.5" customHeight="1">
      <c r="B124" s="33"/>
      <c r="C124" s="133" t="s">
        <v>348</v>
      </c>
      <c r="D124" s="133" t="s">
        <v>262</v>
      </c>
      <c r="E124" s="134" t="s">
        <v>1017</v>
      </c>
      <c r="F124" s="135" t="s">
        <v>1018</v>
      </c>
      <c r="G124" s="136" t="s">
        <v>265</v>
      </c>
      <c r="H124" s="137">
        <v>2.3759999999999999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1889</v>
      </c>
    </row>
    <row r="125" spans="2:65" s="1" customFormat="1">
      <c r="B125" s="33"/>
      <c r="D125" s="147" t="s">
        <v>268</v>
      </c>
      <c r="F125" s="148" t="s">
        <v>1020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>
      <c r="B126" s="33"/>
      <c r="D126" s="151" t="s">
        <v>270</v>
      </c>
      <c r="F126" s="152" t="s">
        <v>1021</v>
      </c>
      <c r="I126" s="149"/>
      <c r="L126" s="33"/>
      <c r="M126" s="150"/>
      <c r="T126" s="54"/>
      <c r="AT126" s="18" t="s">
        <v>270</v>
      </c>
      <c r="AU126" s="18" t="s">
        <v>86</v>
      </c>
    </row>
    <row r="127" spans="2:65" s="12" customFormat="1">
      <c r="B127" s="154"/>
      <c r="D127" s="147" t="s">
        <v>274</v>
      </c>
      <c r="E127" s="155" t="s">
        <v>75</v>
      </c>
      <c r="F127" s="156" t="s">
        <v>937</v>
      </c>
      <c r="H127" s="157">
        <v>2.3759999999999999</v>
      </c>
      <c r="I127" s="158"/>
      <c r="L127" s="154"/>
      <c r="M127" s="159"/>
      <c r="T127" s="160"/>
      <c r="AT127" s="155" t="s">
        <v>274</v>
      </c>
      <c r="AU127" s="155" t="s">
        <v>86</v>
      </c>
      <c r="AV127" s="12" t="s">
        <v>86</v>
      </c>
      <c r="AW127" s="12" t="s">
        <v>38</v>
      </c>
      <c r="AX127" s="12" t="s">
        <v>84</v>
      </c>
      <c r="AY127" s="155" t="s">
        <v>259</v>
      </c>
    </row>
    <row r="128" spans="2:65" s="1" customFormat="1" ht="16.5" customHeight="1">
      <c r="B128" s="33"/>
      <c r="C128" s="174" t="s">
        <v>355</v>
      </c>
      <c r="D128" s="174" t="s">
        <v>387</v>
      </c>
      <c r="E128" s="175" t="s">
        <v>1022</v>
      </c>
      <c r="F128" s="176" t="s">
        <v>1023</v>
      </c>
      <c r="G128" s="177" t="s">
        <v>294</v>
      </c>
      <c r="H128" s="178">
        <v>4.7519999999999998</v>
      </c>
      <c r="I128" s="179"/>
      <c r="J128" s="180">
        <f>ROUND(I128*H128,2)</f>
        <v>0</v>
      </c>
      <c r="K128" s="181"/>
      <c r="L128" s="182"/>
      <c r="M128" s="183" t="s">
        <v>75</v>
      </c>
      <c r="N128" s="184" t="s">
        <v>47</v>
      </c>
      <c r="P128" s="143">
        <f>O128*H128</f>
        <v>0</v>
      </c>
      <c r="Q128" s="143">
        <v>1</v>
      </c>
      <c r="R128" s="143">
        <f>Q128*H128</f>
        <v>4.7519999999999998</v>
      </c>
      <c r="S128" s="143">
        <v>0</v>
      </c>
      <c r="T128" s="144">
        <f>S128*H128</f>
        <v>0</v>
      </c>
      <c r="AR128" s="145" t="s">
        <v>705</v>
      </c>
      <c r="AT128" s="145" t="s">
        <v>387</v>
      </c>
      <c r="AU128" s="145" t="s">
        <v>86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706</v>
      </c>
      <c r="BM128" s="145" t="s">
        <v>1890</v>
      </c>
    </row>
    <row r="129" spans="2:65" s="1" customFormat="1">
      <c r="B129" s="33"/>
      <c r="D129" s="147" t="s">
        <v>268</v>
      </c>
      <c r="F129" s="148" t="s">
        <v>1023</v>
      </c>
      <c r="I129" s="149"/>
      <c r="L129" s="33"/>
      <c r="M129" s="150"/>
      <c r="T129" s="54"/>
      <c r="AT129" s="18" t="s">
        <v>268</v>
      </c>
      <c r="AU129" s="18" t="s">
        <v>86</v>
      </c>
    </row>
    <row r="130" spans="2:65" s="12" customFormat="1">
      <c r="B130" s="154"/>
      <c r="D130" s="147" t="s">
        <v>274</v>
      </c>
      <c r="E130" s="155" t="s">
        <v>75</v>
      </c>
      <c r="F130" s="156" t="s">
        <v>1025</v>
      </c>
      <c r="H130" s="157">
        <v>4.7519999999999998</v>
      </c>
      <c r="I130" s="158"/>
      <c r="L130" s="154"/>
      <c r="M130" s="159"/>
      <c r="T130" s="160"/>
      <c r="AT130" s="155" t="s">
        <v>274</v>
      </c>
      <c r="AU130" s="155" t="s">
        <v>86</v>
      </c>
      <c r="AV130" s="12" t="s">
        <v>86</v>
      </c>
      <c r="AW130" s="12" t="s">
        <v>38</v>
      </c>
      <c r="AX130" s="12" t="s">
        <v>84</v>
      </c>
      <c r="AY130" s="155" t="s">
        <v>259</v>
      </c>
    </row>
    <row r="131" spans="2:65" s="1" customFormat="1" ht="21.75" customHeight="1">
      <c r="B131" s="33"/>
      <c r="C131" s="133" t="s">
        <v>8</v>
      </c>
      <c r="D131" s="133" t="s">
        <v>262</v>
      </c>
      <c r="E131" s="134" t="s">
        <v>1026</v>
      </c>
      <c r="F131" s="135" t="s">
        <v>1027</v>
      </c>
      <c r="G131" s="136" t="s">
        <v>294</v>
      </c>
      <c r="H131" s="137">
        <v>4.7519999999999998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1891</v>
      </c>
    </row>
    <row r="132" spans="2:65" s="1" customFormat="1">
      <c r="B132" s="33"/>
      <c r="D132" s="147" t="s">
        <v>268</v>
      </c>
      <c r="F132" s="148" t="s">
        <v>1029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1030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2" customFormat="1">
      <c r="B134" s="154"/>
      <c r="D134" s="147" t="s">
        <v>274</v>
      </c>
      <c r="E134" s="155" t="s">
        <v>75</v>
      </c>
      <c r="F134" s="156" t="s">
        <v>1025</v>
      </c>
      <c r="H134" s="157">
        <v>4.7519999999999998</v>
      </c>
      <c r="I134" s="158"/>
      <c r="L134" s="154"/>
      <c r="M134" s="159"/>
      <c r="T134" s="160"/>
      <c r="AT134" s="155" t="s">
        <v>274</v>
      </c>
      <c r="AU134" s="155" t="s">
        <v>86</v>
      </c>
      <c r="AV134" s="12" t="s">
        <v>86</v>
      </c>
      <c r="AW134" s="12" t="s">
        <v>38</v>
      </c>
      <c r="AX134" s="12" t="s">
        <v>77</v>
      </c>
      <c r="AY134" s="155" t="s">
        <v>259</v>
      </c>
    </row>
    <row r="135" spans="2:65" s="13" customFormat="1">
      <c r="B135" s="161"/>
      <c r="D135" s="147" t="s">
        <v>274</v>
      </c>
      <c r="E135" s="162" t="s">
        <v>75</v>
      </c>
      <c r="F135" s="163" t="s">
        <v>277</v>
      </c>
      <c r="H135" s="164">
        <v>4.7519999999999998</v>
      </c>
      <c r="I135" s="165"/>
      <c r="L135" s="161"/>
      <c r="M135" s="166"/>
      <c r="T135" s="167"/>
      <c r="AT135" s="162" t="s">
        <v>274</v>
      </c>
      <c r="AU135" s="162" t="s">
        <v>86</v>
      </c>
      <c r="AV135" s="13" t="s">
        <v>266</v>
      </c>
      <c r="AW135" s="13" t="s">
        <v>38</v>
      </c>
      <c r="AX135" s="13" t="s">
        <v>84</v>
      </c>
      <c r="AY135" s="162" t="s">
        <v>259</v>
      </c>
    </row>
    <row r="136" spans="2:65" s="1" customFormat="1" ht="16.5" customHeight="1">
      <c r="B136" s="33"/>
      <c r="C136" s="133" t="s">
        <v>372</v>
      </c>
      <c r="D136" s="133" t="s">
        <v>262</v>
      </c>
      <c r="E136" s="134" t="s">
        <v>1031</v>
      </c>
      <c r="F136" s="135" t="s">
        <v>1032</v>
      </c>
      <c r="G136" s="136" t="s">
        <v>294</v>
      </c>
      <c r="H136" s="137">
        <v>4.7519999999999998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1892</v>
      </c>
    </row>
    <row r="137" spans="2:65" s="1" customFormat="1">
      <c r="B137" s="33"/>
      <c r="D137" s="147" t="s">
        <v>268</v>
      </c>
      <c r="F137" s="148" t="s">
        <v>1034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>
      <c r="B138" s="33"/>
      <c r="D138" s="151" t="s">
        <v>270</v>
      </c>
      <c r="F138" s="152" t="s">
        <v>1035</v>
      </c>
      <c r="I138" s="149"/>
      <c r="L138" s="33"/>
      <c r="M138" s="150"/>
      <c r="T138" s="54"/>
      <c r="AT138" s="18" t="s">
        <v>270</v>
      </c>
      <c r="AU138" s="18" t="s">
        <v>86</v>
      </c>
    </row>
    <row r="139" spans="2:65" s="1" customFormat="1" ht="16.5" customHeight="1">
      <c r="B139" s="33"/>
      <c r="C139" s="133" t="s">
        <v>378</v>
      </c>
      <c r="D139" s="133" t="s">
        <v>262</v>
      </c>
      <c r="E139" s="134" t="s">
        <v>1036</v>
      </c>
      <c r="F139" s="135" t="s">
        <v>1037</v>
      </c>
      <c r="G139" s="136" t="s">
        <v>294</v>
      </c>
      <c r="H139" s="137">
        <v>33.264000000000003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706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706</v>
      </c>
      <c r="BM139" s="145" t="s">
        <v>1893</v>
      </c>
    </row>
    <row r="140" spans="2:65" s="1" customFormat="1">
      <c r="B140" s="33"/>
      <c r="D140" s="147" t="s">
        <v>268</v>
      </c>
      <c r="F140" s="148" t="s">
        <v>1039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>
      <c r="B141" s="33"/>
      <c r="D141" s="151" t="s">
        <v>270</v>
      </c>
      <c r="F141" s="152" t="s">
        <v>1040</v>
      </c>
      <c r="I141" s="149"/>
      <c r="L141" s="33"/>
      <c r="M141" s="150"/>
      <c r="T141" s="54"/>
      <c r="AT141" s="18" t="s">
        <v>270</v>
      </c>
      <c r="AU141" s="18" t="s">
        <v>86</v>
      </c>
    </row>
    <row r="142" spans="2:65" s="12" customFormat="1">
      <c r="B142" s="154"/>
      <c r="D142" s="147" t="s">
        <v>274</v>
      </c>
      <c r="E142" s="155" t="s">
        <v>75</v>
      </c>
      <c r="F142" s="156" t="s">
        <v>1041</v>
      </c>
      <c r="H142" s="157">
        <v>33.263999999999996</v>
      </c>
      <c r="I142" s="158"/>
      <c r="L142" s="154"/>
      <c r="M142" s="159"/>
      <c r="T142" s="160"/>
      <c r="AT142" s="155" t="s">
        <v>274</v>
      </c>
      <c r="AU142" s="155" t="s">
        <v>86</v>
      </c>
      <c r="AV142" s="12" t="s">
        <v>86</v>
      </c>
      <c r="AW142" s="12" t="s">
        <v>38</v>
      </c>
      <c r="AX142" s="12" t="s">
        <v>77</v>
      </c>
      <c r="AY142" s="155" t="s">
        <v>259</v>
      </c>
    </row>
    <row r="143" spans="2:65" s="13" customFormat="1">
      <c r="B143" s="161"/>
      <c r="D143" s="147" t="s">
        <v>274</v>
      </c>
      <c r="E143" s="162" t="s">
        <v>75</v>
      </c>
      <c r="F143" s="163" t="s">
        <v>277</v>
      </c>
      <c r="H143" s="164">
        <v>33.263999999999996</v>
      </c>
      <c r="I143" s="165"/>
      <c r="L143" s="161"/>
      <c r="M143" s="166"/>
      <c r="T143" s="167"/>
      <c r="AT143" s="162" t="s">
        <v>274</v>
      </c>
      <c r="AU143" s="162" t="s">
        <v>86</v>
      </c>
      <c r="AV143" s="13" t="s">
        <v>266</v>
      </c>
      <c r="AW143" s="13" t="s">
        <v>38</v>
      </c>
      <c r="AX143" s="13" t="s">
        <v>84</v>
      </c>
      <c r="AY143" s="162" t="s">
        <v>259</v>
      </c>
    </row>
    <row r="144" spans="2:65" s="1" customFormat="1" ht="16.5" customHeight="1">
      <c r="B144" s="33"/>
      <c r="C144" s="133" t="s">
        <v>386</v>
      </c>
      <c r="D144" s="133" t="s">
        <v>262</v>
      </c>
      <c r="E144" s="134" t="s">
        <v>1042</v>
      </c>
      <c r="F144" s="135" t="s">
        <v>1043</v>
      </c>
      <c r="G144" s="136" t="s">
        <v>390</v>
      </c>
      <c r="H144" s="137">
        <v>15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1894</v>
      </c>
    </row>
    <row r="145" spans="2:65" s="1" customFormat="1">
      <c r="B145" s="33"/>
      <c r="D145" s="147" t="s">
        <v>268</v>
      </c>
      <c r="F145" s="148" t="s">
        <v>1043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 ht="16.5" customHeight="1">
      <c r="B146" s="33"/>
      <c r="C146" s="133" t="s">
        <v>393</v>
      </c>
      <c r="D146" s="133" t="s">
        <v>262</v>
      </c>
      <c r="E146" s="134" t="s">
        <v>1045</v>
      </c>
      <c r="F146" s="135" t="s">
        <v>1046</v>
      </c>
      <c r="G146" s="136" t="s">
        <v>516</v>
      </c>
      <c r="H146" s="137">
        <v>6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706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706</v>
      </c>
      <c r="BM146" s="145" t="s">
        <v>1895</v>
      </c>
    </row>
    <row r="147" spans="2:65" s="1" customFormat="1">
      <c r="B147" s="33"/>
      <c r="D147" s="147" t="s">
        <v>268</v>
      </c>
      <c r="F147" s="148" t="s">
        <v>1046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>
      <c r="B148" s="33"/>
      <c r="D148" s="151" t="s">
        <v>270</v>
      </c>
      <c r="F148" s="152" t="s">
        <v>1048</v>
      </c>
      <c r="I148" s="149"/>
      <c r="L148" s="33"/>
      <c r="M148" s="150"/>
      <c r="T148" s="54"/>
      <c r="AT148" s="18" t="s">
        <v>270</v>
      </c>
      <c r="AU148" s="18" t="s">
        <v>86</v>
      </c>
    </row>
    <row r="149" spans="2:65" s="1" customFormat="1" ht="16.5" customHeight="1">
      <c r="B149" s="33"/>
      <c r="C149" s="133" t="s">
        <v>406</v>
      </c>
      <c r="D149" s="133" t="s">
        <v>262</v>
      </c>
      <c r="E149" s="134" t="s">
        <v>1049</v>
      </c>
      <c r="F149" s="135" t="s">
        <v>1050</v>
      </c>
      <c r="G149" s="136" t="s">
        <v>333</v>
      </c>
      <c r="H149" s="137">
        <v>12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706</v>
      </c>
      <c r="AT149" s="145" t="s">
        <v>262</v>
      </c>
      <c r="AU149" s="145" t="s">
        <v>86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706</v>
      </c>
      <c r="BM149" s="145" t="s">
        <v>1896</v>
      </c>
    </row>
    <row r="150" spans="2:65" s="1" customFormat="1">
      <c r="B150" s="33"/>
      <c r="D150" s="147" t="s">
        <v>268</v>
      </c>
      <c r="F150" s="148" t="s">
        <v>1052</v>
      </c>
      <c r="I150" s="149"/>
      <c r="L150" s="33"/>
      <c r="M150" s="150"/>
      <c r="T150" s="54"/>
      <c r="AT150" s="18" t="s">
        <v>268</v>
      </c>
      <c r="AU150" s="18" t="s">
        <v>86</v>
      </c>
    </row>
    <row r="151" spans="2:65" s="1" customFormat="1">
      <c r="B151" s="33"/>
      <c r="D151" s="151" t="s">
        <v>270</v>
      </c>
      <c r="F151" s="152" t="s">
        <v>1053</v>
      </c>
      <c r="I151" s="149"/>
      <c r="L151" s="33"/>
      <c r="M151" s="150"/>
      <c r="T151" s="54"/>
      <c r="AT151" s="18" t="s">
        <v>270</v>
      </c>
      <c r="AU151" s="18" t="s">
        <v>86</v>
      </c>
    </row>
    <row r="152" spans="2:65" s="11" customFormat="1" ht="25.9" customHeight="1">
      <c r="B152" s="121"/>
      <c r="D152" s="122" t="s">
        <v>76</v>
      </c>
      <c r="E152" s="123" t="s">
        <v>1897</v>
      </c>
      <c r="F152" s="123" t="s">
        <v>96</v>
      </c>
      <c r="I152" s="124"/>
      <c r="J152" s="125">
        <f>BK152</f>
        <v>0</v>
      </c>
      <c r="L152" s="121"/>
      <c r="M152" s="126"/>
      <c r="P152" s="127">
        <f>P153+P164</f>
        <v>0</v>
      </c>
      <c r="R152" s="127">
        <f>R153+R164</f>
        <v>26.52035575</v>
      </c>
      <c r="T152" s="128">
        <f>T153+T164</f>
        <v>0</v>
      </c>
      <c r="AR152" s="122" t="s">
        <v>84</v>
      </c>
      <c r="AT152" s="129" t="s">
        <v>76</v>
      </c>
      <c r="AU152" s="129" t="s">
        <v>77</v>
      </c>
      <c r="AY152" s="122" t="s">
        <v>259</v>
      </c>
      <c r="BK152" s="130">
        <f>BK153+BK164</f>
        <v>0</v>
      </c>
    </row>
    <row r="153" spans="2:65" s="11" customFormat="1" ht="22.9" customHeight="1">
      <c r="B153" s="121"/>
      <c r="D153" s="122" t="s">
        <v>76</v>
      </c>
      <c r="E153" s="131" t="s">
        <v>262</v>
      </c>
      <c r="F153" s="131" t="s">
        <v>1054</v>
      </c>
      <c r="I153" s="124"/>
      <c r="J153" s="132">
        <f>BK153</f>
        <v>0</v>
      </c>
      <c r="L153" s="121"/>
      <c r="M153" s="126"/>
      <c r="P153" s="127">
        <f>P154</f>
        <v>0</v>
      </c>
      <c r="R153" s="127">
        <f>R154</f>
        <v>1.29E-2</v>
      </c>
      <c r="T153" s="128">
        <f>T154</f>
        <v>0</v>
      </c>
      <c r="AR153" s="122" t="s">
        <v>84</v>
      </c>
      <c r="AT153" s="129" t="s">
        <v>76</v>
      </c>
      <c r="AU153" s="129" t="s">
        <v>84</v>
      </c>
      <c r="AY153" s="122" t="s">
        <v>259</v>
      </c>
      <c r="BK153" s="130">
        <f>BK154</f>
        <v>0</v>
      </c>
    </row>
    <row r="154" spans="2:65" s="11" customFormat="1" ht="20.85" customHeight="1">
      <c r="B154" s="121"/>
      <c r="D154" s="122" t="s">
        <v>76</v>
      </c>
      <c r="E154" s="131" t="s">
        <v>1055</v>
      </c>
      <c r="F154" s="131" t="s">
        <v>1056</v>
      </c>
      <c r="I154" s="124"/>
      <c r="J154" s="132">
        <f>BK154</f>
        <v>0</v>
      </c>
      <c r="L154" s="121"/>
      <c r="M154" s="126"/>
      <c r="P154" s="127">
        <f>SUM(P155:P163)</f>
        <v>0</v>
      </c>
      <c r="R154" s="127">
        <f>SUM(R155:R163)</f>
        <v>1.29E-2</v>
      </c>
      <c r="T154" s="128">
        <f>SUM(T155:T163)</f>
        <v>0</v>
      </c>
      <c r="AR154" s="122" t="s">
        <v>86</v>
      </c>
      <c r="AT154" s="129" t="s">
        <v>76</v>
      </c>
      <c r="AU154" s="129" t="s">
        <v>86</v>
      </c>
      <c r="AY154" s="122" t="s">
        <v>259</v>
      </c>
      <c r="BK154" s="130">
        <f>SUM(BK155:BK163)</f>
        <v>0</v>
      </c>
    </row>
    <row r="155" spans="2:65" s="1" customFormat="1" ht="16.5" customHeight="1">
      <c r="B155" s="33"/>
      <c r="C155" s="133" t="s">
        <v>413</v>
      </c>
      <c r="D155" s="133" t="s">
        <v>262</v>
      </c>
      <c r="E155" s="134" t="s">
        <v>1057</v>
      </c>
      <c r="F155" s="135" t="s">
        <v>1058</v>
      </c>
      <c r="G155" s="136" t="s">
        <v>333</v>
      </c>
      <c r="H155" s="137">
        <v>215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393</v>
      </c>
      <c r="AT155" s="145" t="s">
        <v>262</v>
      </c>
      <c r="AU155" s="145" t="s">
        <v>284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393</v>
      </c>
      <c r="BM155" s="145" t="s">
        <v>1898</v>
      </c>
    </row>
    <row r="156" spans="2:65" s="1" customFormat="1">
      <c r="B156" s="33"/>
      <c r="D156" s="147" t="s">
        <v>268</v>
      </c>
      <c r="F156" s="148" t="s">
        <v>1058</v>
      </c>
      <c r="I156" s="149"/>
      <c r="L156" s="33"/>
      <c r="M156" s="150"/>
      <c r="T156" s="54"/>
      <c r="AT156" s="18" t="s">
        <v>268</v>
      </c>
      <c r="AU156" s="18" t="s">
        <v>284</v>
      </c>
    </row>
    <row r="157" spans="2:65" s="1" customFormat="1">
      <c r="B157" s="33"/>
      <c r="D157" s="151" t="s">
        <v>270</v>
      </c>
      <c r="F157" s="152" t="s">
        <v>1060</v>
      </c>
      <c r="I157" s="149"/>
      <c r="L157" s="33"/>
      <c r="M157" s="150"/>
      <c r="T157" s="54"/>
      <c r="AT157" s="18" t="s">
        <v>270</v>
      </c>
      <c r="AU157" s="18" t="s">
        <v>284</v>
      </c>
    </row>
    <row r="158" spans="2:65" s="1" customFormat="1" ht="16.5" customHeight="1">
      <c r="B158" s="33"/>
      <c r="C158" s="174" t="s">
        <v>419</v>
      </c>
      <c r="D158" s="174" t="s">
        <v>387</v>
      </c>
      <c r="E158" s="175" t="s">
        <v>1061</v>
      </c>
      <c r="F158" s="176" t="s">
        <v>1062</v>
      </c>
      <c r="G158" s="177" t="s">
        <v>333</v>
      </c>
      <c r="H158" s="178">
        <v>258</v>
      </c>
      <c r="I158" s="179"/>
      <c r="J158" s="180">
        <f>ROUND(I158*H158,2)</f>
        <v>0</v>
      </c>
      <c r="K158" s="181"/>
      <c r="L158" s="182"/>
      <c r="M158" s="183" t="s">
        <v>75</v>
      </c>
      <c r="N158" s="184" t="s">
        <v>47</v>
      </c>
      <c r="P158" s="143">
        <f>O158*H158</f>
        <v>0</v>
      </c>
      <c r="Q158" s="143">
        <v>5.0000000000000002E-5</v>
      </c>
      <c r="R158" s="143">
        <f>Q158*H158</f>
        <v>1.29E-2</v>
      </c>
      <c r="S158" s="143">
        <v>0</v>
      </c>
      <c r="T158" s="144">
        <f>S158*H158</f>
        <v>0</v>
      </c>
      <c r="AR158" s="145" t="s">
        <v>501</v>
      </c>
      <c r="AT158" s="145" t="s">
        <v>387</v>
      </c>
      <c r="AU158" s="145" t="s">
        <v>284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393</v>
      </c>
      <c r="BM158" s="145" t="s">
        <v>1899</v>
      </c>
    </row>
    <row r="159" spans="2:65" s="1" customFormat="1">
      <c r="B159" s="33"/>
      <c r="D159" s="147" t="s">
        <v>268</v>
      </c>
      <c r="F159" s="148" t="s">
        <v>1062</v>
      </c>
      <c r="I159" s="149"/>
      <c r="L159" s="33"/>
      <c r="M159" s="150"/>
      <c r="T159" s="54"/>
      <c r="AT159" s="18" t="s">
        <v>268</v>
      </c>
      <c r="AU159" s="18" t="s">
        <v>284</v>
      </c>
    </row>
    <row r="160" spans="2:65" s="1" customFormat="1">
      <c r="B160" s="33"/>
      <c r="D160" s="147" t="s">
        <v>272</v>
      </c>
      <c r="F160" s="153" t="s">
        <v>1064</v>
      </c>
      <c r="I160" s="149"/>
      <c r="L160" s="33"/>
      <c r="M160" s="150"/>
      <c r="T160" s="54"/>
      <c r="AT160" s="18" t="s">
        <v>272</v>
      </c>
      <c r="AU160" s="18" t="s">
        <v>284</v>
      </c>
    </row>
    <row r="161" spans="2:65" s="12" customFormat="1">
      <c r="B161" s="154"/>
      <c r="D161" s="147" t="s">
        <v>274</v>
      </c>
      <c r="F161" s="156" t="s">
        <v>1900</v>
      </c>
      <c r="H161" s="157">
        <v>258</v>
      </c>
      <c r="I161" s="158"/>
      <c r="L161" s="154"/>
      <c r="M161" s="159"/>
      <c r="T161" s="160"/>
      <c r="AT161" s="155" t="s">
        <v>274</v>
      </c>
      <c r="AU161" s="155" t="s">
        <v>284</v>
      </c>
      <c r="AV161" s="12" t="s">
        <v>86</v>
      </c>
      <c r="AW161" s="12" t="s">
        <v>4</v>
      </c>
      <c r="AX161" s="12" t="s">
        <v>84</v>
      </c>
      <c r="AY161" s="155" t="s">
        <v>259</v>
      </c>
    </row>
    <row r="162" spans="2:65" s="1" customFormat="1" ht="16.5" customHeight="1">
      <c r="B162" s="33"/>
      <c r="C162" s="133" t="s">
        <v>426</v>
      </c>
      <c r="D162" s="133" t="s">
        <v>262</v>
      </c>
      <c r="E162" s="134" t="s">
        <v>1066</v>
      </c>
      <c r="F162" s="135" t="s">
        <v>1067</v>
      </c>
      <c r="G162" s="136" t="s">
        <v>516</v>
      </c>
      <c r="H162" s="137">
        <v>10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706</v>
      </c>
      <c r="AT162" s="145" t="s">
        <v>262</v>
      </c>
      <c r="AU162" s="145" t="s">
        <v>284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706</v>
      </c>
      <c r="BM162" s="145" t="s">
        <v>1901</v>
      </c>
    </row>
    <row r="163" spans="2:65" s="1" customFormat="1">
      <c r="B163" s="33"/>
      <c r="D163" s="147" t="s">
        <v>268</v>
      </c>
      <c r="F163" s="148" t="s">
        <v>1067</v>
      </c>
      <c r="I163" s="149"/>
      <c r="L163" s="33"/>
      <c r="M163" s="150"/>
      <c r="T163" s="54"/>
      <c r="AT163" s="18" t="s">
        <v>268</v>
      </c>
      <c r="AU163" s="18" t="s">
        <v>284</v>
      </c>
    </row>
    <row r="164" spans="2:65" s="11" customFormat="1" ht="22.9" customHeight="1">
      <c r="B164" s="121"/>
      <c r="D164" s="122" t="s">
        <v>76</v>
      </c>
      <c r="E164" s="131" t="s">
        <v>387</v>
      </c>
      <c r="F164" s="131" t="s">
        <v>1844</v>
      </c>
      <c r="I164" s="124"/>
      <c r="J164" s="132">
        <f>BK164</f>
        <v>0</v>
      </c>
      <c r="L164" s="121"/>
      <c r="M164" s="126"/>
      <c r="P164" s="127">
        <f>P165+P253+P266</f>
        <v>0</v>
      </c>
      <c r="R164" s="127">
        <f>R165+R253+R266</f>
        <v>26.507455750000002</v>
      </c>
      <c r="T164" s="128">
        <f>T165+T253+T266</f>
        <v>0</v>
      </c>
      <c r="AR164" s="122" t="s">
        <v>284</v>
      </c>
      <c r="AT164" s="129" t="s">
        <v>76</v>
      </c>
      <c r="AU164" s="129" t="s">
        <v>84</v>
      </c>
      <c r="AY164" s="122" t="s">
        <v>259</v>
      </c>
      <c r="BK164" s="130">
        <f>BK165+BK253+BK266</f>
        <v>0</v>
      </c>
    </row>
    <row r="165" spans="2:65" s="11" customFormat="1" ht="20.85" customHeight="1">
      <c r="B165" s="121"/>
      <c r="D165" s="122" t="s">
        <v>76</v>
      </c>
      <c r="E165" s="131" t="s">
        <v>701</v>
      </c>
      <c r="F165" s="131" t="s">
        <v>702</v>
      </c>
      <c r="I165" s="124"/>
      <c r="J165" s="132">
        <f>BK165</f>
        <v>0</v>
      </c>
      <c r="L165" s="121"/>
      <c r="M165" s="126"/>
      <c r="P165" s="127">
        <f>SUM(P166:P252)</f>
        <v>0</v>
      </c>
      <c r="R165" s="127">
        <f>SUM(R166:R252)</f>
        <v>0.25345574999999998</v>
      </c>
      <c r="T165" s="128">
        <f>SUM(T166:T252)</f>
        <v>0</v>
      </c>
      <c r="AR165" s="122" t="s">
        <v>284</v>
      </c>
      <c r="AT165" s="129" t="s">
        <v>76</v>
      </c>
      <c r="AU165" s="129" t="s">
        <v>86</v>
      </c>
      <c r="AY165" s="122" t="s">
        <v>259</v>
      </c>
      <c r="BK165" s="130">
        <f>SUM(BK166:BK252)</f>
        <v>0</v>
      </c>
    </row>
    <row r="166" spans="2:65" s="1" customFormat="1" ht="16.5" customHeight="1">
      <c r="B166" s="33"/>
      <c r="C166" s="133" t="s">
        <v>7</v>
      </c>
      <c r="D166" s="133" t="s">
        <v>262</v>
      </c>
      <c r="E166" s="134" t="s">
        <v>1702</v>
      </c>
      <c r="F166" s="135" t="s">
        <v>1703</v>
      </c>
      <c r="G166" s="136" t="s">
        <v>516</v>
      </c>
      <c r="H166" s="137">
        <v>2</v>
      </c>
      <c r="I166" s="138"/>
      <c r="J166" s="139">
        <f>ROUND(I166*H166,2)</f>
        <v>0</v>
      </c>
      <c r="K166" s="140"/>
      <c r="L166" s="33"/>
      <c r="M166" s="141" t="s">
        <v>75</v>
      </c>
      <c r="N166" s="142" t="s">
        <v>47</v>
      </c>
      <c r="P166" s="143">
        <f>O166*H166</f>
        <v>0</v>
      </c>
      <c r="Q166" s="143">
        <v>0</v>
      </c>
      <c r="R166" s="143">
        <f>Q166*H166</f>
        <v>0</v>
      </c>
      <c r="S166" s="143">
        <v>0</v>
      </c>
      <c r="T166" s="144">
        <f>S166*H166</f>
        <v>0</v>
      </c>
      <c r="AR166" s="145" t="s">
        <v>706</v>
      </c>
      <c r="AT166" s="145" t="s">
        <v>262</v>
      </c>
      <c r="AU166" s="145" t="s">
        <v>284</v>
      </c>
      <c r="AY166" s="18" t="s">
        <v>259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8" t="s">
        <v>84</v>
      </c>
      <c r="BK166" s="146">
        <f>ROUND(I166*H166,2)</f>
        <v>0</v>
      </c>
      <c r="BL166" s="18" t="s">
        <v>706</v>
      </c>
      <c r="BM166" s="145" t="s">
        <v>1902</v>
      </c>
    </row>
    <row r="167" spans="2:65" s="1" customFormat="1">
      <c r="B167" s="33"/>
      <c r="D167" s="147" t="s">
        <v>268</v>
      </c>
      <c r="F167" s="148" t="s">
        <v>1703</v>
      </c>
      <c r="I167" s="149"/>
      <c r="L167" s="33"/>
      <c r="M167" s="150"/>
      <c r="T167" s="54"/>
      <c r="AT167" s="18" t="s">
        <v>268</v>
      </c>
      <c r="AU167" s="18" t="s">
        <v>284</v>
      </c>
    </row>
    <row r="168" spans="2:65" s="1" customFormat="1" ht="16.5" customHeight="1">
      <c r="B168" s="33"/>
      <c r="C168" s="133" t="s">
        <v>438</v>
      </c>
      <c r="D168" s="133" t="s">
        <v>262</v>
      </c>
      <c r="E168" s="134" t="s">
        <v>1088</v>
      </c>
      <c r="F168" s="135" t="s">
        <v>1089</v>
      </c>
      <c r="G168" s="136" t="s">
        <v>516</v>
      </c>
      <c r="H168" s="137">
        <v>1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706</v>
      </c>
      <c r="AT168" s="145" t="s">
        <v>262</v>
      </c>
      <c r="AU168" s="145" t="s">
        <v>284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706</v>
      </c>
      <c r="BM168" s="145" t="s">
        <v>1903</v>
      </c>
    </row>
    <row r="169" spans="2:65" s="1" customFormat="1">
      <c r="B169" s="33"/>
      <c r="D169" s="147" t="s">
        <v>268</v>
      </c>
      <c r="F169" s="148" t="s">
        <v>1089</v>
      </c>
      <c r="I169" s="149"/>
      <c r="L169" s="33"/>
      <c r="M169" s="150"/>
      <c r="T169" s="54"/>
      <c r="AT169" s="18" t="s">
        <v>268</v>
      </c>
      <c r="AU169" s="18" t="s">
        <v>284</v>
      </c>
    </row>
    <row r="170" spans="2:65" s="1" customFormat="1" ht="16.5" customHeight="1">
      <c r="B170" s="33"/>
      <c r="C170" s="133" t="s">
        <v>445</v>
      </c>
      <c r="D170" s="133" t="s">
        <v>262</v>
      </c>
      <c r="E170" s="134" t="s">
        <v>1104</v>
      </c>
      <c r="F170" s="135" t="s">
        <v>1105</v>
      </c>
      <c r="G170" s="136" t="s">
        <v>516</v>
      </c>
      <c r="H170" s="137">
        <v>3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706</v>
      </c>
      <c r="AT170" s="145" t="s">
        <v>262</v>
      </c>
      <c r="AU170" s="145" t="s">
        <v>284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706</v>
      </c>
      <c r="BM170" s="145" t="s">
        <v>1904</v>
      </c>
    </row>
    <row r="171" spans="2:65" s="1" customFormat="1">
      <c r="B171" s="33"/>
      <c r="D171" s="147" t="s">
        <v>268</v>
      </c>
      <c r="F171" s="148" t="s">
        <v>1105</v>
      </c>
      <c r="I171" s="149"/>
      <c r="L171" s="33"/>
      <c r="M171" s="150"/>
      <c r="T171" s="54"/>
      <c r="AT171" s="18" t="s">
        <v>268</v>
      </c>
      <c r="AU171" s="18" t="s">
        <v>284</v>
      </c>
    </row>
    <row r="172" spans="2:65" s="1" customFormat="1" ht="16.5" customHeight="1">
      <c r="B172" s="33"/>
      <c r="C172" s="133" t="s">
        <v>451</v>
      </c>
      <c r="D172" s="133" t="s">
        <v>262</v>
      </c>
      <c r="E172" s="134" t="s">
        <v>1107</v>
      </c>
      <c r="F172" s="135" t="s">
        <v>1108</v>
      </c>
      <c r="G172" s="136" t="s">
        <v>516</v>
      </c>
      <c r="H172" s="137">
        <v>3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706</v>
      </c>
      <c r="AT172" s="145" t="s">
        <v>262</v>
      </c>
      <c r="AU172" s="145" t="s">
        <v>284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706</v>
      </c>
      <c r="BM172" s="145" t="s">
        <v>1905</v>
      </c>
    </row>
    <row r="173" spans="2:65" s="1" customFormat="1">
      <c r="B173" s="33"/>
      <c r="D173" s="147" t="s">
        <v>268</v>
      </c>
      <c r="F173" s="148" t="s">
        <v>1108</v>
      </c>
      <c r="I173" s="149"/>
      <c r="L173" s="33"/>
      <c r="M173" s="150"/>
      <c r="T173" s="54"/>
      <c r="AT173" s="18" t="s">
        <v>268</v>
      </c>
      <c r="AU173" s="18" t="s">
        <v>284</v>
      </c>
    </row>
    <row r="174" spans="2:65" s="1" customFormat="1" ht="16.5" customHeight="1">
      <c r="B174" s="33"/>
      <c r="C174" s="133" t="s">
        <v>457</v>
      </c>
      <c r="D174" s="133" t="s">
        <v>262</v>
      </c>
      <c r="E174" s="134" t="s">
        <v>1110</v>
      </c>
      <c r="F174" s="135" t="s">
        <v>1111</v>
      </c>
      <c r="G174" s="136" t="s">
        <v>516</v>
      </c>
      <c r="H174" s="137">
        <v>3</v>
      </c>
      <c r="I174" s="138"/>
      <c r="J174" s="139">
        <f>ROUND(I174*H174,2)</f>
        <v>0</v>
      </c>
      <c r="K174" s="140"/>
      <c r="L174" s="33"/>
      <c r="M174" s="141" t="s">
        <v>75</v>
      </c>
      <c r="N174" s="142" t="s">
        <v>47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706</v>
      </c>
      <c r="AT174" s="145" t="s">
        <v>262</v>
      </c>
      <c r="AU174" s="145" t="s">
        <v>284</v>
      </c>
      <c r="AY174" s="18" t="s">
        <v>259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8" t="s">
        <v>84</v>
      </c>
      <c r="BK174" s="146">
        <f>ROUND(I174*H174,2)</f>
        <v>0</v>
      </c>
      <c r="BL174" s="18" t="s">
        <v>706</v>
      </c>
      <c r="BM174" s="145" t="s">
        <v>1906</v>
      </c>
    </row>
    <row r="175" spans="2:65" s="1" customFormat="1">
      <c r="B175" s="33"/>
      <c r="D175" s="147" t="s">
        <v>268</v>
      </c>
      <c r="F175" s="148" t="s">
        <v>1111</v>
      </c>
      <c r="I175" s="149"/>
      <c r="L175" s="33"/>
      <c r="M175" s="150"/>
      <c r="T175" s="54"/>
      <c r="AT175" s="18" t="s">
        <v>268</v>
      </c>
      <c r="AU175" s="18" t="s">
        <v>284</v>
      </c>
    </row>
    <row r="176" spans="2:65" s="1" customFormat="1" ht="16.5" customHeight="1">
      <c r="B176" s="33"/>
      <c r="C176" s="133" t="s">
        <v>463</v>
      </c>
      <c r="D176" s="133" t="s">
        <v>262</v>
      </c>
      <c r="E176" s="134" t="s">
        <v>1116</v>
      </c>
      <c r="F176" s="135" t="s">
        <v>1117</v>
      </c>
      <c r="G176" s="136" t="s">
        <v>516</v>
      </c>
      <c r="H176" s="137">
        <v>3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706</v>
      </c>
      <c r="AT176" s="145" t="s">
        <v>262</v>
      </c>
      <c r="AU176" s="145" t="s">
        <v>284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706</v>
      </c>
      <c r="BM176" s="145" t="s">
        <v>1907</v>
      </c>
    </row>
    <row r="177" spans="2:65" s="1" customFormat="1">
      <c r="B177" s="33"/>
      <c r="D177" s="147" t="s">
        <v>268</v>
      </c>
      <c r="F177" s="148" t="s">
        <v>1117</v>
      </c>
      <c r="I177" s="149"/>
      <c r="L177" s="33"/>
      <c r="M177" s="150"/>
      <c r="T177" s="54"/>
      <c r="AT177" s="18" t="s">
        <v>268</v>
      </c>
      <c r="AU177" s="18" t="s">
        <v>284</v>
      </c>
    </row>
    <row r="178" spans="2:65" s="1" customFormat="1" ht="16.5" customHeight="1">
      <c r="B178" s="33"/>
      <c r="C178" s="133" t="s">
        <v>470</v>
      </c>
      <c r="D178" s="133" t="s">
        <v>262</v>
      </c>
      <c r="E178" s="134" t="s">
        <v>1119</v>
      </c>
      <c r="F178" s="135" t="s">
        <v>1120</v>
      </c>
      <c r="G178" s="136" t="s">
        <v>516</v>
      </c>
      <c r="H178" s="137">
        <v>3</v>
      </c>
      <c r="I178" s="138"/>
      <c r="J178" s="139">
        <f>ROUND(I178*H178,2)</f>
        <v>0</v>
      </c>
      <c r="K178" s="140"/>
      <c r="L178" s="33"/>
      <c r="M178" s="141" t="s">
        <v>75</v>
      </c>
      <c r="N178" s="142" t="s">
        <v>47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706</v>
      </c>
      <c r="AT178" s="145" t="s">
        <v>262</v>
      </c>
      <c r="AU178" s="145" t="s">
        <v>284</v>
      </c>
      <c r="AY178" s="18" t="s">
        <v>259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84</v>
      </c>
      <c r="BK178" s="146">
        <f>ROUND(I178*H178,2)</f>
        <v>0</v>
      </c>
      <c r="BL178" s="18" t="s">
        <v>706</v>
      </c>
      <c r="BM178" s="145" t="s">
        <v>1908</v>
      </c>
    </row>
    <row r="179" spans="2:65" s="1" customFormat="1">
      <c r="B179" s="33"/>
      <c r="D179" s="147" t="s">
        <v>268</v>
      </c>
      <c r="F179" s="148" t="s">
        <v>1120</v>
      </c>
      <c r="I179" s="149"/>
      <c r="L179" s="33"/>
      <c r="M179" s="150"/>
      <c r="T179" s="54"/>
      <c r="AT179" s="18" t="s">
        <v>268</v>
      </c>
      <c r="AU179" s="18" t="s">
        <v>284</v>
      </c>
    </row>
    <row r="180" spans="2:65" s="1" customFormat="1" ht="16.5" customHeight="1">
      <c r="B180" s="33"/>
      <c r="C180" s="133" t="s">
        <v>476</v>
      </c>
      <c r="D180" s="133" t="s">
        <v>262</v>
      </c>
      <c r="E180" s="134" t="s">
        <v>1122</v>
      </c>
      <c r="F180" s="135" t="s">
        <v>1123</v>
      </c>
      <c r="G180" s="136" t="s">
        <v>516</v>
      </c>
      <c r="H180" s="137">
        <v>6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706</v>
      </c>
      <c r="AT180" s="145" t="s">
        <v>262</v>
      </c>
      <c r="AU180" s="145" t="s">
        <v>284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706</v>
      </c>
      <c r="BM180" s="145" t="s">
        <v>1909</v>
      </c>
    </row>
    <row r="181" spans="2:65" s="1" customFormat="1">
      <c r="B181" s="33"/>
      <c r="D181" s="147" t="s">
        <v>268</v>
      </c>
      <c r="F181" s="148" t="s">
        <v>1123</v>
      </c>
      <c r="I181" s="149"/>
      <c r="L181" s="33"/>
      <c r="M181" s="150"/>
      <c r="T181" s="54"/>
      <c r="AT181" s="18" t="s">
        <v>268</v>
      </c>
      <c r="AU181" s="18" t="s">
        <v>284</v>
      </c>
    </row>
    <row r="182" spans="2:65" s="1" customFormat="1" ht="16.5" customHeight="1">
      <c r="B182" s="33"/>
      <c r="C182" s="133" t="s">
        <v>483</v>
      </c>
      <c r="D182" s="133" t="s">
        <v>262</v>
      </c>
      <c r="E182" s="134" t="s">
        <v>1125</v>
      </c>
      <c r="F182" s="135" t="s">
        <v>1126</v>
      </c>
      <c r="G182" s="136" t="s">
        <v>516</v>
      </c>
      <c r="H182" s="137">
        <v>6</v>
      </c>
      <c r="I182" s="138"/>
      <c r="J182" s="139">
        <f>ROUND(I182*H182,2)</f>
        <v>0</v>
      </c>
      <c r="K182" s="140"/>
      <c r="L182" s="33"/>
      <c r="M182" s="141" t="s">
        <v>75</v>
      </c>
      <c r="N182" s="142" t="s">
        <v>47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706</v>
      </c>
      <c r="AT182" s="145" t="s">
        <v>262</v>
      </c>
      <c r="AU182" s="145" t="s">
        <v>284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706</v>
      </c>
      <c r="BM182" s="145" t="s">
        <v>1910</v>
      </c>
    </row>
    <row r="183" spans="2:65" s="1" customFormat="1">
      <c r="B183" s="33"/>
      <c r="D183" s="147" t="s">
        <v>268</v>
      </c>
      <c r="F183" s="148" t="s">
        <v>1126</v>
      </c>
      <c r="I183" s="149"/>
      <c r="L183" s="33"/>
      <c r="M183" s="150"/>
      <c r="T183" s="54"/>
      <c r="AT183" s="18" t="s">
        <v>268</v>
      </c>
      <c r="AU183" s="18" t="s">
        <v>284</v>
      </c>
    </row>
    <row r="184" spans="2:65" s="1" customFormat="1" ht="16.5" customHeight="1">
      <c r="B184" s="33"/>
      <c r="C184" s="133" t="s">
        <v>482</v>
      </c>
      <c r="D184" s="133" t="s">
        <v>262</v>
      </c>
      <c r="E184" s="134" t="s">
        <v>1128</v>
      </c>
      <c r="F184" s="135" t="s">
        <v>1129</v>
      </c>
      <c r="G184" s="136" t="s">
        <v>516</v>
      </c>
      <c r="H184" s="137">
        <v>6</v>
      </c>
      <c r="I184" s="138"/>
      <c r="J184" s="139">
        <f>ROUND(I184*H184,2)</f>
        <v>0</v>
      </c>
      <c r="K184" s="140"/>
      <c r="L184" s="33"/>
      <c r="M184" s="141" t="s">
        <v>75</v>
      </c>
      <c r="N184" s="142" t="s">
        <v>47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706</v>
      </c>
      <c r="AT184" s="145" t="s">
        <v>262</v>
      </c>
      <c r="AU184" s="145" t="s">
        <v>284</v>
      </c>
      <c r="AY184" s="18" t="s">
        <v>259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8" t="s">
        <v>84</v>
      </c>
      <c r="BK184" s="146">
        <f>ROUND(I184*H184,2)</f>
        <v>0</v>
      </c>
      <c r="BL184" s="18" t="s">
        <v>706</v>
      </c>
      <c r="BM184" s="145" t="s">
        <v>1911</v>
      </c>
    </row>
    <row r="185" spans="2:65" s="1" customFormat="1">
      <c r="B185" s="33"/>
      <c r="D185" s="147" t="s">
        <v>268</v>
      </c>
      <c r="F185" s="148" t="s">
        <v>1129</v>
      </c>
      <c r="I185" s="149"/>
      <c r="L185" s="33"/>
      <c r="M185" s="150"/>
      <c r="T185" s="54"/>
      <c r="AT185" s="18" t="s">
        <v>268</v>
      </c>
      <c r="AU185" s="18" t="s">
        <v>284</v>
      </c>
    </row>
    <row r="186" spans="2:65" s="1" customFormat="1" ht="16.5" customHeight="1">
      <c r="B186" s="33"/>
      <c r="C186" s="133" t="s">
        <v>495</v>
      </c>
      <c r="D186" s="133" t="s">
        <v>262</v>
      </c>
      <c r="E186" s="134" t="s">
        <v>1131</v>
      </c>
      <c r="F186" s="135" t="s">
        <v>1132</v>
      </c>
      <c r="G186" s="136" t="s">
        <v>516</v>
      </c>
      <c r="H186" s="137">
        <v>6</v>
      </c>
      <c r="I186" s="138"/>
      <c r="J186" s="139">
        <f>ROUND(I186*H186,2)</f>
        <v>0</v>
      </c>
      <c r="K186" s="140"/>
      <c r="L186" s="33"/>
      <c r="M186" s="141" t="s">
        <v>75</v>
      </c>
      <c r="N186" s="142" t="s">
        <v>47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706</v>
      </c>
      <c r="AT186" s="145" t="s">
        <v>262</v>
      </c>
      <c r="AU186" s="145" t="s">
        <v>284</v>
      </c>
      <c r="AY186" s="18" t="s">
        <v>259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8" t="s">
        <v>84</v>
      </c>
      <c r="BK186" s="146">
        <f>ROUND(I186*H186,2)</f>
        <v>0</v>
      </c>
      <c r="BL186" s="18" t="s">
        <v>706</v>
      </c>
      <c r="BM186" s="145" t="s">
        <v>1912</v>
      </c>
    </row>
    <row r="187" spans="2:65" s="1" customFormat="1">
      <c r="B187" s="33"/>
      <c r="D187" s="147" t="s">
        <v>268</v>
      </c>
      <c r="F187" s="148" t="s">
        <v>1132</v>
      </c>
      <c r="I187" s="149"/>
      <c r="L187" s="33"/>
      <c r="M187" s="150"/>
      <c r="T187" s="54"/>
      <c r="AT187" s="18" t="s">
        <v>268</v>
      </c>
      <c r="AU187" s="18" t="s">
        <v>284</v>
      </c>
    </row>
    <row r="188" spans="2:65" s="1" customFormat="1" ht="16.5" customHeight="1">
      <c r="B188" s="33"/>
      <c r="C188" s="133" t="s">
        <v>501</v>
      </c>
      <c r="D188" s="133" t="s">
        <v>262</v>
      </c>
      <c r="E188" s="134" t="s">
        <v>1134</v>
      </c>
      <c r="F188" s="135" t="s">
        <v>1135</v>
      </c>
      <c r="G188" s="136" t="s">
        <v>516</v>
      </c>
      <c r="H188" s="137">
        <v>6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706</v>
      </c>
      <c r="AT188" s="145" t="s">
        <v>262</v>
      </c>
      <c r="AU188" s="145" t="s">
        <v>284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706</v>
      </c>
      <c r="BM188" s="145" t="s">
        <v>1913</v>
      </c>
    </row>
    <row r="189" spans="2:65" s="1" customFormat="1">
      <c r="B189" s="33"/>
      <c r="D189" s="147" t="s">
        <v>268</v>
      </c>
      <c r="F189" s="148" t="s">
        <v>1135</v>
      </c>
      <c r="I189" s="149"/>
      <c r="L189" s="33"/>
      <c r="M189" s="150"/>
      <c r="T189" s="54"/>
      <c r="AT189" s="18" t="s">
        <v>268</v>
      </c>
      <c r="AU189" s="18" t="s">
        <v>284</v>
      </c>
    </row>
    <row r="190" spans="2:65" s="1" customFormat="1" ht="16.5" customHeight="1">
      <c r="B190" s="33"/>
      <c r="C190" s="133" t="s">
        <v>507</v>
      </c>
      <c r="D190" s="133" t="s">
        <v>262</v>
      </c>
      <c r="E190" s="134" t="s">
        <v>1137</v>
      </c>
      <c r="F190" s="135" t="s">
        <v>1138</v>
      </c>
      <c r="G190" s="136" t="s">
        <v>516</v>
      </c>
      <c r="H190" s="137">
        <v>6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706</v>
      </c>
      <c r="AT190" s="145" t="s">
        <v>262</v>
      </c>
      <c r="AU190" s="145" t="s">
        <v>284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706</v>
      </c>
      <c r="BM190" s="145" t="s">
        <v>1914</v>
      </c>
    </row>
    <row r="191" spans="2:65" s="1" customFormat="1">
      <c r="B191" s="33"/>
      <c r="D191" s="147" t="s">
        <v>268</v>
      </c>
      <c r="F191" s="148" t="s">
        <v>1138</v>
      </c>
      <c r="I191" s="149"/>
      <c r="L191" s="33"/>
      <c r="M191" s="150"/>
      <c r="T191" s="54"/>
      <c r="AT191" s="18" t="s">
        <v>268</v>
      </c>
      <c r="AU191" s="18" t="s">
        <v>284</v>
      </c>
    </row>
    <row r="192" spans="2:65" s="1" customFormat="1" ht="16.5" customHeight="1">
      <c r="B192" s="33"/>
      <c r="C192" s="133" t="s">
        <v>513</v>
      </c>
      <c r="D192" s="133" t="s">
        <v>262</v>
      </c>
      <c r="E192" s="134" t="s">
        <v>1140</v>
      </c>
      <c r="F192" s="135" t="s">
        <v>1141</v>
      </c>
      <c r="G192" s="136" t="s">
        <v>516</v>
      </c>
      <c r="H192" s="137">
        <v>1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706</v>
      </c>
      <c r="AT192" s="145" t="s">
        <v>262</v>
      </c>
      <c r="AU192" s="145" t="s">
        <v>284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706</v>
      </c>
      <c r="BM192" s="145" t="s">
        <v>1915</v>
      </c>
    </row>
    <row r="193" spans="2:65" s="1" customFormat="1">
      <c r="B193" s="33"/>
      <c r="D193" s="147" t="s">
        <v>268</v>
      </c>
      <c r="F193" s="148" t="s">
        <v>1141</v>
      </c>
      <c r="I193" s="149"/>
      <c r="L193" s="33"/>
      <c r="M193" s="150"/>
      <c r="T193" s="54"/>
      <c r="AT193" s="18" t="s">
        <v>268</v>
      </c>
      <c r="AU193" s="18" t="s">
        <v>284</v>
      </c>
    </row>
    <row r="194" spans="2:65" s="1" customFormat="1" ht="16.5" customHeight="1">
      <c r="B194" s="33"/>
      <c r="C194" s="174" t="s">
        <v>520</v>
      </c>
      <c r="D194" s="174" t="s">
        <v>387</v>
      </c>
      <c r="E194" s="175" t="s">
        <v>1143</v>
      </c>
      <c r="F194" s="176" t="s">
        <v>1144</v>
      </c>
      <c r="G194" s="177" t="s">
        <v>390</v>
      </c>
      <c r="H194" s="178">
        <v>1</v>
      </c>
      <c r="I194" s="179"/>
      <c r="J194" s="180">
        <f>ROUND(I194*H194,2)</f>
        <v>0</v>
      </c>
      <c r="K194" s="181"/>
      <c r="L194" s="182"/>
      <c r="M194" s="183" t="s">
        <v>75</v>
      </c>
      <c r="N194" s="184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705</v>
      </c>
      <c r="AT194" s="145" t="s">
        <v>387</v>
      </c>
      <c r="AU194" s="145" t="s">
        <v>284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706</v>
      </c>
      <c r="BM194" s="145" t="s">
        <v>1916</v>
      </c>
    </row>
    <row r="195" spans="2:65" s="1" customFormat="1">
      <c r="B195" s="33"/>
      <c r="D195" s="147" t="s">
        <v>268</v>
      </c>
      <c r="F195" s="148" t="s">
        <v>1144</v>
      </c>
      <c r="I195" s="149"/>
      <c r="L195" s="33"/>
      <c r="M195" s="150"/>
      <c r="T195" s="54"/>
      <c r="AT195" s="18" t="s">
        <v>268</v>
      </c>
      <c r="AU195" s="18" t="s">
        <v>284</v>
      </c>
    </row>
    <row r="196" spans="2:65" s="1" customFormat="1" ht="16.5" customHeight="1">
      <c r="B196" s="33"/>
      <c r="C196" s="133" t="s">
        <v>526</v>
      </c>
      <c r="D196" s="133" t="s">
        <v>262</v>
      </c>
      <c r="E196" s="134" t="s">
        <v>1146</v>
      </c>
      <c r="F196" s="135" t="s">
        <v>1147</v>
      </c>
      <c r="G196" s="136" t="s">
        <v>390</v>
      </c>
      <c r="H196" s="137">
        <v>1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706</v>
      </c>
      <c r="AT196" s="145" t="s">
        <v>262</v>
      </c>
      <c r="AU196" s="145" t="s">
        <v>284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706</v>
      </c>
      <c r="BM196" s="145" t="s">
        <v>1917</v>
      </c>
    </row>
    <row r="197" spans="2:65" s="1" customFormat="1">
      <c r="B197" s="33"/>
      <c r="D197" s="147" t="s">
        <v>268</v>
      </c>
      <c r="F197" s="148" t="s">
        <v>1147</v>
      </c>
      <c r="I197" s="149"/>
      <c r="L197" s="33"/>
      <c r="M197" s="150"/>
      <c r="T197" s="54"/>
      <c r="AT197" s="18" t="s">
        <v>268</v>
      </c>
      <c r="AU197" s="18" t="s">
        <v>284</v>
      </c>
    </row>
    <row r="198" spans="2:65" s="1" customFormat="1" ht="21.75" customHeight="1">
      <c r="B198" s="33"/>
      <c r="C198" s="174" t="s">
        <v>532</v>
      </c>
      <c r="D198" s="174" t="s">
        <v>387</v>
      </c>
      <c r="E198" s="175" t="s">
        <v>1149</v>
      </c>
      <c r="F198" s="176" t="s">
        <v>1150</v>
      </c>
      <c r="G198" s="177" t="s">
        <v>516</v>
      </c>
      <c r="H198" s="178">
        <v>1</v>
      </c>
      <c r="I198" s="179"/>
      <c r="J198" s="180">
        <f>ROUND(I198*H198,2)</f>
        <v>0</v>
      </c>
      <c r="K198" s="181"/>
      <c r="L198" s="182"/>
      <c r="M198" s="183" t="s">
        <v>75</v>
      </c>
      <c r="N198" s="184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330</v>
      </c>
      <c r="AT198" s="145" t="s">
        <v>387</v>
      </c>
      <c r="AU198" s="145" t="s">
        <v>284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266</v>
      </c>
      <c r="BM198" s="145" t="s">
        <v>1918</v>
      </c>
    </row>
    <row r="199" spans="2:65" s="1" customFormat="1">
      <c r="B199" s="33"/>
      <c r="D199" s="147" t="s">
        <v>268</v>
      </c>
      <c r="F199" s="148" t="s">
        <v>1150</v>
      </c>
      <c r="I199" s="149"/>
      <c r="L199" s="33"/>
      <c r="M199" s="150"/>
      <c r="T199" s="54"/>
      <c r="AT199" s="18" t="s">
        <v>268</v>
      </c>
      <c r="AU199" s="18" t="s">
        <v>284</v>
      </c>
    </row>
    <row r="200" spans="2:65" s="1" customFormat="1" ht="16.5" customHeight="1">
      <c r="B200" s="33"/>
      <c r="C200" s="133" t="s">
        <v>540</v>
      </c>
      <c r="D200" s="133" t="s">
        <v>262</v>
      </c>
      <c r="E200" s="134" t="s">
        <v>1152</v>
      </c>
      <c r="F200" s="135" t="s">
        <v>1153</v>
      </c>
      <c r="G200" s="136" t="s">
        <v>516</v>
      </c>
      <c r="H200" s="137">
        <v>1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266</v>
      </c>
      <c r="AT200" s="145" t="s">
        <v>262</v>
      </c>
      <c r="AU200" s="145" t="s">
        <v>284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266</v>
      </c>
      <c r="BM200" s="145" t="s">
        <v>1919</v>
      </c>
    </row>
    <row r="201" spans="2:65" s="1" customFormat="1">
      <c r="B201" s="33"/>
      <c r="D201" s="147" t="s">
        <v>268</v>
      </c>
      <c r="F201" s="148" t="s">
        <v>1153</v>
      </c>
      <c r="I201" s="149"/>
      <c r="L201" s="33"/>
      <c r="M201" s="150"/>
      <c r="T201" s="54"/>
      <c r="AT201" s="18" t="s">
        <v>268</v>
      </c>
      <c r="AU201" s="18" t="s">
        <v>284</v>
      </c>
    </row>
    <row r="202" spans="2:65" s="1" customFormat="1" ht="16.5" customHeight="1">
      <c r="B202" s="33"/>
      <c r="C202" s="133" t="s">
        <v>545</v>
      </c>
      <c r="D202" s="133" t="s">
        <v>262</v>
      </c>
      <c r="E202" s="134" t="s">
        <v>1155</v>
      </c>
      <c r="F202" s="135" t="s">
        <v>1156</v>
      </c>
      <c r="G202" s="136" t="s">
        <v>516</v>
      </c>
      <c r="H202" s="137">
        <v>22</v>
      </c>
      <c r="I202" s="138"/>
      <c r="J202" s="139">
        <f>ROUND(I202*H202,2)</f>
        <v>0</v>
      </c>
      <c r="K202" s="140"/>
      <c r="L202" s="33"/>
      <c r="M202" s="141" t="s">
        <v>75</v>
      </c>
      <c r="N202" s="142" t="s">
        <v>47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706</v>
      </c>
      <c r="AT202" s="145" t="s">
        <v>262</v>
      </c>
      <c r="AU202" s="145" t="s">
        <v>284</v>
      </c>
      <c r="AY202" s="18" t="s">
        <v>259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84</v>
      </c>
      <c r="BK202" s="146">
        <f>ROUND(I202*H202,2)</f>
        <v>0</v>
      </c>
      <c r="BL202" s="18" t="s">
        <v>706</v>
      </c>
      <c r="BM202" s="145" t="s">
        <v>1920</v>
      </c>
    </row>
    <row r="203" spans="2:65" s="1" customFormat="1">
      <c r="B203" s="33"/>
      <c r="D203" s="147" t="s">
        <v>268</v>
      </c>
      <c r="F203" s="148" t="s">
        <v>1156</v>
      </c>
      <c r="I203" s="149"/>
      <c r="L203" s="33"/>
      <c r="M203" s="150"/>
      <c r="T203" s="54"/>
      <c r="AT203" s="18" t="s">
        <v>268</v>
      </c>
      <c r="AU203" s="18" t="s">
        <v>284</v>
      </c>
    </row>
    <row r="204" spans="2:65" s="1" customFormat="1" ht="16.5" customHeight="1">
      <c r="B204" s="33"/>
      <c r="C204" s="133" t="s">
        <v>555</v>
      </c>
      <c r="D204" s="133" t="s">
        <v>262</v>
      </c>
      <c r="E204" s="134" t="s">
        <v>1158</v>
      </c>
      <c r="F204" s="135" t="s">
        <v>1159</v>
      </c>
      <c r="G204" s="136" t="s">
        <v>516</v>
      </c>
      <c r="H204" s="137">
        <v>22</v>
      </c>
      <c r="I204" s="138"/>
      <c r="J204" s="139">
        <f>ROUND(I204*H204,2)</f>
        <v>0</v>
      </c>
      <c r="K204" s="140"/>
      <c r="L204" s="33"/>
      <c r="M204" s="141" t="s">
        <v>75</v>
      </c>
      <c r="N204" s="142" t="s">
        <v>47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706</v>
      </c>
      <c r="AT204" s="145" t="s">
        <v>262</v>
      </c>
      <c r="AU204" s="145" t="s">
        <v>284</v>
      </c>
      <c r="AY204" s="18" t="s">
        <v>259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8" t="s">
        <v>84</v>
      </c>
      <c r="BK204" s="146">
        <f>ROUND(I204*H204,2)</f>
        <v>0</v>
      </c>
      <c r="BL204" s="18" t="s">
        <v>706</v>
      </c>
      <c r="BM204" s="145" t="s">
        <v>1921</v>
      </c>
    </row>
    <row r="205" spans="2:65" s="1" customFormat="1">
      <c r="B205" s="33"/>
      <c r="D205" s="147" t="s">
        <v>268</v>
      </c>
      <c r="F205" s="148" t="s">
        <v>1159</v>
      </c>
      <c r="I205" s="149"/>
      <c r="L205" s="33"/>
      <c r="M205" s="150"/>
      <c r="T205" s="54"/>
      <c r="AT205" s="18" t="s">
        <v>268</v>
      </c>
      <c r="AU205" s="18" t="s">
        <v>284</v>
      </c>
    </row>
    <row r="206" spans="2:65" s="1" customFormat="1" ht="16.5" customHeight="1">
      <c r="B206" s="33"/>
      <c r="C206" s="133" t="s">
        <v>562</v>
      </c>
      <c r="D206" s="133" t="s">
        <v>262</v>
      </c>
      <c r="E206" s="134" t="s">
        <v>1161</v>
      </c>
      <c r="F206" s="135" t="s">
        <v>1162</v>
      </c>
      <c r="G206" s="136" t="s">
        <v>516</v>
      </c>
      <c r="H206" s="137">
        <v>7</v>
      </c>
      <c r="I206" s="138"/>
      <c r="J206" s="139">
        <f>ROUND(I206*H206,2)</f>
        <v>0</v>
      </c>
      <c r="K206" s="140"/>
      <c r="L206" s="33"/>
      <c r="M206" s="141" t="s">
        <v>75</v>
      </c>
      <c r="N206" s="142" t="s">
        <v>47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706</v>
      </c>
      <c r="AT206" s="145" t="s">
        <v>262</v>
      </c>
      <c r="AU206" s="145" t="s">
        <v>284</v>
      </c>
      <c r="AY206" s="18" t="s">
        <v>259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84</v>
      </c>
      <c r="BK206" s="146">
        <f>ROUND(I206*H206,2)</f>
        <v>0</v>
      </c>
      <c r="BL206" s="18" t="s">
        <v>706</v>
      </c>
      <c r="BM206" s="145" t="s">
        <v>1922</v>
      </c>
    </row>
    <row r="207" spans="2:65" s="1" customFormat="1">
      <c r="B207" s="33"/>
      <c r="D207" s="147" t="s">
        <v>268</v>
      </c>
      <c r="F207" s="148" t="s">
        <v>1162</v>
      </c>
      <c r="I207" s="149"/>
      <c r="L207" s="33"/>
      <c r="M207" s="150"/>
      <c r="T207" s="54"/>
      <c r="AT207" s="18" t="s">
        <v>268</v>
      </c>
      <c r="AU207" s="18" t="s">
        <v>284</v>
      </c>
    </row>
    <row r="208" spans="2:65" s="1" customFormat="1" ht="16.5" customHeight="1">
      <c r="B208" s="33"/>
      <c r="C208" s="133" t="s">
        <v>568</v>
      </c>
      <c r="D208" s="133" t="s">
        <v>262</v>
      </c>
      <c r="E208" s="134" t="s">
        <v>1164</v>
      </c>
      <c r="F208" s="135" t="s">
        <v>1165</v>
      </c>
      <c r="G208" s="136" t="s">
        <v>516</v>
      </c>
      <c r="H208" s="137">
        <v>5</v>
      </c>
      <c r="I208" s="138"/>
      <c r="J208" s="139">
        <f>ROUND(I208*H208,2)</f>
        <v>0</v>
      </c>
      <c r="K208" s="140"/>
      <c r="L208" s="33"/>
      <c r="M208" s="141" t="s">
        <v>75</v>
      </c>
      <c r="N208" s="142" t="s">
        <v>47</v>
      </c>
      <c r="P208" s="143">
        <f>O208*H208</f>
        <v>0</v>
      </c>
      <c r="Q208" s="143">
        <v>0</v>
      </c>
      <c r="R208" s="143">
        <f>Q208*H208</f>
        <v>0</v>
      </c>
      <c r="S208" s="143">
        <v>0</v>
      </c>
      <c r="T208" s="144">
        <f>S208*H208</f>
        <v>0</v>
      </c>
      <c r="AR208" s="145" t="s">
        <v>706</v>
      </c>
      <c r="AT208" s="145" t="s">
        <v>262</v>
      </c>
      <c r="AU208" s="145" t="s">
        <v>284</v>
      </c>
      <c r="AY208" s="18" t="s">
        <v>259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8" t="s">
        <v>84</v>
      </c>
      <c r="BK208" s="146">
        <f>ROUND(I208*H208,2)</f>
        <v>0</v>
      </c>
      <c r="BL208" s="18" t="s">
        <v>706</v>
      </c>
      <c r="BM208" s="145" t="s">
        <v>1923</v>
      </c>
    </row>
    <row r="209" spans="2:65" s="1" customFormat="1">
      <c r="B209" s="33"/>
      <c r="D209" s="147" t="s">
        <v>268</v>
      </c>
      <c r="F209" s="148" t="s">
        <v>1165</v>
      </c>
      <c r="I209" s="149"/>
      <c r="L209" s="33"/>
      <c r="M209" s="150"/>
      <c r="T209" s="54"/>
      <c r="AT209" s="18" t="s">
        <v>268</v>
      </c>
      <c r="AU209" s="18" t="s">
        <v>284</v>
      </c>
    </row>
    <row r="210" spans="2:65" s="1" customFormat="1" ht="21.75" customHeight="1">
      <c r="B210" s="33"/>
      <c r="C210" s="133" t="s">
        <v>573</v>
      </c>
      <c r="D210" s="133" t="s">
        <v>262</v>
      </c>
      <c r="E210" s="134" t="s">
        <v>1167</v>
      </c>
      <c r="F210" s="135" t="s">
        <v>1168</v>
      </c>
      <c r="G210" s="136" t="s">
        <v>333</v>
      </c>
      <c r="H210" s="137">
        <v>135</v>
      </c>
      <c r="I210" s="138"/>
      <c r="J210" s="139">
        <f>ROUND(I210*H210,2)</f>
        <v>0</v>
      </c>
      <c r="K210" s="140"/>
      <c r="L210" s="33"/>
      <c r="M210" s="141" t="s">
        <v>75</v>
      </c>
      <c r="N210" s="142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706</v>
      </c>
      <c r="AT210" s="145" t="s">
        <v>262</v>
      </c>
      <c r="AU210" s="145" t="s">
        <v>284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706</v>
      </c>
      <c r="BM210" s="145" t="s">
        <v>1924</v>
      </c>
    </row>
    <row r="211" spans="2:65" s="1" customFormat="1">
      <c r="B211" s="33"/>
      <c r="D211" s="147" t="s">
        <v>268</v>
      </c>
      <c r="F211" s="148" t="s">
        <v>1170</v>
      </c>
      <c r="I211" s="149"/>
      <c r="L211" s="33"/>
      <c r="M211" s="150"/>
      <c r="T211" s="54"/>
      <c r="AT211" s="18" t="s">
        <v>268</v>
      </c>
      <c r="AU211" s="18" t="s">
        <v>284</v>
      </c>
    </row>
    <row r="212" spans="2:65" s="1" customFormat="1">
      <c r="B212" s="33"/>
      <c r="D212" s="151" t="s">
        <v>270</v>
      </c>
      <c r="F212" s="152" t="s">
        <v>1171</v>
      </c>
      <c r="I212" s="149"/>
      <c r="L212" s="33"/>
      <c r="M212" s="150"/>
      <c r="T212" s="54"/>
      <c r="AT212" s="18" t="s">
        <v>270</v>
      </c>
      <c r="AU212" s="18" t="s">
        <v>284</v>
      </c>
    </row>
    <row r="213" spans="2:65" s="1" customFormat="1" ht="16.5" customHeight="1">
      <c r="B213" s="33"/>
      <c r="C213" s="174" t="s">
        <v>581</v>
      </c>
      <c r="D213" s="174" t="s">
        <v>387</v>
      </c>
      <c r="E213" s="175" t="s">
        <v>1172</v>
      </c>
      <c r="F213" s="176" t="s">
        <v>1173</v>
      </c>
      <c r="G213" s="177" t="s">
        <v>390</v>
      </c>
      <c r="H213" s="178">
        <v>135</v>
      </c>
      <c r="I213" s="179"/>
      <c r="J213" s="180">
        <f>ROUND(I213*H213,2)</f>
        <v>0</v>
      </c>
      <c r="K213" s="181"/>
      <c r="L213" s="182"/>
      <c r="M213" s="183" t="s">
        <v>75</v>
      </c>
      <c r="N213" s="184" t="s">
        <v>47</v>
      </c>
      <c r="P213" s="143">
        <f>O213*H213</f>
        <v>0</v>
      </c>
      <c r="Q213" s="143">
        <v>1E-3</v>
      </c>
      <c r="R213" s="143">
        <f>Q213*H213</f>
        <v>0.13500000000000001</v>
      </c>
      <c r="S213" s="143">
        <v>0</v>
      </c>
      <c r="T213" s="144">
        <f>S213*H213</f>
        <v>0</v>
      </c>
      <c r="AR213" s="145" t="s">
        <v>1174</v>
      </c>
      <c r="AT213" s="145" t="s">
        <v>387</v>
      </c>
      <c r="AU213" s="145" t="s">
        <v>284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1174</v>
      </c>
      <c r="BM213" s="145" t="s">
        <v>1925</v>
      </c>
    </row>
    <row r="214" spans="2:65" s="1" customFormat="1">
      <c r="B214" s="33"/>
      <c r="D214" s="147" t="s">
        <v>268</v>
      </c>
      <c r="F214" s="148" t="s">
        <v>1173</v>
      </c>
      <c r="I214" s="149"/>
      <c r="L214" s="33"/>
      <c r="M214" s="150"/>
      <c r="T214" s="54"/>
      <c r="AT214" s="18" t="s">
        <v>268</v>
      </c>
      <c r="AU214" s="18" t="s">
        <v>284</v>
      </c>
    </row>
    <row r="215" spans="2:65" s="1" customFormat="1" ht="16.5" customHeight="1">
      <c r="B215" s="33"/>
      <c r="C215" s="133" t="s">
        <v>589</v>
      </c>
      <c r="D215" s="133" t="s">
        <v>262</v>
      </c>
      <c r="E215" s="134" t="s">
        <v>1176</v>
      </c>
      <c r="F215" s="135" t="s">
        <v>1177</v>
      </c>
      <c r="G215" s="136" t="s">
        <v>333</v>
      </c>
      <c r="H215" s="137">
        <v>110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706</v>
      </c>
      <c r="AT215" s="145" t="s">
        <v>262</v>
      </c>
      <c r="AU215" s="145" t="s">
        <v>284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1926</v>
      </c>
    </row>
    <row r="216" spans="2:65" s="1" customFormat="1">
      <c r="B216" s="33"/>
      <c r="D216" s="147" t="s">
        <v>268</v>
      </c>
      <c r="F216" s="148" t="s">
        <v>1179</v>
      </c>
      <c r="I216" s="149"/>
      <c r="L216" s="33"/>
      <c r="M216" s="150"/>
      <c r="T216" s="54"/>
      <c r="AT216" s="18" t="s">
        <v>268</v>
      </c>
      <c r="AU216" s="18" t="s">
        <v>284</v>
      </c>
    </row>
    <row r="217" spans="2:65" s="1" customFormat="1">
      <c r="B217" s="33"/>
      <c r="D217" s="151" t="s">
        <v>270</v>
      </c>
      <c r="F217" s="152" t="s">
        <v>1180</v>
      </c>
      <c r="I217" s="149"/>
      <c r="L217" s="33"/>
      <c r="M217" s="150"/>
      <c r="T217" s="54"/>
      <c r="AT217" s="18" t="s">
        <v>270</v>
      </c>
      <c r="AU217" s="18" t="s">
        <v>284</v>
      </c>
    </row>
    <row r="218" spans="2:65" s="1" customFormat="1" ht="16.5" customHeight="1">
      <c r="B218" s="33"/>
      <c r="C218" s="174" t="s">
        <v>595</v>
      </c>
      <c r="D218" s="174" t="s">
        <v>387</v>
      </c>
      <c r="E218" s="175" t="s">
        <v>1181</v>
      </c>
      <c r="F218" s="176" t="s">
        <v>1927</v>
      </c>
      <c r="G218" s="177" t="s">
        <v>333</v>
      </c>
      <c r="H218" s="178">
        <v>115.5</v>
      </c>
      <c r="I218" s="179"/>
      <c r="J218" s="180">
        <f>ROUND(I218*H218,2)</f>
        <v>0</v>
      </c>
      <c r="K218" s="181"/>
      <c r="L218" s="182"/>
      <c r="M218" s="183" t="s">
        <v>75</v>
      </c>
      <c r="N218" s="184" t="s">
        <v>47</v>
      </c>
      <c r="P218" s="143">
        <f>O218*H218</f>
        <v>0</v>
      </c>
      <c r="Q218" s="143">
        <v>0</v>
      </c>
      <c r="R218" s="143">
        <f>Q218*H218</f>
        <v>0</v>
      </c>
      <c r="S218" s="143">
        <v>0</v>
      </c>
      <c r="T218" s="144">
        <f>S218*H218</f>
        <v>0</v>
      </c>
      <c r="AR218" s="145" t="s">
        <v>1174</v>
      </c>
      <c r="AT218" s="145" t="s">
        <v>387</v>
      </c>
      <c r="AU218" s="145" t="s">
        <v>284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1174</v>
      </c>
      <c r="BM218" s="145" t="s">
        <v>1928</v>
      </c>
    </row>
    <row r="219" spans="2:65" s="1" customFormat="1">
      <c r="B219" s="33"/>
      <c r="D219" s="147" t="s">
        <v>268</v>
      </c>
      <c r="F219" s="148" t="s">
        <v>1927</v>
      </c>
      <c r="I219" s="149"/>
      <c r="L219" s="33"/>
      <c r="M219" s="150"/>
      <c r="T219" s="54"/>
      <c r="AT219" s="18" t="s">
        <v>268</v>
      </c>
      <c r="AU219" s="18" t="s">
        <v>284</v>
      </c>
    </row>
    <row r="220" spans="2:65" s="12" customFormat="1">
      <c r="B220" s="154"/>
      <c r="D220" s="147" t="s">
        <v>274</v>
      </c>
      <c r="F220" s="156" t="s">
        <v>1929</v>
      </c>
      <c r="H220" s="157">
        <v>115.5</v>
      </c>
      <c r="I220" s="158"/>
      <c r="L220" s="154"/>
      <c r="M220" s="159"/>
      <c r="T220" s="160"/>
      <c r="AT220" s="155" t="s">
        <v>274</v>
      </c>
      <c r="AU220" s="155" t="s">
        <v>284</v>
      </c>
      <c r="AV220" s="12" t="s">
        <v>86</v>
      </c>
      <c r="AW220" s="12" t="s">
        <v>4</v>
      </c>
      <c r="AX220" s="12" t="s">
        <v>84</v>
      </c>
      <c r="AY220" s="155" t="s">
        <v>259</v>
      </c>
    </row>
    <row r="221" spans="2:65" s="1" customFormat="1" ht="16.5" customHeight="1">
      <c r="B221" s="33"/>
      <c r="C221" s="133" t="s">
        <v>603</v>
      </c>
      <c r="D221" s="133" t="s">
        <v>262</v>
      </c>
      <c r="E221" s="134" t="s">
        <v>1185</v>
      </c>
      <c r="F221" s="135" t="s">
        <v>1186</v>
      </c>
      <c r="G221" s="136" t="s">
        <v>333</v>
      </c>
      <c r="H221" s="137">
        <v>163.5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706</v>
      </c>
      <c r="AT221" s="145" t="s">
        <v>262</v>
      </c>
      <c r="AU221" s="145" t="s">
        <v>284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1930</v>
      </c>
    </row>
    <row r="222" spans="2:65" s="1" customFormat="1">
      <c r="B222" s="33"/>
      <c r="D222" s="147" t="s">
        <v>268</v>
      </c>
      <c r="F222" s="148" t="s">
        <v>1188</v>
      </c>
      <c r="I222" s="149"/>
      <c r="L222" s="33"/>
      <c r="M222" s="150"/>
      <c r="T222" s="54"/>
      <c r="AT222" s="18" t="s">
        <v>268</v>
      </c>
      <c r="AU222" s="18" t="s">
        <v>284</v>
      </c>
    </row>
    <row r="223" spans="2:65" s="1" customFormat="1">
      <c r="B223" s="33"/>
      <c r="D223" s="151" t="s">
        <v>270</v>
      </c>
      <c r="F223" s="152" t="s">
        <v>1189</v>
      </c>
      <c r="I223" s="149"/>
      <c r="L223" s="33"/>
      <c r="M223" s="150"/>
      <c r="T223" s="54"/>
      <c r="AT223" s="18" t="s">
        <v>270</v>
      </c>
      <c r="AU223" s="18" t="s">
        <v>284</v>
      </c>
    </row>
    <row r="224" spans="2:65" s="1" customFormat="1" ht="16.5" customHeight="1">
      <c r="B224" s="33"/>
      <c r="C224" s="174" t="s">
        <v>610</v>
      </c>
      <c r="D224" s="174" t="s">
        <v>387</v>
      </c>
      <c r="E224" s="175" t="s">
        <v>1190</v>
      </c>
      <c r="F224" s="176" t="s">
        <v>1191</v>
      </c>
      <c r="G224" s="177" t="s">
        <v>333</v>
      </c>
      <c r="H224" s="178">
        <v>171.67500000000001</v>
      </c>
      <c r="I224" s="179"/>
      <c r="J224" s="180">
        <f>ROUND(I224*H224,2)</f>
        <v>0</v>
      </c>
      <c r="K224" s="181"/>
      <c r="L224" s="182"/>
      <c r="M224" s="183" t="s">
        <v>75</v>
      </c>
      <c r="N224" s="184" t="s">
        <v>47</v>
      </c>
      <c r="P224" s="143">
        <f>O224*H224</f>
        <v>0</v>
      </c>
      <c r="Q224" s="143">
        <v>6.8999999999999997E-4</v>
      </c>
      <c r="R224" s="143">
        <f>Q224*H224</f>
        <v>0.11845575</v>
      </c>
      <c r="S224" s="143">
        <v>0</v>
      </c>
      <c r="T224" s="144">
        <f>S224*H224</f>
        <v>0</v>
      </c>
      <c r="AR224" s="145" t="s">
        <v>1174</v>
      </c>
      <c r="AT224" s="145" t="s">
        <v>387</v>
      </c>
      <c r="AU224" s="145" t="s">
        <v>284</v>
      </c>
      <c r="AY224" s="18" t="s">
        <v>259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84</v>
      </c>
      <c r="BK224" s="146">
        <f>ROUND(I224*H224,2)</f>
        <v>0</v>
      </c>
      <c r="BL224" s="18" t="s">
        <v>1174</v>
      </c>
      <c r="BM224" s="145" t="s">
        <v>1931</v>
      </c>
    </row>
    <row r="225" spans="2:65" s="1" customFormat="1">
      <c r="B225" s="33"/>
      <c r="D225" s="147" t="s">
        <v>268</v>
      </c>
      <c r="F225" s="148" t="s">
        <v>1191</v>
      </c>
      <c r="I225" s="149"/>
      <c r="L225" s="33"/>
      <c r="M225" s="150"/>
      <c r="T225" s="54"/>
      <c r="AT225" s="18" t="s">
        <v>268</v>
      </c>
      <c r="AU225" s="18" t="s">
        <v>284</v>
      </c>
    </row>
    <row r="226" spans="2:65" s="12" customFormat="1">
      <c r="B226" s="154"/>
      <c r="D226" s="147" t="s">
        <v>274</v>
      </c>
      <c r="F226" s="156" t="s">
        <v>1932</v>
      </c>
      <c r="H226" s="157">
        <v>171.67500000000001</v>
      </c>
      <c r="I226" s="158"/>
      <c r="L226" s="154"/>
      <c r="M226" s="159"/>
      <c r="T226" s="160"/>
      <c r="AT226" s="155" t="s">
        <v>274</v>
      </c>
      <c r="AU226" s="155" t="s">
        <v>284</v>
      </c>
      <c r="AV226" s="12" t="s">
        <v>86</v>
      </c>
      <c r="AW226" s="12" t="s">
        <v>4</v>
      </c>
      <c r="AX226" s="12" t="s">
        <v>84</v>
      </c>
      <c r="AY226" s="155" t="s">
        <v>259</v>
      </c>
    </row>
    <row r="227" spans="2:65" s="1" customFormat="1" ht="24.2" customHeight="1">
      <c r="B227" s="33"/>
      <c r="C227" s="133" t="s">
        <v>619</v>
      </c>
      <c r="D227" s="133" t="s">
        <v>262</v>
      </c>
      <c r="E227" s="134" t="s">
        <v>1194</v>
      </c>
      <c r="F227" s="135" t="s">
        <v>1195</v>
      </c>
      <c r="G227" s="136" t="s">
        <v>333</v>
      </c>
      <c r="H227" s="137">
        <v>83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706</v>
      </c>
      <c r="AT227" s="145" t="s">
        <v>262</v>
      </c>
      <c r="AU227" s="145" t="s">
        <v>284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706</v>
      </c>
      <c r="BM227" s="145" t="s">
        <v>1933</v>
      </c>
    </row>
    <row r="228" spans="2:65" s="1" customFormat="1">
      <c r="B228" s="33"/>
      <c r="D228" s="147" t="s">
        <v>268</v>
      </c>
      <c r="F228" s="148" t="s">
        <v>1197</v>
      </c>
      <c r="I228" s="149"/>
      <c r="L228" s="33"/>
      <c r="M228" s="150"/>
      <c r="T228" s="54"/>
      <c r="AT228" s="18" t="s">
        <v>268</v>
      </c>
      <c r="AU228" s="18" t="s">
        <v>284</v>
      </c>
    </row>
    <row r="229" spans="2:65" s="1" customFormat="1">
      <c r="B229" s="33"/>
      <c r="D229" s="151" t="s">
        <v>270</v>
      </c>
      <c r="F229" s="152" t="s">
        <v>1198</v>
      </c>
      <c r="I229" s="149"/>
      <c r="L229" s="33"/>
      <c r="M229" s="150"/>
      <c r="T229" s="54"/>
      <c r="AT229" s="18" t="s">
        <v>270</v>
      </c>
      <c r="AU229" s="18" t="s">
        <v>284</v>
      </c>
    </row>
    <row r="230" spans="2:65" s="1" customFormat="1" ht="16.5" customHeight="1">
      <c r="B230" s="33"/>
      <c r="C230" s="174" t="s">
        <v>625</v>
      </c>
      <c r="D230" s="174" t="s">
        <v>387</v>
      </c>
      <c r="E230" s="175" t="s">
        <v>1199</v>
      </c>
      <c r="F230" s="176" t="s">
        <v>1200</v>
      </c>
      <c r="G230" s="177" t="s">
        <v>333</v>
      </c>
      <c r="H230" s="178">
        <v>95.45</v>
      </c>
      <c r="I230" s="179"/>
      <c r="J230" s="180">
        <f>ROUND(I230*H230,2)</f>
        <v>0</v>
      </c>
      <c r="K230" s="181"/>
      <c r="L230" s="182"/>
      <c r="M230" s="183" t="s">
        <v>75</v>
      </c>
      <c r="N230" s="184" t="s">
        <v>47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1174</v>
      </c>
      <c r="AT230" s="145" t="s">
        <v>387</v>
      </c>
      <c r="AU230" s="145" t="s">
        <v>284</v>
      </c>
      <c r="AY230" s="18" t="s">
        <v>259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8" t="s">
        <v>84</v>
      </c>
      <c r="BK230" s="146">
        <f>ROUND(I230*H230,2)</f>
        <v>0</v>
      </c>
      <c r="BL230" s="18" t="s">
        <v>1174</v>
      </c>
      <c r="BM230" s="145" t="s">
        <v>1934</v>
      </c>
    </row>
    <row r="231" spans="2:65" s="1" customFormat="1">
      <c r="B231" s="33"/>
      <c r="D231" s="147" t="s">
        <v>268</v>
      </c>
      <c r="F231" s="148" t="s">
        <v>1200</v>
      </c>
      <c r="I231" s="149"/>
      <c r="L231" s="33"/>
      <c r="M231" s="150"/>
      <c r="T231" s="54"/>
      <c r="AT231" s="18" t="s">
        <v>268</v>
      </c>
      <c r="AU231" s="18" t="s">
        <v>284</v>
      </c>
    </row>
    <row r="232" spans="2:65" s="1" customFormat="1">
      <c r="B232" s="33"/>
      <c r="D232" s="147" t="s">
        <v>272</v>
      </c>
      <c r="F232" s="153" t="s">
        <v>1202</v>
      </c>
      <c r="I232" s="149"/>
      <c r="L232" s="33"/>
      <c r="M232" s="150"/>
      <c r="T232" s="54"/>
      <c r="AT232" s="18" t="s">
        <v>272</v>
      </c>
      <c r="AU232" s="18" t="s">
        <v>284</v>
      </c>
    </row>
    <row r="233" spans="2:65" s="12" customFormat="1">
      <c r="B233" s="154"/>
      <c r="D233" s="147" t="s">
        <v>274</v>
      </c>
      <c r="F233" s="156" t="s">
        <v>1935</v>
      </c>
      <c r="H233" s="157">
        <v>95.45</v>
      </c>
      <c r="I233" s="158"/>
      <c r="L233" s="154"/>
      <c r="M233" s="159"/>
      <c r="T233" s="160"/>
      <c r="AT233" s="155" t="s">
        <v>274</v>
      </c>
      <c r="AU233" s="155" t="s">
        <v>284</v>
      </c>
      <c r="AV233" s="12" t="s">
        <v>86</v>
      </c>
      <c r="AW233" s="12" t="s">
        <v>4</v>
      </c>
      <c r="AX233" s="12" t="s">
        <v>84</v>
      </c>
      <c r="AY233" s="155" t="s">
        <v>259</v>
      </c>
    </row>
    <row r="234" spans="2:65" s="1" customFormat="1" ht="16.5" customHeight="1">
      <c r="B234" s="33"/>
      <c r="C234" s="133" t="s">
        <v>632</v>
      </c>
      <c r="D234" s="133" t="s">
        <v>262</v>
      </c>
      <c r="E234" s="134" t="s">
        <v>1204</v>
      </c>
      <c r="F234" s="135" t="s">
        <v>1205</v>
      </c>
      <c r="G234" s="136" t="s">
        <v>516</v>
      </c>
      <c r="H234" s="137">
        <v>4</v>
      </c>
      <c r="I234" s="138"/>
      <c r="J234" s="139">
        <f>ROUND(I234*H234,2)</f>
        <v>0</v>
      </c>
      <c r="K234" s="140"/>
      <c r="L234" s="33"/>
      <c r="M234" s="141" t="s">
        <v>75</v>
      </c>
      <c r="N234" s="142" t="s">
        <v>47</v>
      </c>
      <c r="P234" s="143">
        <f>O234*H234</f>
        <v>0</v>
      </c>
      <c r="Q234" s="143">
        <v>0</v>
      </c>
      <c r="R234" s="143">
        <f>Q234*H234</f>
        <v>0</v>
      </c>
      <c r="S234" s="143">
        <v>0</v>
      </c>
      <c r="T234" s="144">
        <f>S234*H234</f>
        <v>0</v>
      </c>
      <c r="AR234" s="145" t="s">
        <v>706</v>
      </c>
      <c r="AT234" s="145" t="s">
        <v>262</v>
      </c>
      <c r="AU234" s="145" t="s">
        <v>284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706</v>
      </c>
      <c r="BM234" s="145" t="s">
        <v>1936</v>
      </c>
    </row>
    <row r="235" spans="2:65" s="1" customFormat="1">
      <c r="B235" s="33"/>
      <c r="D235" s="147" t="s">
        <v>268</v>
      </c>
      <c r="F235" s="148" t="s">
        <v>1205</v>
      </c>
      <c r="I235" s="149"/>
      <c r="L235" s="33"/>
      <c r="M235" s="150"/>
      <c r="T235" s="54"/>
      <c r="AT235" s="18" t="s">
        <v>268</v>
      </c>
      <c r="AU235" s="18" t="s">
        <v>284</v>
      </c>
    </row>
    <row r="236" spans="2:65" s="1" customFormat="1" ht="16.5" customHeight="1">
      <c r="B236" s="33"/>
      <c r="C236" s="133" t="s">
        <v>638</v>
      </c>
      <c r="D236" s="133" t="s">
        <v>262</v>
      </c>
      <c r="E236" s="134" t="s">
        <v>1207</v>
      </c>
      <c r="F236" s="135" t="s">
        <v>1208</v>
      </c>
      <c r="G236" s="136" t="s">
        <v>516</v>
      </c>
      <c r="H236" s="137">
        <v>2</v>
      </c>
      <c r="I236" s="138"/>
      <c r="J236" s="139">
        <f>ROUND(I236*H236,2)</f>
        <v>0</v>
      </c>
      <c r="K236" s="140"/>
      <c r="L236" s="33"/>
      <c r="M236" s="141" t="s">
        <v>75</v>
      </c>
      <c r="N236" s="142" t="s">
        <v>47</v>
      </c>
      <c r="P236" s="143">
        <f>O236*H236</f>
        <v>0</v>
      </c>
      <c r="Q236" s="143">
        <v>0</v>
      </c>
      <c r="R236" s="143">
        <f>Q236*H236</f>
        <v>0</v>
      </c>
      <c r="S236" s="143">
        <v>0</v>
      </c>
      <c r="T236" s="144">
        <f>S236*H236</f>
        <v>0</v>
      </c>
      <c r="AR236" s="145" t="s">
        <v>706</v>
      </c>
      <c r="AT236" s="145" t="s">
        <v>262</v>
      </c>
      <c r="AU236" s="145" t="s">
        <v>284</v>
      </c>
      <c r="AY236" s="18" t="s">
        <v>259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8" t="s">
        <v>84</v>
      </c>
      <c r="BK236" s="146">
        <f>ROUND(I236*H236,2)</f>
        <v>0</v>
      </c>
      <c r="BL236" s="18" t="s">
        <v>706</v>
      </c>
      <c r="BM236" s="145" t="s">
        <v>1937</v>
      </c>
    </row>
    <row r="237" spans="2:65" s="1" customFormat="1">
      <c r="B237" s="33"/>
      <c r="D237" s="147" t="s">
        <v>268</v>
      </c>
      <c r="F237" s="148" t="s">
        <v>1208</v>
      </c>
      <c r="I237" s="149"/>
      <c r="L237" s="33"/>
      <c r="M237" s="150"/>
      <c r="T237" s="54"/>
      <c r="AT237" s="18" t="s">
        <v>268</v>
      </c>
      <c r="AU237" s="18" t="s">
        <v>284</v>
      </c>
    </row>
    <row r="238" spans="2:65" s="1" customFormat="1" ht="24.2" customHeight="1">
      <c r="B238" s="33"/>
      <c r="C238" s="133" t="s">
        <v>645</v>
      </c>
      <c r="D238" s="133" t="s">
        <v>262</v>
      </c>
      <c r="E238" s="134" t="s">
        <v>1220</v>
      </c>
      <c r="F238" s="135" t="s">
        <v>1221</v>
      </c>
      <c r="G238" s="136" t="s">
        <v>333</v>
      </c>
      <c r="H238" s="137">
        <v>156</v>
      </c>
      <c r="I238" s="138"/>
      <c r="J238" s="139">
        <f>ROUND(I238*H238,2)</f>
        <v>0</v>
      </c>
      <c r="K238" s="140"/>
      <c r="L238" s="33"/>
      <c r="M238" s="141" t="s">
        <v>75</v>
      </c>
      <c r="N238" s="142" t="s">
        <v>47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706</v>
      </c>
      <c r="AT238" s="145" t="s">
        <v>262</v>
      </c>
      <c r="AU238" s="145" t="s">
        <v>284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706</v>
      </c>
      <c r="BM238" s="145" t="s">
        <v>1938</v>
      </c>
    </row>
    <row r="239" spans="2:65" s="1" customFormat="1">
      <c r="B239" s="33"/>
      <c r="D239" s="147" t="s">
        <v>268</v>
      </c>
      <c r="F239" s="148" t="s">
        <v>1223</v>
      </c>
      <c r="I239" s="149"/>
      <c r="L239" s="33"/>
      <c r="M239" s="150"/>
      <c r="T239" s="54"/>
      <c r="AT239" s="18" t="s">
        <v>268</v>
      </c>
      <c r="AU239" s="18" t="s">
        <v>284</v>
      </c>
    </row>
    <row r="240" spans="2:65" s="1" customFormat="1">
      <c r="B240" s="33"/>
      <c r="D240" s="151" t="s">
        <v>270</v>
      </c>
      <c r="F240" s="152" t="s">
        <v>1224</v>
      </c>
      <c r="I240" s="149"/>
      <c r="L240" s="33"/>
      <c r="M240" s="150"/>
      <c r="T240" s="54"/>
      <c r="AT240" s="18" t="s">
        <v>270</v>
      </c>
      <c r="AU240" s="18" t="s">
        <v>284</v>
      </c>
    </row>
    <row r="241" spans="2:65" s="1" customFormat="1" ht="16.5" customHeight="1">
      <c r="B241" s="33"/>
      <c r="C241" s="174" t="s">
        <v>654</v>
      </c>
      <c r="D241" s="174" t="s">
        <v>387</v>
      </c>
      <c r="E241" s="175" t="s">
        <v>1225</v>
      </c>
      <c r="F241" s="176" t="s">
        <v>1226</v>
      </c>
      <c r="G241" s="177" t="s">
        <v>333</v>
      </c>
      <c r="H241" s="178">
        <v>179.4</v>
      </c>
      <c r="I241" s="179"/>
      <c r="J241" s="180">
        <f>ROUND(I241*H241,2)</f>
        <v>0</v>
      </c>
      <c r="K241" s="181"/>
      <c r="L241" s="182"/>
      <c r="M241" s="183" t="s">
        <v>75</v>
      </c>
      <c r="N241" s="184" t="s">
        <v>47</v>
      </c>
      <c r="P241" s="143">
        <f>O241*H241</f>
        <v>0</v>
      </c>
      <c r="Q241" s="143">
        <v>0</v>
      </c>
      <c r="R241" s="143">
        <f>Q241*H241</f>
        <v>0</v>
      </c>
      <c r="S241" s="143">
        <v>0</v>
      </c>
      <c r="T241" s="144">
        <f>S241*H241</f>
        <v>0</v>
      </c>
      <c r="AR241" s="145" t="s">
        <v>1174</v>
      </c>
      <c r="AT241" s="145" t="s">
        <v>387</v>
      </c>
      <c r="AU241" s="145" t="s">
        <v>284</v>
      </c>
      <c r="AY241" s="18" t="s">
        <v>259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8" t="s">
        <v>84</v>
      </c>
      <c r="BK241" s="146">
        <f>ROUND(I241*H241,2)</f>
        <v>0</v>
      </c>
      <c r="BL241" s="18" t="s">
        <v>1174</v>
      </c>
      <c r="BM241" s="145" t="s">
        <v>1939</v>
      </c>
    </row>
    <row r="242" spans="2:65" s="1" customFormat="1">
      <c r="B242" s="33"/>
      <c r="D242" s="147" t="s">
        <v>268</v>
      </c>
      <c r="F242" s="148" t="s">
        <v>1226</v>
      </c>
      <c r="I242" s="149"/>
      <c r="L242" s="33"/>
      <c r="M242" s="150"/>
      <c r="T242" s="54"/>
      <c r="AT242" s="18" t="s">
        <v>268</v>
      </c>
      <c r="AU242" s="18" t="s">
        <v>284</v>
      </c>
    </row>
    <row r="243" spans="2:65" s="1" customFormat="1">
      <c r="B243" s="33"/>
      <c r="D243" s="147" t="s">
        <v>272</v>
      </c>
      <c r="F243" s="153" t="s">
        <v>1228</v>
      </c>
      <c r="I243" s="149"/>
      <c r="L243" s="33"/>
      <c r="M243" s="150"/>
      <c r="T243" s="54"/>
      <c r="AT243" s="18" t="s">
        <v>272</v>
      </c>
      <c r="AU243" s="18" t="s">
        <v>284</v>
      </c>
    </row>
    <row r="244" spans="2:65" s="12" customFormat="1">
      <c r="B244" s="154"/>
      <c r="D244" s="147" t="s">
        <v>274</v>
      </c>
      <c r="F244" s="156" t="s">
        <v>1940</v>
      </c>
      <c r="H244" s="157">
        <v>179.4</v>
      </c>
      <c r="I244" s="158"/>
      <c r="L244" s="154"/>
      <c r="M244" s="159"/>
      <c r="T244" s="160"/>
      <c r="AT244" s="155" t="s">
        <v>274</v>
      </c>
      <c r="AU244" s="155" t="s">
        <v>284</v>
      </c>
      <c r="AV244" s="12" t="s">
        <v>86</v>
      </c>
      <c r="AW244" s="12" t="s">
        <v>4</v>
      </c>
      <c r="AX244" s="12" t="s">
        <v>84</v>
      </c>
      <c r="AY244" s="155" t="s">
        <v>259</v>
      </c>
    </row>
    <row r="245" spans="2:65" s="1" customFormat="1" ht="16.5" customHeight="1">
      <c r="B245" s="33"/>
      <c r="C245" s="133" t="s">
        <v>872</v>
      </c>
      <c r="D245" s="133" t="s">
        <v>262</v>
      </c>
      <c r="E245" s="134" t="s">
        <v>1231</v>
      </c>
      <c r="F245" s="135" t="s">
        <v>1232</v>
      </c>
      <c r="G245" s="136" t="s">
        <v>516</v>
      </c>
      <c r="H245" s="137">
        <v>8</v>
      </c>
      <c r="I245" s="138"/>
      <c r="J245" s="139">
        <f>ROUND(I245*H245,2)</f>
        <v>0</v>
      </c>
      <c r="K245" s="140"/>
      <c r="L245" s="33"/>
      <c r="M245" s="141" t="s">
        <v>75</v>
      </c>
      <c r="N245" s="142" t="s">
        <v>47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706</v>
      </c>
      <c r="AT245" s="145" t="s">
        <v>262</v>
      </c>
      <c r="AU245" s="145" t="s">
        <v>284</v>
      </c>
      <c r="AY245" s="18" t="s">
        <v>259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8" t="s">
        <v>84</v>
      </c>
      <c r="BK245" s="146">
        <f>ROUND(I245*H245,2)</f>
        <v>0</v>
      </c>
      <c r="BL245" s="18" t="s">
        <v>706</v>
      </c>
      <c r="BM245" s="145" t="s">
        <v>1941</v>
      </c>
    </row>
    <row r="246" spans="2:65" s="1" customFormat="1">
      <c r="B246" s="33"/>
      <c r="D246" s="147" t="s">
        <v>268</v>
      </c>
      <c r="F246" s="148" t="s">
        <v>1232</v>
      </c>
      <c r="I246" s="149"/>
      <c r="L246" s="33"/>
      <c r="M246" s="150"/>
      <c r="T246" s="54"/>
      <c r="AT246" s="18" t="s">
        <v>268</v>
      </c>
      <c r="AU246" s="18" t="s">
        <v>284</v>
      </c>
    </row>
    <row r="247" spans="2:65" s="1" customFormat="1" ht="16.5" customHeight="1">
      <c r="B247" s="33"/>
      <c r="C247" s="133" t="s">
        <v>876</v>
      </c>
      <c r="D247" s="133" t="s">
        <v>262</v>
      </c>
      <c r="E247" s="134" t="s">
        <v>1235</v>
      </c>
      <c r="F247" s="135" t="s">
        <v>1236</v>
      </c>
      <c r="G247" s="136" t="s">
        <v>516</v>
      </c>
      <c r="H247" s="137">
        <v>4</v>
      </c>
      <c r="I247" s="138"/>
      <c r="J247" s="139">
        <f>ROUND(I247*H247,2)</f>
        <v>0</v>
      </c>
      <c r="K247" s="140"/>
      <c r="L247" s="33"/>
      <c r="M247" s="141" t="s">
        <v>75</v>
      </c>
      <c r="N247" s="142" t="s">
        <v>47</v>
      </c>
      <c r="P247" s="143">
        <f>O247*H247</f>
        <v>0</v>
      </c>
      <c r="Q247" s="143">
        <v>0</v>
      </c>
      <c r="R247" s="143">
        <f>Q247*H247</f>
        <v>0</v>
      </c>
      <c r="S247" s="143">
        <v>0</v>
      </c>
      <c r="T247" s="144">
        <f>S247*H247</f>
        <v>0</v>
      </c>
      <c r="AR247" s="145" t="s">
        <v>706</v>
      </c>
      <c r="AT247" s="145" t="s">
        <v>262</v>
      </c>
      <c r="AU247" s="145" t="s">
        <v>284</v>
      </c>
      <c r="AY247" s="18" t="s">
        <v>259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8" t="s">
        <v>84</v>
      </c>
      <c r="BK247" s="146">
        <f>ROUND(I247*H247,2)</f>
        <v>0</v>
      </c>
      <c r="BL247" s="18" t="s">
        <v>706</v>
      </c>
      <c r="BM247" s="145" t="s">
        <v>1942</v>
      </c>
    </row>
    <row r="248" spans="2:65" s="1" customFormat="1">
      <c r="B248" s="33"/>
      <c r="D248" s="147" t="s">
        <v>268</v>
      </c>
      <c r="F248" s="148" t="s">
        <v>1236</v>
      </c>
      <c r="I248" s="149"/>
      <c r="L248" s="33"/>
      <c r="M248" s="150"/>
      <c r="T248" s="54"/>
      <c r="AT248" s="18" t="s">
        <v>268</v>
      </c>
      <c r="AU248" s="18" t="s">
        <v>284</v>
      </c>
    </row>
    <row r="249" spans="2:65" s="1" customFormat="1" ht="16.5" customHeight="1">
      <c r="B249" s="33"/>
      <c r="C249" s="133" t="s">
        <v>880</v>
      </c>
      <c r="D249" s="133" t="s">
        <v>262</v>
      </c>
      <c r="E249" s="134" t="s">
        <v>1271</v>
      </c>
      <c r="F249" s="135" t="s">
        <v>1272</v>
      </c>
      <c r="G249" s="136" t="s">
        <v>516</v>
      </c>
      <c r="H249" s="137">
        <v>2</v>
      </c>
      <c r="I249" s="138"/>
      <c r="J249" s="139">
        <f>ROUND(I249*H249,2)</f>
        <v>0</v>
      </c>
      <c r="K249" s="140"/>
      <c r="L249" s="33"/>
      <c r="M249" s="141" t="s">
        <v>75</v>
      </c>
      <c r="N249" s="142" t="s">
        <v>47</v>
      </c>
      <c r="P249" s="143">
        <f>O249*H249</f>
        <v>0</v>
      </c>
      <c r="Q249" s="143">
        <v>0</v>
      </c>
      <c r="R249" s="143">
        <f>Q249*H249</f>
        <v>0</v>
      </c>
      <c r="S249" s="143">
        <v>0</v>
      </c>
      <c r="T249" s="144">
        <f>S249*H249</f>
        <v>0</v>
      </c>
      <c r="AR249" s="145" t="s">
        <v>706</v>
      </c>
      <c r="AT249" s="145" t="s">
        <v>262</v>
      </c>
      <c r="AU249" s="145" t="s">
        <v>284</v>
      </c>
      <c r="AY249" s="18" t="s">
        <v>259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8" t="s">
        <v>84</v>
      </c>
      <c r="BK249" s="146">
        <f>ROUND(I249*H249,2)</f>
        <v>0</v>
      </c>
      <c r="BL249" s="18" t="s">
        <v>706</v>
      </c>
      <c r="BM249" s="145" t="s">
        <v>1943</v>
      </c>
    </row>
    <row r="250" spans="2:65" s="1" customFormat="1">
      <c r="B250" s="33"/>
      <c r="D250" s="147" t="s">
        <v>268</v>
      </c>
      <c r="F250" s="148" t="s">
        <v>1272</v>
      </c>
      <c r="I250" s="149"/>
      <c r="L250" s="33"/>
      <c r="M250" s="150"/>
      <c r="T250" s="54"/>
      <c r="AT250" s="18" t="s">
        <v>268</v>
      </c>
      <c r="AU250" s="18" t="s">
        <v>284</v>
      </c>
    </row>
    <row r="251" spans="2:65" s="1" customFormat="1" ht="16.5" customHeight="1">
      <c r="B251" s="33"/>
      <c r="C251" s="133" t="s">
        <v>884</v>
      </c>
      <c r="D251" s="133" t="s">
        <v>262</v>
      </c>
      <c r="E251" s="134" t="s">
        <v>1275</v>
      </c>
      <c r="F251" s="135" t="s">
        <v>1276</v>
      </c>
      <c r="G251" s="136" t="s">
        <v>516</v>
      </c>
      <c r="H251" s="137">
        <v>4</v>
      </c>
      <c r="I251" s="138"/>
      <c r="J251" s="139">
        <f>ROUND(I251*H251,2)</f>
        <v>0</v>
      </c>
      <c r="K251" s="140"/>
      <c r="L251" s="33"/>
      <c r="M251" s="141" t="s">
        <v>75</v>
      </c>
      <c r="N251" s="142" t="s">
        <v>47</v>
      </c>
      <c r="P251" s="143">
        <f>O251*H251</f>
        <v>0</v>
      </c>
      <c r="Q251" s="143">
        <v>0</v>
      </c>
      <c r="R251" s="143">
        <f>Q251*H251</f>
        <v>0</v>
      </c>
      <c r="S251" s="143">
        <v>0</v>
      </c>
      <c r="T251" s="144">
        <f>S251*H251</f>
        <v>0</v>
      </c>
      <c r="AR251" s="145" t="s">
        <v>706</v>
      </c>
      <c r="AT251" s="145" t="s">
        <v>262</v>
      </c>
      <c r="AU251" s="145" t="s">
        <v>284</v>
      </c>
      <c r="AY251" s="18" t="s">
        <v>259</v>
      </c>
      <c r="BE251" s="146">
        <f>IF(N251="základní",J251,0)</f>
        <v>0</v>
      </c>
      <c r="BF251" s="146">
        <f>IF(N251="snížená",J251,0)</f>
        <v>0</v>
      </c>
      <c r="BG251" s="146">
        <f>IF(N251="zákl. přenesená",J251,0)</f>
        <v>0</v>
      </c>
      <c r="BH251" s="146">
        <f>IF(N251="sníž. přenesená",J251,0)</f>
        <v>0</v>
      </c>
      <c r="BI251" s="146">
        <f>IF(N251="nulová",J251,0)</f>
        <v>0</v>
      </c>
      <c r="BJ251" s="18" t="s">
        <v>84</v>
      </c>
      <c r="BK251" s="146">
        <f>ROUND(I251*H251,2)</f>
        <v>0</v>
      </c>
      <c r="BL251" s="18" t="s">
        <v>706</v>
      </c>
      <c r="BM251" s="145" t="s">
        <v>1944</v>
      </c>
    </row>
    <row r="252" spans="2:65" s="1" customFormat="1">
      <c r="B252" s="33"/>
      <c r="D252" s="147" t="s">
        <v>268</v>
      </c>
      <c r="F252" s="148" t="s">
        <v>1276</v>
      </c>
      <c r="I252" s="149"/>
      <c r="L252" s="33"/>
      <c r="M252" s="150"/>
      <c r="T252" s="54"/>
      <c r="AT252" s="18" t="s">
        <v>268</v>
      </c>
      <c r="AU252" s="18" t="s">
        <v>284</v>
      </c>
    </row>
    <row r="253" spans="2:65" s="11" customFormat="1" ht="20.85" customHeight="1">
      <c r="B253" s="121"/>
      <c r="D253" s="122" t="s">
        <v>76</v>
      </c>
      <c r="E253" s="131" t="s">
        <v>730</v>
      </c>
      <c r="F253" s="131" t="s">
        <v>731</v>
      </c>
      <c r="I253" s="124"/>
      <c r="J253" s="132">
        <f>BK253</f>
        <v>0</v>
      </c>
      <c r="L253" s="121"/>
      <c r="M253" s="126"/>
      <c r="P253" s="127">
        <f>SUM(P254:P265)</f>
        <v>0</v>
      </c>
      <c r="R253" s="127">
        <f>SUM(R254:R265)</f>
        <v>0</v>
      </c>
      <c r="T253" s="128">
        <f>SUM(T254:T265)</f>
        <v>0</v>
      </c>
      <c r="AR253" s="122" t="s">
        <v>284</v>
      </c>
      <c r="AT253" s="129" t="s">
        <v>76</v>
      </c>
      <c r="AU253" s="129" t="s">
        <v>86</v>
      </c>
      <c r="AY253" s="122" t="s">
        <v>259</v>
      </c>
      <c r="BK253" s="130">
        <f>SUM(BK254:BK265)</f>
        <v>0</v>
      </c>
    </row>
    <row r="254" spans="2:65" s="1" customFormat="1" ht="16.5" customHeight="1">
      <c r="B254" s="33"/>
      <c r="C254" s="174" t="s">
        <v>888</v>
      </c>
      <c r="D254" s="174" t="s">
        <v>387</v>
      </c>
      <c r="E254" s="175" t="s">
        <v>1279</v>
      </c>
      <c r="F254" s="176" t="s">
        <v>1280</v>
      </c>
      <c r="G254" s="177" t="s">
        <v>333</v>
      </c>
      <c r="H254" s="178">
        <v>135</v>
      </c>
      <c r="I254" s="179"/>
      <c r="J254" s="180">
        <f>ROUND(I254*H254,2)</f>
        <v>0</v>
      </c>
      <c r="K254" s="181"/>
      <c r="L254" s="182"/>
      <c r="M254" s="183" t="s">
        <v>75</v>
      </c>
      <c r="N254" s="184" t="s">
        <v>47</v>
      </c>
      <c r="P254" s="143">
        <f>O254*H254</f>
        <v>0</v>
      </c>
      <c r="Q254" s="143">
        <v>0</v>
      </c>
      <c r="R254" s="143">
        <f>Q254*H254</f>
        <v>0</v>
      </c>
      <c r="S254" s="143">
        <v>0</v>
      </c>
      <c r="T254" s="144">
        <f>S254*H254</f>
        <v>0</v>
      </c>
      <c r="AR254" s="145" t="s">
        <v>705</v>
      </c>
      <c r="AT254" s="145" t="s">
        <v>387</v>
      </c>
      <c r="AU254" s="145" t="s">
        <v>284</v>
      </c>
      <c r="AY254" s="18" t="s">
        <v>259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8" t="s">
        <v>84</v>
      </c>
      <c r="BK254" s="146">
        <f>ROUND(I254*H254,2)</f>
        <v>0</v>
      </c>
      <c r="BL254" s="18" t="s">
        <v>706</v>
      </c>
      <c r="BM254" s="145" t="s">
        <v>1945</v>
      </c>
    </row>
    <row r="255" spans="2:65" s="1" customFormat="1">
      <c r="B255" s="33"/>
      <c r="D255" s="147" t="s">
        <v>268</v>
      </c>
      <c r="F255" s="148" t="s">
        <v>1280</v>
      </c>
      <c r="I255" s="149"/>
      <c r="L255" s="33"/>
      <c r="M255" s="150"/>
      <c r="T255" s="54"/>
      <c r="AT255" s="18" t="s">
        <v>268</v>
      </c>
      <c r="AU255" s="18" t="s">
        <v>284</v>
      </c>
    </row>
    <row r="256" spans="2:65" s="1" customFormat="1" ht="16.5" customHeight="1">
      <c r="B256" s="33"/>
      <c r="C256" s="133" t="s">
        <v>892</v>
      </c>
      <c r="D256" s="133" t="s">
        <v>262</v>
      </c>
      <c r="E256" s="134" t="s">
        <v>1283</v>
      </c>
      <c r="F256" s="135" t="s">
        <v>1284</v>
      </c>
      <c r="G256" s="136" t="s">
        <v>333</v>
      </c>
      <c r="H256" s="137">
        <v>135</v>
      </c>
      <c r="I256" s="138"/>
      <c r="J256" s="139">
        <f>ROUND(I256*H256,2)</f>
        <v>0</v>
      </c>
      <c r="K256" s="140"/>
      <c r="L256" s="33"/>
      <c r="M256" s="141" t="s">
        <v>75</v>
      </c>
      <c r="N256" s="142" t="s">
        <v>47</v>
      </c>
      <c r="P256" s="143">
        <f>O256*H256</f>
        <v>0</v>
      </c>
      <c r="Q256" s="143">
        <v>0</v>
      </c>
      <c r="R256" s="143">
        <f>Q256*H256</f>
        <v>0</v>
      </c>
      <c r="S256" s="143">
        <v>0</v>
      </c>
      <c r="T256" s="144">
        <f>S256*H256</f>
        <v>0</v>
      </c>
      <c r="AR256" s="145" t="s">
        <v>706</v>
      </c>
      <c r="AT256" s="145" t="s">
        <v>262</v>
      </c>
      <c r="AU256" s="145" t="s">
        <v>284</v>
      </c>
      <c r="AY256" s="18" t="s">
        <v>259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8" t="s">
        <v>84</v>
      </c>
      <c r="BK256" s="146">
        <f>ROUND(I256*H256,2)</f>
        <v>0</v>
      </c>
      <c r="BL256" s="18" t="s">
        <v>706</v>
      </c>
      <c r="BM256" s="145" t="s">
        <v>1946</v>
      </c>
    </row>
    <row r="257" spans="2:65" s="1" customFormat="1">
      <c r="B257" s="33"/>
      <c r="D257" s="147" t="s">
        <v>268</v>
      </c>
      <c r="F257" s="148" t="s">
        <v>1284</v>
      </c>
      <c r="I257" s="149"/>
      <c r="L257" s="33"/>
      <c r="M257" s="150"/>
      <c r="T257" s="54"/>
      <c r="AT257" s="18" t="s">
        <v>268</v>
      </c>
      <c r="AU257" s="18" t="s">
        <v>284</v>
      </c>
    </row>
    <row r="258" spans="2:65" s="1" customFormat="1" ht="16.5" customHeight="1">
      <c r="B258" s="33"/>
      <c r="C258" s="174" t="s">
        <v>897</v>
      </c>
      <c r="D258" s="174" t="s">
        <v>387</v>
      </c>
      <c r="E258" s="175" t="s">
        <v>1287</v>
      </c>
      <c r="F258" s="176" t="s">
        <v>1288</v>
      </c>
      <c r="G258" s="177" t="s">
        <v>333</v>
      </c>
      <c r="H258" s="178">
        <v>306</v>
      </c>
      <c r="I258" s="179"/>
      <c r="J258" s="180">
        <f>ROUND(I258*H258,2)</f>
        <v>0</v>
      </c>
      <c r="K258" s="181"/>
      <c r="L258" s="182"/>
      <c r="M258" s="183" t="s">
        <v>75</v>
      </c>
      <c r="N258" s="184" t="s">
        <v>47</v>
      </c>
      <c r="P258" s="143">
        <f>O258*H258</f>
        <v>0</v>
      </c>
      <c r="Q258" s="143">
        <v>0</v>
      </c>
      <c r="R258" s="143">
        <f>Q258*H258</f>
        <v>0</v>
      </c>
      <c r="S258" s="143">
        <v>0</v>
      </c>
      <c r="T258" s="144">
        <f>S258*H258</f>
        <v>0</v>
      </c>
      <c r="AR258" s="145" t="s">
        <v>705</v>
      </c>
      <c r="AT258" s="145" t="s">
        <v>387</v>
      </c>
      <c r="AU258" s="145" t="s">
        <v>284</v>
      </c>
      <c r="AY258" s="18" t="s">
        <v>259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8" t="s">
        <v>84</v>
      </c>
      <c r="BK258" s="146">
        <f>ROUND(I258*H258,2)</f>
        <v>0</v>
      </c>
      <c r="BL258" s="18" t="s">
        <v>706</v>
      </c>
      <c r="BM258" s="145" t="s">
        <v>1947</v>
      </c>
    </row>
    <row r="259" spans="2:65" s="1" customFormat="1">
      <c r="B259" s="33"/>
      <c r="D259" s="147" t="s">
        <v>268</v>
      </c>
      <c r="F259" s="148" t="s">
        <v>1288</v>
      </c>
      <c r="I259" s="149"/>
      <c r="L259" s="33"/>
      <c r="M259" s="150"/>
      <c r="T259" s="54"/>
      <c r="AT259" s="18" t="s">
        <v>268</v>
      </c>
      <c r="AU259" s="18" t="s">
        <v>284</v>
      </c>
    </row>
    <row r="260" spans="2:65" s="1" customFormat="1" ht="16.5" customHeight="1">
      <c r="B260" s="33"/>
      <c r="C260" s="133" t="s">
        <v>901</v>
      </c>
      <c r="D260" s="133" t="s">
        <v>262</v>
      </c>
      <c r="E260" s="134" t="s">
        <v>1291</v>
      </c>
      <c r="F260" s="135" t="s">
        <v>1948</v>
      </c>
      <c r="G260" s="136" t="s">
        <v>333</v>
      </c>
      <c r="H260" s="137">
        <v>306</v>
      </c>
      <c r="I260" s="138"/>
      <c r="J260" s="139">
        <f>ROUND(I260*H260,2)</f>
        <v>0</v>
      </c>
      <c r="K260" s="140"/>
      <c r="L260" s="33"/>
      <c r="M260" s="141" t="s">
        <v>75</v>
      </c>
      <c r="N260" s="142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706</v>
      </c>
      <c r="AT260" s="145" t="s">
        <v>262</v>
      </c>
      <c r="AU260" s="145" t="s">
        <v>284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706</v>
      </c>
      <c r="BM260" s="145" t="s">
        <v>1949</v>
      </c>
    </row>
    <row r="261" spans="2:65" s="1" customFormat="1">
      <c r="B261" s="33"/>
      <c r="D261" s="147" t="s">
        <v>268</v>
      </c>
      <c r="F261" s="148" t="s">
        <v>1948</v>
      </c>
      <c r="I261" s="149"/>
      <c r="L261" s="33"/>
      <c r="M261" s="150"/>
      <c r="T261" s="54"/>
      <c r="AT261" s="18" t="s">
        <v>268</v>
      </c>
      <c r="AU261" s="18" t="s">
        <v>284</v>
      </c>
    </row>
    <row r="262" spans="2:65" s="1" customFormat="1" ht="16.5" customHeight="1">
      <c r="B262" s="33"/>
      <c r="C262" s="174" t="s">
        <v>905</v>
      </c>
      <c r="D262" s="174" t="s">
        <v>387</v>
      </c>
      <c r="E262" s="175" t="s">
        <v>1295</v>
      </c>
      <c r="F262" s="176" t="s">
        <v>1296</v>
      </c>
      <c r="G262" s="177" t="s">
        <v>516</v>
      </c>
      <c r="H262" s="178">
        <v>18</v>
      </c>
      <c r="I262" s="179"/>
      <c r="J262" s="180">
        <f>ROUND(I262*H262,2)</f>
        <v>0</v>
      </c>
      <c r="K262" s="181"/>
      <c r="L262" s="182"/>
      <c r="M262" s="183" t="s">
        <v>75</v>
      </c>
      <c r="N262" s="184" t="s">
        <v>47</v>
      </c>
      <c r="P262" s="143">
        <f>O262*H262</f>
        <v>0</v>
      </c>
      <c r="Q262" s="143">
        <v>0</v>
      </c>
      <c r="R262" s="143">
        <f>Q262*H262</f>
        <v>0</v>
      </c>
      <c r="S262" s="143">
        <v>0</v>
      </c>
      <c r="T262" s="144">
        <f>S262*H262</f>
        <v>0</v>
      </c>
      <c r="AR262" s="145" t="s">
        <v>705</v>
      </c>
      <c r="AT262" s="145" t="s">
        <v>387</v>
      </c>
      <c r="AU262" s="145" t="s">
        <v>284</v>
      </c>
      <c r="AY262" s="18" t="s">
        <v>259</v>
      </c>
      <c r="BE262" s="146">
        <f>IF(N262="základní",J262,0)</f>
        <v>0</v>
      </c>
      <c r="BF262" s="146">
        <f>IF(N262="snížená",J262,0)</f>
        <v>0</v>
      </c>
      <c r="BG262" s="146">
        <f>IF(N262="zákl. přenesená",J262,0)</f>
        <v>0</v>
      </c>
      <c r="BH262" s="146">
        <f>IF(N262="sníž. přenesená",J262,0)</f>
        <v>0</v>
      </c>
      <c r="BI262" s="146">
        <f>IF(N262="nulová",J262,0)</f>
        <v>0</v>
      </c>
      <c r="BJ262" s="18" t="s">
        <v>84</v>
      </c>
      <c r="BK262" s="146">
        <f>ROUND(I262*H262,2)</f>
        <v>0</v>
      </c>
      <c r="BL262" s="18" t="s">
        <v>706</v>
      </c>
      <c r="BM262" s="145" t="s">
        <v>1950</v>
      </c>
    </row>
    <row r="263" spans="2:65" s="1" customFormat="1">
      <c r="B263" s="33"/>
      <c r="D263" s="147" t="s">
        <v>268</v>
      </c>
      <c r="F263" s="148" t="s">
        <v>1296</v>
      </c>
      <c r="I263" s="149"/>
      <c r="L263" s="33"/>
      <c r="M263" s="150"/>
      <c r="T263" s="54"/>
      <c r="AT263" s="18" t="s">
        <v>268</v>
      </c>
      <c r="AU263" s="18" t="s">
        <v>284</v>
      </c>
    </row>
    <row r="264" spans="2:65" s="1" customFormat="1" ht="16.5" customHeight="1">
      <c r="B264" s="33"/>
      <c r="C264" s="133" t="s">
        <v>706</v>
      </c>
      <c r="D264" s="133" t="s">
        <v>262</v>
      </c>
      <c r="E264" s="134" t="s">
        <v>1299</v>
      </c>
      <c r="F264" s="135" t="s">
        <v>1300</v>
      </c>
      <c r="G264" s="136" t="s">
        <v>516</v>
      </c>
      <c r="H264" s="137">
        <v>18</v>
      </c>
      <c r="I264" s="138"/>
      <c r="J264" s="139">
        <f>ROUND(I264*H264,2)</f>
        <v>0</v>
      </c>
      <c r="K264" s="140"/>
      <c r="L264" s="33"/>
      <c r="M264" s="141" t="s">
        <v>75</v>
      </c>
      <c r="N264" s="142" t="s">
        <v>47</v>
      </c>
      <c r="P264" s="143">
        <f>O264*H264</f>
        <v>0</v>
      </c>
      <c r="Q264" s="143">
        <v>0</v>
      </c>
      <c r="R264" s="143">
        <f>Q264*H264</f>
        <v>0</v>
      </c>
      <c r="S264" s="143">
        <v>0</v>
      </c>
      <c r="T264" s="144">
        <f>S264*H264</f>
        <v>0</v>
      </c>
      <c r="AR264" s="145" t="s">
        <v>706</v>
      </c>
      <c r="AT264" s="145" t="s">
        <v>262</v>
      </c>
      <c r="AU264" s="145" t="s">
        <v>284</v>
      </c>
      <c r="AY264" s="18" t="s">
        <v>259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8" t="s">
        <v>84</v>
      </c>
      <c r="BK264" s="146">
        <f>ROUND(I264*H264,2)</f>
        <v>0</v>
      </c>
      <c r="BL264" s="18" t="s">
        <v>706</v>
      </c>
      <c r="BM264" s="145" t="s">
        <v>1951</v>
      </c>
    </row>
    <row r="265" spans="2:65" s="1" customFormat="1">
      <c r="B265" s="33"/>
      <c r="D265" s="147" t="s">
        <v>268</v>
      </c>
      <c r="F265" s="148" t="s">
        <v>1300</v>
      </c>
      <c r="I265" s="149"/>
      <c r="L265" s="33"/>
      <c r="M265" s="150"/>
      <c r="T265" s="54"/>
      <c r="AT265" s="18" t="s">
        <v>268</v>
      </c>
      <c r="AU265" s="18" t="s">
        <v>284</v>
      </c>
    </row>
    <row r="266" spans="2:65" s="11" customFormat="1" ht="20.85" customHeight="1">
      <c r="B266" s="121"/>
      <c r="D266" s="122" t="s">
        <v>76</v>
      </c>
      <c r="E266" s="131" t="s">
        <v>1302</v>
      </c>
      <c r="F266" s="131" t="s">
        <v>1303</v>
      </c>
      <c r="I266" s="124"/>
      <c r="J266" s="132">
        <f>BK266</f>
        <v>0</v>
      </c>
      <c r="L266" s="121"/>
      <c r="M266" s="126"/>
      <c r="P266" s="127">
        <f>SUM(P267:P335)</f>
        <v>0</v>
      </c>
      <c r="R266" s="127">
        <f>SUM(R267:R335)</f>
        <v>26.254000000000001</v>
      </c>
      <c r="T266" s="128">
        <f>SUM(T267:T335)</f>
        <v>0</v>
      </c>
      <c r="AR266" s="122" t="s">
        <v>84</v>
      </c>
      <c r="AT266" s="129" t="s">
        <v>76</v>
      </c>
      <c r="AU266" s="129" t="s">
        <v>86</v>
      </c>
      <c r="AY266" s="122" t="s">
        <v>259</v>
      </c>
      <c r="BK266" s="130">
        <f>SUM(BK267:BK335)</f>
        <v>0</v>
      </c>
    </row>
    <row r="267" spans="2:65" s="1" customFormat="1" ht="16.5" customHeight="1">
      <c r="B267" s="33"/>
      <c r="C267" s="133" t="s">
        <v>914</v>
      </c>
      <c r="D267" s="133" t="s">
        <v>262</v>
      </c>
      <c r="E267" s="134" t="s">
        <v>1305</v>
      </c>
      <c r="F267" s="135" t="s">
        <v>1306</v>
      </c>
      <c r="G267" s="136" t="s">
        <v>333</v>
      </c>
      <c r="H267" s="137">
        <v>134.30000000000001</v>
      </c>
      <c r="I267" s="138"/>
      <c r="J267" s="139">
        <f>ROUND(I267*H267,2)</f>
        <v>0</v>
      </c>
      <c r="K267" s="140"/>
      <c r="L267" s="33"/>
      <c r="M267" s="141" t="s">
        <v>75</v>
      </c>
      <c r="N267" s="142" t="s">
        <v>47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266</v>
      </c>
      <c r="AT267" s="145" t="s">
        <v>262</v>
      </c>
      <c r="AU267" s="145" t="s">
        <v>284</v>
      </c>
      <c r="AY267" s="18" t="s">
        <v>259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8" t="s">
        <v>84</v>
      </c>
      <c r="BK267" s="146">
        <f>ROUND(I267*H267,2)</f>
        <v>0</v>
      </c>
      <c r="BL267" s="18" t="s">
        <v>266</v>
      </c>
      <c r="BM267" s="145" t="s">
        <v>1952</v>
      </c>
    </row>
    <row r="268" spans="2:65" s="1" customFormat="1">
      <c r="B268" s="33"/>
      <c r="D268" s="147" t="s">
        <v>268</v>
      </c>
      <c r="F268" s="148" t="s">
        <v>1306</v>
      </c>
      <c r="I268" s="149"/>
      <c r="L268" s="33"/>
      <c r="M268" s="150"/>
      <c r="T268" s="54"/>
      <c r="AT268" s="18" t="s">
        <v>268</v>
      </c>
      <c r="AU268" s="18" t="s">
        <v>284</v>
      </c>
    </row>
    <row r="269" spans="2:65" s="1" customFormat="1" ht="16.5" customHeight="1">
      <c r="B269" s="33"/>
      <c r="C269" s="133" t="s">
        <v>918</v>
      </c>
      <c r="D269" s="133" t="s">
        <v>262</v>
      </c>
      <c r="E269" s="134" t="s">
        <v>1309</v>
      </c>
      <c r="F269" s="135" t="s">
        <v>1310</v>
      </c>
      <c r="G269" s="136" t="s">
        <v>333</v>
      </c>
      <c r="H269" s="137">
        <v>179.1</v>
      </c>
      <c r="I269" s="138"/>
      <c r="J269" s="139">
        <f>ROUND(I269*H269,2)</f>
        <v>0</v>
      </c>
      <c r="K269" s="140"/>
      <c r="L269" s="33"/>
      <c r="M269" s="141" t="s">
        <v>75</v>
      </c>
      <c r="N269" s="142" t="s">
        <v>47</v>
      </c>
      <c r="P269" s="143">
        <f>O269*H269</f>
        <v>0</v>
      </c>
      <c r="Q269" s="143">
        <v>0</v>
      </c>
      <c r="R269" s="143">
        <f>Q269*H269</f>
        <v>0</v>
      </c>
      <c r="S269" s="143">
        <v>0</v>
      </c>
      <c r="T269" s="144">
        <f>S269*H269</f>
        <v>0</v>
      </c>
      <c r="AR269" s="145" t="s">
        <v>706</v>
      </c>
      <c r="AT269" s="145" t="s">
        <v>262</v>
      </c>
      <c r="AU269" s="145" t="s">
        <v>284</v>
      </c>
      <c r="AY269" s="18" t="s">
        <v>259</v>
      </c>
      <c r="BE269" s="146">
        <f>IF(N269="základní",J269,0)</f>
        <v>0</v>
      </c>
      <c r="BF269" s="146">
        <f>IF(N269="snížená",J269,0)</f>
        <v>0</v>
      </c>
      <c r="BG269" s="146">
        <f>IF(N269="zákl. přenesená",J269,0)</f>
        <v>0</v>
      </c>
      <c r="BH269" s="146">
        <f>IF(N269="sníž. přenesená",J269,0)</f>
        <v>0</v>
      </c>
      <c r="BI269" s="146">
        <f>IF(N269="nulová",J269,0)</f>
        <v>0</v>
      </c>
      <c r="BJ269" s="18" t="s">
        <v>84</v>
      </c>
      <c r="BK269" s="146">
        <f>ROUND(I269*H269,2)</f>
        <v>0</v>
      </c>
      <c r="BL269" s="18" t="s">
        <v>706</v>
      </c>
      <c r="BM269" s="145" t="s">
        <v>1953</v>
      </c>
    </row>
    <row r="270" spans="2:65" s="1" customFormat="1">
      <c r="B270" s="33"/>
      <c r="D270" s="147" t="s">
        <v>268</v>
      </c>
      <c r="F270" s="148" t="s">
        <v>1310</v>
      </c>
      <c r="I270" s="149"/>
      <c r="L270" s="33"/>
      <c r="M270" s="150"/>
      <c r="T270" s="54"/>
      <c r="AT270" s="18" t="s">
        <v>268</v>
      </c>
      <c r="AU270" s="18" t="s">
        <v>284</v>
      </c>
    </row>
    <row r="271" spans="2:65" s="1" customFormat="1" ht="16.5" customHeight="1">
      <c r="B271" s="33"/>
      <c r="C271" s="133" t="s">
        <v>922</v>
      </c>
      <c r="D271" s="133" t="s">
        <v>262</v>
      </c>
      <c r="E271" s="134" t="s">
        <v>1954</v>
      </c>
      <c r="F271" s="135" t="s">
        <v>1955</v>
      </c>
      <c r="G271" s="136" t="s">
        <v>333</v>
      </c>
      <c r="H271" s="137">
        <v>52.5</v>
      </c>
      <c r="I271" s="138"/>
      <c r="J271" s="139">
        <f>ROUND(I271*H271,2)</f>
        <v>0</v>
      </c>
      <c r="K271" s="140"/>
      <c r="L271" s="33"/>
      <c r="M271" s="141" t="s">
        <v>75</v>
      </c>
      <c r="N271" s="142" t="s">
        <v>47</v>
      </c>
      <c r="P271" s="143">
        <f>O271*H271</f>
        <v>0</v>
      </c>
      <c r="Q271" s="143">
        <v>0</v>
      </c>
      <c r="R271" s="143">
        <f>Q271*H271</f>
        <v>0</v>
      </c>
      <c r="S271" s="143">
        <v>0</v>
      </c>
      <c r="T271" s="144">
        <f>S271*H271</f>
        <v>0</v>
      </c>
      <c r="AR271" s="145" t="s">
        <v>706</v>
      </c>
      <c r="AT271" s="145" t="s">
        <v>262</v>
      </c>
      <c r="AU271" s="145" t="s">
        <v>284</v>
      </c>
      <c r="AY271" s="18" t="s">
        <v>259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8" t="s">
        <v>84</v>
      </c>
      <c r="BK271" s="146">
        <f>ROUND(I271*H271,2)</f>
        <v>0</v>
      </c>
      <c r="BL271" s="18" t="s">
        <v>706</v>
      </c>
      <c r="BM271" s="145" t="s">
        <v>1956</v>
      </c>
    </row>
    <row r="272" spans="2:65" s="1" customFormat="1">
      <c r="B272" s="33"/>
      <c r="D272" s="147" t="s">
        <v>268</v>
      </c>
      <c r="F272" s="148" t="s">
        <v>1955</v>
      </c>
      <c r="I272" s="149"/>
      <c r="L272" s="33"/>
      <c r="M272" s="150"/>
      <c r="T272" s="54"/>
      <c r="AT272" s="18" t="s">
        <v>268</v>
      </c>
      <c r="AU272" s="18" t="s">
        <v>284</v>
      </c>
    </row>
    <row r="273" spans="2:65" s="1" customFormat="1" ht="16.5" customHeight="1">
      <c r="B273" s="33"/>
      <c r="C273" s="133" t="s">
        <v>926</v>
      </c>
      <c r="D273" s="133" t="s">
        <v>262</v>
      </c>
      <c r="E273" s="134" t="s">
        <v>1313</v>
      </c>
      <c r="F273" s="135" t="s">
        <v>1314</v>
      </c>
      <c r="G273" s="136" t="s">
        <v>1315</v>
      </c>
      <c r="H273" s="137">
        <v>0.13500000000000001</v>
      </c>
      <c r="I273" s="138"/>
      <c r="J273" s="139">
        <f>ROUND(I273*H273,2)</f>
        <v>0</v>
      </c>
      <c r="K273" s="140"/>
      <c r="L273" s="33"/>
      <c r="M273" s="141" t="s">
        <v>75</v>
      </c>
      <c r="N273" s="142" t="s">
        <v>47</v>
      </c>
      <c r="P273" s="143">
        <f>O273*H273</f>
        <v>0</v>
      </c>
      <c r="Q273" s="143">
        <v>0</v>
      </c>
      <c r="R273" s="143">
        <f>Q273*H273</f>
        <v>0</v>
      </c>
      <c r="S273" s="143">
        <v>0</v>
      </c>
      <c r="T273" s="144">
        <f>S273*H273</f>
        <v>0</v>
      </c>
      <c r="AR273" s="145" t="s">
        <v>706</v>
      </c>
      <c r="AT273" s="145" t="s">
        <v>262</v>
      </c>
      <c r="AU273" s="145" t="s">
        <v>284</v>
      </c>
      <c r="AY273" s="18" t="s">
        <v>259</v>
      </c>
      <c r="BE273" s="146">
        <f>IF(N273="základní",J273,0)</f>
        <v>0</v>
      </c>
      <c r="BF273" s="146">
        <f>IF(N273="snížená",J273,0)</f>
        <v>0</v>
      </c>
      <c r="BG273" s="146">
        <f>IF(N273="zákl. přenesená",J273,0)</f>
        <v>0</v>
      </c>
      <c r="BH273" s="146">
        <f>IF(N273="sníž. přenesená",J273,0)</f>
        <v>0</v>
      </c>
      <c r="BI273" s="146">
        <f>IF(N273="nulová",J273,0)</f>
        <v>0</v>
      </c>
      <c r="BJ273" s="18" t="s">
        <v>84</v>
      </c>
      <c r="BK273" s="146">
        <f>ROUND(I273*H273,2)</f>
        <v>0</v>
      </c>
      <c r="BL273" s="18" t="s">
        <v>706</v>
      </c>
      <c r="BM273" s="145" t="s">
        <v>1957</v>
      </c>
    </row>
    <row r="274" spans="2:65" s="1" customFormat="1">
      <c r="B274" s="33"/>
      <c r="D274" s="147" t="s">
        <v>268</v>
      </c>
      <c r="F274" s="148" t="s">
        <v>1314</v>
      </c>
      <c r="I274" s="149"/>
      <c r="L274" s="33"/>
      <c r="M274" s="150"/>
      <c r="T274" s="54"/>
      <c r="AT274" s="18" t="s">
        <v>268</v>
      </c>
      <c r="AU274" s="18" t="s">
        <v>284</v>
      </c>
    </row>
    <row r="275" spans="2:65" s="1" customFormat="1" ht="16.5" customHeight="1">
      <c r="B275" s="33"/>
      <c r="C275" s="133" t="s">
        <v>930</v>
      </c>
      <c r="D275" s="133" t="s">
        <v>262</v>
      </c>
      <c r="E275" s="134" t="s">
        <v>1318</v>
      </c>
      <c r="F275" s="135" t="s">
        <v>1319</v>
      </c>
      <c r="G275" s="136" t="s">
        <v>265</v>
      </c>
      <c r="H275" s="137">
        <v>3.089</v>
      </c>
      <c r="I275" s="138"/>
      <c r="J275" s="139">
        <f>ROUND(I275*H275,2)</f>
        <v>0</v>
      </c>
      <c r="K275" s="140"/>
      <c r="L275" s="33"/>
      <c r="M275" s="141" t="s">
        <v>75</v>
      </c>
      <c r="N275" s="142" t="s">
        <v>47</v>
      </c>
      <c r="P275" s="143">
        <f>O275*H275</f>
        <v>0</v>
      </c>
      <c r="Q275" s="143">
        <v>0</v>
      </c>
      <c r="R275" s="143">
        <f>Q275*H275</f>
        <v>0</v>
      </c>
      <c r="S275" s="143">
        <v>0</v>
      </c>
      <c r="T275" s="144">
        <f>S275*H275</f>
        <v>0</v>
      </c>
      <c r="AR275" s="145" t="s">
        <v>706</v>
      </c>
      <c r="AT275" s="145" t="s">
        <v>262</v>
      </c>
      <c r="AU275" s="145" t="s">
        <v>284</v>
      </c>
      <c r="AY275" s="18" t="s">
        <v>259</v>
      </c>
      <c r="BE275" s="146">
        <f>IF(N275="základní",J275,0)</f>
        <v>0</v>
      </c>
      <c r="BF275" s="146">
        <f>IF(N275="snížená",J275,0)</f>
        <v>0</v>
      </c>
      <c r="BG275" s="146">
        <f>IF(N275="zákl. přenesená",J275,0)</f>
        <v>0</v>
      </c>
      <c r="BH275" s="146">
        <f>IF(N275="sníž. přenesená",J275,0)</f>
        <v>0</v>
      </c>
      <c r="BI275" s="146">
        <f>IF(N275="nulová",J275,0)</f>
        <v>0</v>
      </c>
      <c r="BJ275" s="18" t="s">
        <v>84</v>
      </c>
      <c r="BK275" s="146">
        <f>ROUND(I275*H275,2)</f>
        <v>0</v>
      </c>
      <c r="BL275" s="18" t="s">
        <v>706</v>
      </c>
      <c r="BM275" s="145" t="s">
        <v>1958</v>
      </c>
    </row>
    <row r="276" spans="2:65" s="1" customFormat="1">
      <c r="B276" s="33"/>
      <c r="D276" s="147" t="s">
        <v>268</v>
      </c>
      <c r="F276" s="148" t="s">
        <v>1321</v>
      </c>
      <c r="I276" s="149"/>
      <c r="L276" s="33"/>
      <c r="M276" s="150"/>
      <c r="T276" s="54"/>
      <c r="AT276" s="18" t="s">
        <v>268</v>
      </c>
      <c r="AU276" s="18" t="s">
        <v>284</v>
      </c>
    </row>
    <row r="277" spans="2:65" s="1" customFormat="1">
      <c r="B277" s="33"/>
      <c r="D277" s="151" t="s">
        <v>270</v>
      </c>
      <c r="F277" s="152" t="s">
        <v>1322</v>
      </c>
      <c r="I277" s="149"/>
      <c r="L277" s="33"/>
      <c r="M277" s="150"/>
      <c r="T277" s="54"/>
      <c r="AT277" s="18" t="s">
        <v>270</v>
      </c>
      <c r="AU277" s="18" t="s">
        <v>284</v>
      </c>
    </row>
    <row r="278" spans="2:65" s="12" customFormat="1">
      <c r="B278" s="154"/>
      <c r="D278" s="147" t="s">
        <v>274</v>
      </c>
      <c r="E278" s="155" t="s">
        <v>75</v>
      </c>
      <c r="F278" s="156" t="s">
        <v>1959</v>
      </c>
      <c r="H278" s="157">
        <v>0.84240000000000004</v>
      </c>
      <c r="I278" s="158"/>
      <c r="L278" s="154"/>
      <c r="M278" s="159"/>
      <c r="T278" s="160"/>
      <c r="AT278" s="155" t="s">
        <v>274</v>
      </c>
      <c r="AU278" s="155" t="s">
        <v>284</v>
      </c>
      <c r="AV278" s="12" t="s">
        <v>86</v>
      </c>
      <c r="AW278" s="12" t="s">
        <v>38</v>
      </c>
      <c r="AX278" s="12" t="s">
        <v>77</v>
      </c>
      <c r="AY278" s="155" t="s">
        <v>259</v>
      </c>
    </row>
    <row r="279" spans="2:65" s="12" customFormat="1">
      <c r="B279" s="154"/>
      <c r="D279" s="147" t="s">
        <v>274</v>
      </c>
      <c r="E279" s="155" t="s">
        <v>75</v>
      </c>
      <c r="F279" s="156" t="s">
        <v>1722</v>
      </c>
      <c r="H279" s="157">
        <v>2.2464</v>
      </c>
      <c r="I279" s="158"/>
      <c r="L279" s="154"/>
      <c r="M279" s="159"/>
      <c r="T279" s="160"/>
      <c r="AT279" s="155" t="s">
        <v>274</v>
      </c>
      <c r="AU279" s="155" t="s">
        <v>284</v>
      </c>
      <c r="AV279" s="12" t="s">
        <v>86</v>
      </c>
      <c r="AW279" s="12" t="s">
        <v>38</v>
      </c>
      <c r="AX279" s="12" t="s">
        <v>77</v>
      </c>
      <c r="AY279" s="155" t="s">
        <v>259</v>
      </c>
    </row>
    <row r="280" spans="2:65" s="13" customFormat="1">
      <c r="B280" s="161"/>
      <c r="D280" s="147" t="s">
        <v>274</v>
      </c>
      <c r="E280" s="162" t="s">
        <v>75</v>
      </c>
      <c r="F280" s="163" t="s">
        <v>277</v>
      </c>
      <c r="H280" s="164">
        <v>3.0888</v>
      </c>
      <c r="I280" s="165"/>
      <c r="L280" s="161"/>
      <c r="M280" s="166"/>
      <c r="T280" s="167"/>
      <c r="AT280" s="162" t="s">
        <v>274</v>
      </c>
      <c r="AU280" s="162" t="s">
        <v>284</v>
      </c>
      <c r="AV280" s="13" t="s">
        <v>266</v>
      </c>
      <c r="AW280" s="13" t="s">
        <v>38</v>
      </c>
      <c r="AX280" s="13" t="s">
        <v>84</v>
      </c>
      <c r="AY280" s="162" t="s">
        <v>259</v>
      </c>
    </row>
    <row r="281" spans="2:65" s="1" customFormat="1" ht="16.5" customHeight="1">
      <c r="B281" s="33"/>
      <c r="C281" s="133" t="s">
        <v>933</v>
      </c>
      <c r="D281" s="133" t="s">
        <v>262</v>
      </c>
      <c r="E281" s="134" t="s">
        <v>1017</v>
      </c>
      <c r="F281" s="135" t="s">
        <v>1018</v>
      </c>
      <c r="G281" s="136" t="s">
        <v>265</v>
      </c>
      <c r="H281" s="137">
        <v>0.92700000000000005</v>
      </c>
      <c r="I281" s="138"/>
      <c r="J281" s="139">
        <f>ROUND(I281*H281,2)</f>
        <v>0</v>
      </c>
      <c r="K281" s="140"/>
      <c r="L281" s="33"/>
      <c r="M281" s="141" t="s">
        <v>75</v>
      </c>
      <c r="N281" s="142" t="s">
        <v>47</v>
      </c>
      <c r="P281" s="143">
        <f>O281*H281</f>
        <v>0</v>
      </c>
      <c r="Q281" s="143">
        <v>0</v>
      </c>
      <c r="R281" s="143">
        <f>Q281*H281</f>
        <v>0</v>
      </c>
      <c r="S281" s="143">
        <v>0</v>
      </c>
      <c r="T281" s="144">
        <f>S281*H281</f>
        <v>0</v>
      </c>
      <c r="AR281" s="145" t="s">
        <v>706</v>
      </c>
      <c r="AT281" s="145" t="s">
        <v>262</v>
      </c>
      <c r="AU281" s="145" t="s">
        <v>284</v>
      </c>
      <c r="AY281" s="18" t="s">
        <v>259</v>
      </c>
      <c r="BE281" s="146">
        <f>IF(N281="základní",J281,0)</f>
        <v>0</v>
      </c>
      <c r="BF281" s="146">
        <f>IF(N281="snížená",J281,0)</f>
        <v>0</v>
      </c>
      <c r="BG281" s="146">
        <f>IF(N281="zákl. přenesená",J281,0)</f>
        <v>0</v>
      </c>
      <c r="BH281" s="146">
        <f>IF(N281="sníž. přenesená",J281,0)</f>
        <v>0</v>
      </c>
      <c r="BI281" s="146">
        <f>IF(N281="nulová",J281,0)</f>
        <v>0</v>
      </c>
      <c r="BJ281" s="18" t="s">
        <v>84</v>
      </c>
      <c r="BK281" s="146">
        <f>ROUND(I281*H281,2)</f>
        <v>0</v>
      </c>
      <c r="BL281" s="18" t="s">
        <v>706</v>
      </c>
      <c r="BM281" s="145" t="s">
        <v>1960</v>
      </c>
    </row>
    <row r="282" spans="2:65" s="1" customFormat="1">
      <c r="B282" s="33"/>
      <c r="D282" s="147" t="s">
        <v>268</v>
      </c>
      <c r="F282" s="148" t="s">
        <v>1020</v>
      </c>
      <c r="I282" s="149"/>
      <c r="L282" s="33"/>
      <c r="M282" s="150"/>
      <c r="T282" s="54"/>
      <c r="AT282" s="18" t="s">
        <v>268</v>
      </c>
      <c r="AU282" s="18" t="s">
        <v>284</v>
      </c>
    </row>
    <row r="283" spans="2:65" s="1" customFormat="1">
      <c r="B283" s="33"/>
      <c r="D283" s="151" t="s">
        <v>270</v>
      </c>
      <c r="F283" s="152" t="s">
        <v>1021</v>
      </c>
      <c r="I283" s="149"/>
      <c r="L283" s="33"/>
      <c r="M283" s="150"/>
      <c r="T283" s="54"/>
      <c r="AT283" s="18" t="s">
        <v>270</v>
      </c>
      <c r="AU283" s="18" t="s">
        <v>284</v>
      </c>
    </row>
    <row r="284" spans="2:65" s="12" customFormat="1">
      <c r="B284" s="154"/>
      <c r="D284" s="147" t="s">
        <v>274</v>
      </c>
      <c r="E284" s="155" t="s">
        <v>75</v>
      </c>
      <c r="F284" s="156" t="s">
        <v>1961</v>
      </c>
      <c r="H284" s="157">
        <v>0.92669999999999997</v>
      </c>
      <c r="I284" s="158"/>
      <c r="L284" s="154"/>
      <c r="M284" s="159"/>
      <c r="T284" s="160"/>
      <c r="AT284" s="155" t="s">
        <v>274</v>
      </c>
      <c r="AU284" s="155" t="s">
        <v>284</v>
      </c>
      <c r="AV284" s="12" t="s">
        <v>86</v>
      </c>
      <c r="AW284" s="12" t="s">
        <v>38</v>
      </c>
      <c r="AX284" s="12" t="s">
        <v>84</v>
      </c>
      <c r="AY284" s="155" t="s">
        <v>259</v>
      </c>
    </row>
    <row r="285" spans="2:65" s="1" customFormat="1" ht="16.5" customHeight="1">
      <c r="B285" s="33"/>
      <c r="C285" s="133" t="s">
        <v>1230</v>
      </c>
      <c r="D285" s="133" t="s">
        <v>262</v>
      </c>
      <c r="E285" s="134" t="s">
        <v>1329</v>
      </c>
      <c r="F285" s="135" t="s">
        <v>1330</v>
      </c>
      <c r="G285" s="136" t="s">
        <v>333</v>
      </c>
      <c r="H285" s="137">
        <v>70.7</v>
      </c>
      <c r="I285" s="138"/>
      <c r="J285" s="139">
        <f>ROUND(I285*H285,2)</f>
        <v>0</v>
      </c>
      <c r="K285" s="140"/>
      <c r="L285" s="33"/>
      <c r="M285" s="141" t="s">
        <v>75</v>
      </c>
      <c r="N285" s="142" t="s">
        <v>47</v>
      </c>
      <c r="P285" s="143">
        <f>O285*H285</f>
        <v>0</v>
      </c>
      <c r="Q285" s="143">
        <v>0</v>
      </c>
      <c r="R285" s="143">
        <f>Q285*H285</f>
        <v>0</v>
      </c>
      <c r="S285" s="143">
        <v>0</v>
      </c>
      <c r="T285" s="144">
        <f>S285*H285</f>
        <v>0</v>
      </c>
      <c r="AR285" s="145" t="s">
        <v>706</v>
      </c>
      <c r="AT285" s="145" t="s">
        <v>262</v>
      </c>
      <c r="AU285" s="145" t="s">
        <v>284</v>
      </c>
      <c r="AY285" s="18" t="s">
        <v>259</v>
      </c>
      <c r="BE285" s="146">
        <f>IF(N285="základní",J285,0)</f>
        <v>0</v>
      </c>
      <c r="BF285" s="146">
        <f>IF(N285="snížená",J285,0)</f>
        <v>0</v>
      </c>
      <c r="BG285" s="146">
        <f>IF(N285="zákl. přenesená",J285,0)</f>
        <v>0</v>
      </c>
      <c r="BH285" s="146">
        <f>IF(N285="sníž. přenesená",J285,0)</f>
        <v>0</v>
      </c>
      <c r="BI285" s="146">
        <f>IF(N285="nulová",J285,0)</f>
        <v>0</v>
      </c>
      <c r="BJ285" s="18" t="s">
        <v>84</v>
      </c>
      <c r="BK285" s="146">
        <f>ROUND(I285*H285,2)</f>
        <v>0</v>
      </c>
      <c r="BL285" s="18" t="s">
        <v>706</v>
      </c>
      <c r="BM285" s="145" t="s">
        <v>1962</v>
      </c>
    </row>
    <row r="286" spans="2:65" s="1" customFormat="1">
      <c r="B286" s="33"/>
      <c r="D286" s="147" t="s">
        <v>268</v>
      </c>
      <c r="F286" s="148" t="s">
        <v>1332</v>
      </c>
      <c r="I286" s="149"/>
      <c r="L286" s="33"/>
      <c r="M286" s="150"/>
      <c r="T286" s="54"/>
      <c r="AT286" s="18" t="s">
        <v>268</v>
      </c>
      <c r="AU286" s="18" t="s">
        <v>284</v>
      </c>
    </row>
    <row r="287" spans="2:65" s="1" customFormat="1">
      <c r="B287" s="33"/>
      <c r="D287" s="151" t="s">
        <v>270</v>
      </c>
      <c r="F287" s="152" t="s">
        <v>1333</v>
      </c>
      <c r="I287" s="149"/>
      <c r="L287" s="33"/>
      <c r="M287" s="150"/>
      <c r="T287" s="54"/>
      <c r="AT287" s="18" t="s">
        <v>270</v>
      </c>
      <c r="AU287" s="18" t="s">
        <v>284</v>
      </c>
    </row>
    <row r="288" spans="2:65" s="1" customFormat="1" ht="16.5" customHeight="1">
      <c r="B288" s="33"/>
      <c r="C288" s="133" t="s">
        <v>1234</v>
      </c>
      <c r="D288" s="133" t="s">
        <v>262</v>
      </c>
      <c r="E288" s="134" t="s">
        <v>1335</v>
      </c>
      <c r="F288" s="135" t="s">
        <v>1336</v>
      </c>
      <c r="G288" s="136" t="s">
        <v>333</v>
      </c>
      <c r="H288" s="137">
        <v>2</v>
      </c>
      <c r="I288" s="138"/>
      <c r="J288" s="139">
        <f>ROUND(I288*H288,2)</f>
        <v>0</v>
      </c>
      <c r="K288" s="140"/>
      <c r="L288" s="33"/>
      <c r="M288" s="141" t="s">
        <v>75</v>
      </c>
      <c r="N288" s="142" t="s">
        <v>47</v>
      </c>
      <c r="P288" s="143">
        <f>O288*H288</f>
        <v>0</v>
      </c>
      <c r="Q288" s="143">
        <v>0</v>
      </c>
      <c r="R288" s="143">
        <f>Q288*H288</f>
        <v>0</v>
      </c>
      <c r="S288" s="143">
        <v>0</v>
      </c>
      <c r="T288" s="144">
        <f>S288*H288</f>
        <v>0</v>
      </c>
      <c r="AR288" s="145" t="s">
        <v>706</v>
      </c>
      <c r="AT288" s="145" t="s">
        <v>262</v>
      </c>
      <c r="AU288" s="145" t="s">
        <v>284</v>
      </c>
      <c r="AY288" s="18" t="s">
        <v>259</v>
      </c>
      <c r="BE288" s="146">
        <f>IF(N288="základní",J288,0)</f>
        <v>0</v>
      </c>
      <c r="BF288" s="146">
        <f>IF(N288="snížená",J288,0)</f>
        <v>0</v>
      </c>
      <c r="BG288" s="146">
        <f>IF(N288="zákl. přenesená",J288,0)</f>
        <v>0</v>
      </c>
      <c r="BH288" s="146">
        <f>IF(N288="sníž. přenesená",J288,0)</f>
        <v>0</v>
      </c>
      <c r="BI288" s="146">
        <f>IF(N288="nulová",J288,0)</f>
        <v>0</v>
      </c>
      <c r="BJ288" s="18" t="s">
        <v>84</v>
      </c>
      <c r="BK288" s="146">
        <f>ROUND(I288*H288,2)</f>
        <v>0</v>
      </c>
      <c r="BL288" s="18" t="s">
        <v>706</v>
      </c>
      <c r="BM288" s="145" t="s">
        <v>1963</v>
      </c>
    </row>
    <row r="289" spans="2:65" s="1" customFormat="1">
      <c r="B289" s="33"/>
      <c r="D289" s="147" t="s">
        <v>268</v>
      </c>
      <c r="F289" s="148" t="s">
        <v>1338</v>
      </c>
      <c r="I289" s="149"/>
      <c r="L289" s="33"/>
      <c r="M289" s="150"/>
      <c r="T289" s="54"/>
      <c r="AT289" s="18" t="s">
        <v>268</v>
      </c>
      <c r="AU289" s="18" t="s">
        <v>284</v>
      </c>
    </row>
    <row r="290" spans="2:65" s="1" customFormat="1">
      <c r="B290" s="33"/>
      <c r="D290" s="151" t="s">
        <v>270</v>
      </c>
      <c r="F290" s="152" t="s">
        <v>1339</v>
      </c>
      <c r="I290" s="149"/>
      <c r="L290" s="33"/>
      <c r="M290" s="150"/>
      <c r="T290" s="54"/>
      <c r="AT290" s="18" t="s">
        <v>270</v>
      </c>
      <c r="AU290" s="18" t="s">
        <v>284</v>
      </c>
    </row>
    <row r="291" spans="2:65" s="1" customFormat="1" ht="16.5" customHeight="1">
      <c r="B291" s="33"/>
      <c r="C291" s="133" t="s">
        <v>1238</v>
      </c>
      <c r="D291" s="133" t="s">
        <v>262</v>
      </c>
      <c r="E291" s="134" t="s">
        <v>1964</v>
      </c>
      <c r="F291" s="135" t="s">
        <v>1965</v>
      </c>
      <c r="G291" s="136" t="s">
        <v>333</v>
      </c>
      <c r="H291" s="137">
        <v>17.5</v>
      </c>
      <c r="I291" s="138"/>
      <c r="J291" s="139">
        <f>ROUND(I291*H291,2)</f>
        <v>0</v>
      </c>
      <c r="K291" s="140"/>
      <c r="L291" s="33"/>
      <c r="M291" s="141" t="s">
        <v>75</v>
      </c>
      <c r="N291" s="142" t="s">
        <v>47</v>
      </c>
      <c r="P291" s="143">
        <f>O291*H291</f>
        <v>0</v>
      </c>
      <c r="Q291" s="143">
        <v>0</v>
      </c>
      <c r="R291" s="143">
        <f>Q291*H291</f>
        <v>0</v>
      </c>
      <c r="S291" s="143">
        <v>0</v>
      </c>
      <c r="T291" s="144">
        <f>S291*H291</f>
        <v>0</v>
      </c>
      <c r="AR291" s="145" t="s">
        <v>706</v>
      </c>
      <c r="AT291" s="145" t="s">
        <v>262</v>
      </c>
      <c r="AU291" s="145" t="s">
        <v>284</v>
      </c>
      <c r="AY291" s="18" t="s">
        <v>259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8" t="s">
        <v>84</v>
      </c>
      <c r="BK291" s="146">
        <f>ROUND(I291*H291,2)</f>
        <v>0</v>
      </c>
      <c r="BL291" s="18" t="s">
        <v>706</v>
      </c>
      <c r="BM291" s="145" t="s">
        <v>1966</v>
      </c>
    </row>
    <row r="292" spans="2:65" s="1" customFormat="1">
      <c r="B292" s="33"/>
      <c r="D292" s="147" t="s">
        <v>268</v>
      </c>
      <c r="F292" s="148" t="s">
        <v>1967</v>
      </c>
      <c r="I292" s="149"/>
      <c r="L292" s="33"/>
      <c r="M292" s="150"/>
      <c r="T292" s="54"/>
      <c r="AT292" s="18" t="s">
        <v>268</v>
      </c>
      <c r="AU292" s="18" t="s">
        <v>284</v>
      </c>
    </row>
    <row r="293" spans="2:65" s="1" customFormat="1">
      <c r="B293" s="33"/>
      <c r="D293" s="151" t="s">
        <v>270</v>
      </c>
      <c r="F293" s="152" t="s">
        <v>1968</v>
      </c>
      <c r="I293" s="149"/>
      <c r="L293" s="33"/>
      <c r="M293" s="150"/>
      <c r="T293" s="54"/>
      <c r="AT293" s="18" t="s">
        <v>270</v>
      </c>
      <c r="AU293" s="18" t="s">
        <v>284</v>
      </c>
    </row>
    <row r="294" spans="2:65" s="1" customFormat="1" ht="16.5" customHeight="1">
      <c r="B294" s="33"/>
      <c r="C294" s="133" t="s">
        <v>1244</v>
      </c>
      <c r="D294" s="133" t="s">
        <v>262</v>
      </c>
      <c r="E294" s="134" t="s">
        <v>1347</v>
      </c>
      <c r="F294" s="135" t="s">
        <v>1348</v>
      </c>
      <c r="G294" s="136" t="s">
        <v>333</v>
      </c>
      <c r="H294" s="137">
        <v>70.7</v>
      </c>
      <c r="I294" s="138"/>
      <c r="J294" s="139">
        <f>ROUND(I294*H294,2)</f>
        <v>0</v>
      </c>
      <c r="K294" s="140"/>
      <c r="L294" s="33"/>
      <c r="M294" s="141" t="s">
        <v>75</v>
      </c>
      <c r="N294" s="142" t="s">
        <v>47</v>
      </c>
      <c r="P294" s="143">
        <f>O294*H294</f>
        <v>0</v>
      </c>
      <c r="Q294" s="143">
        <v>0</v>
      </c>
      <c r="R294" s="143">
        <f>Q294*H294</f>
        <v>0</v>
      </c>
      <c r="S294" s="143">
        <v>0</v>
      </c>
      <c r="T294" s="144">
        <f>S294*H294</f>
        <v>0</v>
      </c>
      <c r="AR294" s="145" t="s">
        <v>706</v>
      </c>
      <c r="AT294" s="145" t="s">
        <v>262</v>
      </c>
      <c r="AU294" s="145" t="s">
        <v>284</v>
      </c>
      <c r="AY294" s="18" t="s">
        <v>259</v>
      </c>
      <c r="BE294" s="146">
        <f>IF(N294="základní",J294,0)</f>
        <v>0</v>
      </c>
      <c r="BF294" s="146">
        <f>IF(N294="snížená",J294,0)</f>
        <v>0</v>
      </c>
      <c r="BG294" s="146">
        <f>IF(N294="zákl. přenesená",J294,0)</f>
        <v>0</v>
      </c>
      <c r="BH294" s="146">
        <f>IF(N294="sníž. přenesená",J294,0)</f>
        <v>0</v>
      </c>
      <c r="BI294" s="146">
        <f>IF(N294="nulová",J294,0)</f>
        <v>0</v>
      </c>
      <c r="BJ294" s="18" t="s">
        <v>84</v>
      </c>
      <c r="BK294" s="146">
        <f>ROUND(I294*H294,2)</f>
        <v>0</v>
      </c>
      <c r="BL294" s="18" t="s">
        <v>706</v>
      </c>
      <c r="BM294" s="145" t="s">
        <v>1969</v>
      </c>
    </row>
    <row r="295" spans="2:65" s="1" customFormat="1">
      <c r="B295" s="33"/>
      <c r="D295" s="147" t="s">
        <v>268</v>
      </c>
      <c r="F295" s="148" t="s">
        <v>1350</v>
      </c>
      <c r="I295" s="149"/>
      <c r="L295" s="33"/>
      <c r="M295" s="150"/>
      <c r="T295" s="54"/>
      <c r="AT295" s="18" t="s">
        <v>268</v>
      </c>
      <c r="AU295" s="18" t="s">
        <v>284</v>
      </c>
    </row>
    <row r="296" spans="2:65" s="1" customFormat="1">
      <c r="B296" s="33"/>
      <c r="D296" s="151" t="s">
        <v>270</v>
      </c>
      <c r="F296" s="152" t="s">
        <v>1351</v>
      </c>
      <c r="I296" s="149"/>
      <c r="L296" s="33"/>
      <c r="M296" s="150"/>
      <c r="T296" s="54"/>
      <c r="AT296" s="18" t="s">
        <v>270</v>
      </c>
      <c r="AU296" s="18" t="s">
        <v>284</v>
      </c>
    </row>
    <row r="297" spans="2:65" s="1" customFormat="1" ht="16.5" customHeight="1">
      <c r="B297" s="33"/>
      <c r="C297" s="133" t="s">
        <v>1250</v>
      </c>
      <c r="D297" s="133" t="s">
        <v>262</v>
      </c>
      <c r="E297" s="134" t="s">
        <v>1359</v>
      </c>
      <c r="F297" s="135" t="s">
        <v>1360</v>
      </c>
      <c r="G297" s="136" t="s">
        <v>333</v>
      </c>
      <c r="H297" s="137">
        <v>19.5</v>
      </c>
      <c r="I297" s="138"/>
      <c r="J297" s="139">
        <f>ROUND(I297*H297,2)</f>
        <v>0</v>
      </c>
      <c r="K297" s="140"/>
      <c r="L297" s="33"/>
      <c r="M297" s="141" t="s">
        <v>75</v>
      </c>
      <c r="N297" s="142" t="s">
        <v>47</v>
      </c>
      <c r="P297" s="143">
        <f>O297*H297</f>
        <v>0</v>
      </c>
      <c r="Q297" s="143">
        <v>0</v>
      </c>
      <c r="R297" s="143">
        <f>Q297*H297</f>
        <v>0</v>
      </c>
      <c r="S297" s="143">
        <v>0</v>
      </c>
      <c r="T297" s="144">
        <f>S297*H297</f>
        <v>0</v>
      </c>
      <c r="AR297" s="145" t="s">
        <v>706</v>
      </c>
      <c r="AT297" s="145" t="s">
        <v>262</v>
      </c>
      <c r="AU297" s="145" t="s">
        <v>284</v>
      </c>
      <c r="AY297" s="18" t="s">
        <v>259</v>
      </c>
      <c r="BE297" s="146">
        <f>IF(N297="základní",J297,0)</f>
        <v>0</v>
      </c>
      <c r="BF297" s="146">
        <f>IF(N297="snížená",J297,0)</f>
        <v>0</v>
      </c>
      <c r="BG297" s="146">
        <f>IF(N297="zákl. přenesená",J297,0)</f>
        <v>0</v>
      </c>
      <c r="BH297" s="146">
        <f>IF(N297="sníž. přenesená",J297,0)</f>
        <v>0</v>
      </c>
      <c r="BI297" s="146">
        <f>IF(N297="nulová",J297,0)</f>
        <v>0</v>
      </c>
      <c r="BJ297" s="18" t="s">
        <v>84</v>
      </c>
      <c r="BK297" s="146">
        <f>ROUND(I297*H297,2)</f>
        <v>0</v>
      </c>
      <c r="BL297" s="18" t="s">
        <v>706</v>
      </c>
      <c r="BM297" s="145" t="s">
        <v>1970</v>
      </c>
    </row>
    <row r="298" spans="2:65" s="1" customFormat="1">
      <c r="B298" s="33"/>
      <c r="D298" s="147" t="s">
        <v>268</v>
      </c>
      <c r="F298" s="148" t="s">
        <v>1362</v>
      </c>
      <c r="I298" s="149"/>
      <c r="L298" s="33"/>
      <c r="M298" s="150"/>
      <c r="T298" s="54"/>
      <c r="AT298" s="18" t="s">
        <v>268</v>
      </c>
      <c r="AU298" s="18" t="s">
        <v>284</v>
      </c>
    </row>
    <row r="299" spans="2:65" s="1" customFormat="1">
      <c r="B299" s="33"/>
      <c r="D299" s="151" t="s">
        <v>270</v>
      </c>
      <c r="F299" s="152" t="s">
        <v>1363</v>
      </c>
      <c r="I299" s="149"/>
      <c r="L299" s="33"/>
      <c r="M299" s="150"/>
      <c r="T299" s="54"/>
      <c r="AT299" s="18" t="s">
        <v>270</v>
      </c>
      <c r="AU299" s="18" t="s">
        <v>284</v>
      </c>
    </row>
    <row r="300" spans="2:65" s="12" customFormat="1">
      <c r="B300" s="154"/>
      <c r="D300" s="147" t="s">
        <v>274</v>
      </c>
      <c r="E300" s="155" t="s">
        <v>75</v>
      </c>
      <c r="F300" s="156" t="s">
        <v>1971</v>
      </c>
      <c r="H300" s="157">
        <v>17.5</v>
      </c>
      <c r="I300" s="158"/>
      <c r="L300" s="154"/>
      <c r="M300" s="159"/>
      <c r="T300" s="160"/>
      <c r="AT300" s="155" t="s">
        <v>274</v>
      </c>
      <c r="AU300" s="155" t="s">
        <v>284</v>
      </c>
      <c r="AV300" s="12" t="s">
        <v>86</v>
      </c>
      <c r="AW300" s="12" t="s">
        <v>38</v>
      </c>
      <c r="AX300" s="12" t="s">
        <v>77</v>
      </c>
      <c r="AY300" s="155" t="s">
        <v>259</v>
      </c>
    </row>
    <row r="301" spans="2:65" s="12" customFormat="1">
      <c r="B301" s="154"/>
      <c r="D301" s="147" t="s">
        <v>274</v>
      </c>
      <c r="E301" s="155" t="s">
        <v>75</v>
      </c>
      <c r="F301" s="156" t="s">
        <v>86</v>
      </c>
      <c r="H301" s="157">
        <v>2</v>
      </c>
      <c r="I301" s="158"/>
      <c r="L301" s="154"/>
      <c r="M301" s="159"/>
      <c r="T301" s="160"/>
      <c r="AT301" s="155" t="s">
        <v>274</v>
      </c>
      <c r="AU301" s="155" t="s">
        <v>284</v>
      </c>
      <c r="AV301" s="12" t="s">
        <v>86</v>
      </c>
      <c r="AW301" s="12" t="s">
        <v>38</v>
      </c>
      <c r="AX301" s="12" t="s">
        <v>77</v>
      </c>
      <c r="AY301" s="155" t="s">
        <v>259</v>
      </c>
    </row>
    <row r="302" spans="2:65" s="13" customFormat="1">
      <c r="B302" s="161"/>
      <c r="D302" s="147" t="s">
        <v>274</v>
      </c>
      <c r="E302" s="162" t="s">
        <v>75</v>
      </c>
      <c r="F302" s="163" t="s">
        <v>277</v>
      </c>
      <c r="H302" s="164">
        <v>19.5</v>
      </c>
      <c r="I302" s="165"/>
      <c r="L302" s="161"/>
      <c r="M302" s="166"/>
      <c r="T302" s="167"/>
      <c r="AT302" s="162" t="s">
        <v>274</v>
      </c>
      <c r="AU302" s="162" t="s">
        <v>284</v>
      </c>
      <c r="AV302" s="13" t="s">
        <v>266</v>
      </c>
      <c r="AW302" s="13" t="s">
        <v>38</v>
      </c>
      <c r="AX302" s="13" t="s">
        <v>84</v>
      </c>
      <c r="AY302" s="162" t="s">
        <v>259</v>
      </c>
    </row>
    <row r="303" spans="2:65" s="1" customFormat="1" ht="16.5" customHeight="1">
      <c r="B303" s="33"/>
      <c r="C303" s="133" t="s">
        <v>1256</v>
      </c>
      <c r="D303" s="133" t="s">
        <v>262</v>
      </c>
      <c r="E303" s="134" t="s">
        <v>1365</v>
      </c>
      <c r="F303" s="135" t="s">
        <v>1366</v>
      </c>
      <c r="G303" s="136" t="s">
        <v>333</v>
      </c>
      <c r="H303" s="137">
        <v>70.7</v>
      </c>
      <c r="I303" s="138"/>
      <c r="J303" s="139">
        <f>ROUND(I303*H303,2)</f>
        <v>0</v>
      </c>
      <c r="K303" s="140"/>
      <c r="L303" s="33"/>
      <c r="M303" s="141" t="s">
        <v>75</v>
      </c>
      <c r="N303" s="142" t="s">
        <v>47</v>
      </c>
      <c r="P303" s="143">
        <f>O303*H303</f>
        <v>0</v>
      </c>
      <c r="Q303" s="143">
        <v>0</v>
      </c>
      <c r="R303" s="143">
        <f>Q303*H303</f>
        <v>0</v>
      </c>
      <c r="S303" s="143">
        <v>0</v>
      </c>
      <c r="T303" s="144">
        <f>S303*H303</f>
        <v>0</v>
      </c>
      <c r="AR303" s="145" t="s">
        <v>706</v>
      </c>
      <c r="AT303" s="145" t="s">
        <v>262</v>
      </c>
      <c r="AU303" s="145" t="s">
        <v>284</v>
      </c>
      <c r="AY303" s="18" t="s">
        <v>259</v>
      </c>
      <c r="BE303" s="146">
        <f>IF(N303="základní",J303,0)</f>
        <v>0</v>
      </c>
      <c r="BF303" s="146">
        <f>IF(N303="snížená",J303,0)</f>
        <v>0</v>
      </c>
      <c r="BG303" s="146">
        <f>IF(N303="zákl. přenesená",J303,0)</f>
        <v>0</v>
      </c>
      <c r="BH303" s="146">
        <f>IF(N303="sníž. přenesená",J303,0)</f>
        <v>0</v>
      </c>
      <c r="BI303" s="146">
        <f>IF(N303="nulová",J303,0)</f>
        <v>0</v>
      </c>
      <c r="BJ303" s="18" t="s">
        <v>84</v>
      </c>
      <c r="BK303" s="146">
        <f>ROUND(I303*H303,2)</f>
        <v>0</v>
      </c>
      <c r="BL303" s="18" t="s">
        <v>706</v>
      </c>
      <c r="BM303" s="145" t="s">
        <v>1972</v>
      </c>
    </row>
    <row r="304" spans="2:65" s="1" customFormat="1">
      <c r="B304" s="33"/>
      <c r="D304" s="147" t="s">
        <v>268</v>
      </c>
      <c r="F304" s="148" t="s">
        <v>1368</v>
      </c>
      <c r="I304" s="149"/>
      <c r="L304" s="33"/>
      <c r="M304" s="150"/>
      <c r="T304" s="54"/>
      <c r="AT304" s="18" t="s">
        <v>268</v>
      </c>
      <c r="AU304" s="18" t="s">
        <v>284</v>
      </c>
    </row>
    <row r="305" spans="2:65" s="1" customFormat="1">
      <c r="B305" s="33"/>
      <c r="D305" s="151" t="s">
        <v>270</v>
      </c>
      <c r="F305" s="152" t="s">
        <v>1369</v>
      </c>
      <c r="I305" s="149"/>
      <c r="L305" s="33"/>
      <c r="M305" s="150"/>
      <c r="T305" s="54"/>
      <c r="AT305" s="18" t="s">
        <v>270</v>
      </c>
      <c r="AU305" s="18" t="s">
        <v>284</v>
      </c>
    </row>
    <row r="306" spans="2:65" s="1" customFormat="1" ht="16.5" customHeight="1">
      <c r="B306" s="33"/>
      <c r="C306" s="133" t="s">
        <v>1262</v>
      </c>
      <c r="D306" s="133" t="s">
        <v>262</v>
      </c>
      <c r="E306" s="134" t="s">
        <v>1371</v>
      </c>
      <c r="F306" s="135" t="s">
        <v>1372</v>
      </c>
      <c r="G306" s="136" t="s">
        <v>333</v>
      </c>
      <c r="H306" s="137">
        <v>2</v>
      </c>
      <c r="I306" s="138"/>
      <c r="J306" s="139">
        <f>ROUND(I306*H306,2)</f>
        <v>0</v>
      </c>
      <c r="K306" s="140"/>
      <c r="L306" s="33"/>
      <c r="M306" s="141" t="s">
        <v>75</v>
      </c>
      <c r="N306" s="142" t="s">
        <v>47</v>
      </c>
      <c r="P306" s="143">
        <f>O306*H306</f>
        <v>0</v>
      </c>
      <c r="Q306" s="143">
        <v>0</v>
      </c>
      <c r="R306" s="143">
        <f>Q306*H306</f>
        <v>0</v>
      </c>
      <c r="S306" s="143">
        <v>0</v>
      </c>
      <c r="T306" s="144">
        <f>S306*H306</f>
        <v>0</v>
      </c>
      <c r="AR306" s="145" t="s">
        <v>706</v>
      </c>
      <c r="AT306" s="145" t="s">
        <v>262</v>
      </c>
      <c r="AU306" s="145" t="s">
        <v>284</v>
      </c>
      <c r="AY306" s="18" t="s">
        <v>259</v>
      </c>
      <c r="BE306" s="146">
        <f>IF(N306="základní",J306,0)</f>
        <v>0</v>
      </c>
      <c r="BF306" s="146">
        <f>IF(N306="snížená",J306,0)</f>
        <v>0</v>
      </c>
      <c r="BG306" s="146">
        <f>IF(N306="zákl. přenesená",J306,0)</f>
        <v>0</v>
      </c>
      <c r="BH306" s="146">
        <f>IF(N306="sníž. přenesená",J306,0)</f>
        <v>0</v>
      </c>
      <c r="BI306" s="146">
        <f>IF(N306="nulová",J306,0)</f>
        <v>0</v>
      </c>
      <c r="BJ306" s="18" t="s">
        <v>84</v>
      </c>
      <c r="BK306" s="146">
        <f>ROUND(I306*H306,2)</f>
        <v>0</v>
      </c>
      <c r="BL306" s="18" t="s">
        <v>706</v>
      </c>
      <c r="BM306" s="145" t="s">
        <v>1973</v>
      </c>
    </row>
    <row r="307" spans="2:65" s="1" customFormat="1">
      <c r="B307" s="33"/>
      <c r="D307" s="147" t="s">
        <v>268</v>
      </c>
      <c r="F307" s="148" t="s">
        <v>1374</v>
      </c>
      <c r="I307" s="149"/>
      <c r="L307" s="33"/>
      <c r="M307" s="150"/>
      <c r="T307" s="54"/>
      <c r="AT307" s="18" t="s">
        <v>268</v>
      </c>
      <c r="AU307" s="18" t="s">
        <v>284</v>
      </c>
    </row>
    <row r="308" spans="2:65" s="1" customFormat="1">
      <c r="B308" s="33"/>
      <c r="D308" s="151" t="s">
        <v>270</v>
      </c>
      <c r="F308" s="152" t="s">
        <v>1375</v>
      </c>
      <c r="I308" s="149"/>
      <c r="L308" s="33"/>
      <c r="M308" s="150"/>
      <c r="T308" s="54"/>
      <c r="AT308" s="18" t="s">
        <v>270</v>
      </c>
      <c r="AU308" s="18" t="s">
        <v>284</v>
      </c>
    </row>
    <row r="309" spans="2:65" s="1" customFormat="1" ht="16.5" customHeight="1">
      <c r="B309" s="33"/>
      <c r="C309" s="133" t="s">
        <v>1266</v>
      </c>
      <c r="D309" s="133" t="s">
        <v>262</v>
      </c>
      <c r="E309" s="134" t="s">
        <v>1974</v>
      </c>
      <c r="F309" s="135" t="s">
        <v>1975</v>
      </c>
      <c r="G309" s="136" t="s">
        <v>333</v>
      </c>
      <c r="H309" s="137">
        <v>17.5</v>
      </c>
      <c r="I309" s="138"/>
      <c r="J309" s="139">
        <f>ROUND(I309*H309,2)</f>
        <v>0</v>
      </c>
      <c r="K309" s="140"/>
      <c r="L309" s="33"/>
      <c r="M309" s="141" t="s">
        <v>75</v>
      </c>
      <c r="N309" s="142" t="s">
        <v>47</v>
      </c>
      <c r="P309" s="143">
        <f>O309*H309</f>
        <v>0</v>
      </c>
      <c r="Q309" s="143">
        <v>0</v>
      </c>
      <c r="R309" s="143">
        <f>Q309*H309</f>
        <v>0</v>
      </c>
      <c r="S309" s="143">
        <v>0</v>
      </c>
      <c r="T309" s="144">
        <f>S309*H309</f>
        <v>0</v>
      </c>
      <c r="AR309" s="145" t="s">
        <v>706</v>
      </c>
      <c r="AT309" s="145" t="s">
        <v>262</v>
      </c>
      <c r="AU309" s="145" t="s">
        <v>284</v>
      </c>
      <c r="AY309" s="18" t="s">
        <v>259</v>
      </c>
      <c r="BE309" s="146">
        <f>IF(N309="základní",J309,0)</f>
        <v>0</v>
      </c>
      <c r="BF309" s="146">
        <f>IF(N309="snížená",J309,0)</f>
        <v>0</v>
      </c>
      <c r="BG309" s="146">
        <f>IF(N309="zákl. přenesená",J309,0)</f>
        <v>0</v>
      </c>
      <c r="BH309" s="146">
        <f>IF(N309="sníž. přenesená",J309,0)</f>
        <v>0</v>
      </c>
      <c r="BI309" s="146">
        <f>IF(N309="nulová",J309,0)</f>
        <v>0</v>
      </c>
      <c r="BJ309" s="18" t="s">
        <v>84</v>
      </c>
      <c r="BK309" s="146">
        <f>ROUND(I309*H309,2)</f>
        <v>0</v>
      </c>
      <c r="BL309" s="18" t="s">
        <v>706</v>
      </c>
      <c r="BM309" s="145" t="s">
        <v>1976</v>
      </c>
    </row>
    <row r="310" spans="2:65" s="1" customFormat="1">
      <c r="B310" s="33"/>
      <c r="D310" s="147" t="s">
        <v>268</v>
      </c>
      <c r="F310" s="148" t="s">
        <v>1977</v>
      </c>
      <c r="I310" s="149"/>
      <c r="L310" s="33"/>
      <c r="M310" s="150"/>
      <c r="T310" s="54"/>
      <c r="AT310" s="18" t="s">
        <v>268</v>
      </c>
      <c r="AU310" s="18" t="s">
        <v>284</v>
      </c>
    </row>
    <row r="311" spans="2:65" s="1" customFormat="1">
      <c r="B311" s="33"/>
      <c r="D311" s="151" t="s">
        <v>270</v>
      </c>
      <c r="F311" s="152" t="s">
        <v>1978</v>
      </c>
      <c r="I311" s="149"/>
      <c r="L311" s="33"/>
      <c r="M311" s="150"/>
      <c r="T311" s="54"/>
      <c r="AT311" s="18" t="s">
        <v>270</v>
      </c>
      <c r="AU311" s="18" t="s">
        <v>284</v>
      </c>
    </row>
    <row r="312" spans="2:65" s="1" customFormat="1" ht="16.5" customHeight="1">
      <c r="B312" s="33"/>
      <c r="C312" s="174" t="s">
        <v>1270</v>
      </c>
      <c r="D312" s="174" t="s">
        <v>387</v>
      </c>
      <c r="E312" s="175" t="s">
        <v>1022</v>
      </c>
      <c r="F312" s="176" t="s">
        <v>1023</v>
      </c>
      <c r="G312" s="177" t="s">
        <v>294</v>
      </c>
      <c r="H312" s="178">
        <v>26.254000000000001</v>
      </c>
      <c r="I312" s="179"/>
      <c r="J312" s="180">
        <f>ROUND(I312*H312,2)</f>
        <v>0</v>
      </c>
      <c r="K312" s="181"/>
      <c r="L312" s="182"/>
      <c r="M312" s="183" t="s">
        <v>75</v>
      </c>
      <c r="N312" s="184" t="s">
        <v>47</v>
      </c>
      <c r="P312" s="143">
        <f>O312*H312</f>
        <v>0</v>
      </c>
      <c r="Q312" s="143">
        <v>1</v>
      </c>
      <c r="R312" s="143">
        <f>Q312*H312</f>
        <v>26.254000000000001</v>
      </c>
      <c r="S312" s="143">
        <v>0</v>
      </c>
      <c r="T312" s="144">
        <f>S312*H312</f>
        <v>0</v>
      </c>
      <c r="AR312" s="145" t="s">
        <v>705</v>
      </c>
      <c r="AT312" s="145" t="s">
        <v>387</v>
      </c>
      <c r="AU312" s="145" t="s">
        <v>284</v>
      </c>
      <c r="AY312" s="18" t="s">
        <v>259</v>
      </c>
      <c r="BE312" s="146">
        <f>IF(N312="základní",J312,0)</f>
        <v>0</v>
      </c>
      <c r="BF312" s="146">
        <f>IF(N312="snížená",J312,0)</f>
        <v>0</v>
      </c>
      <c r="BG312" s="146">
        <f>IF(N312="zákl. přenesená",J312,0)</f>
        <v>0</v>
      </c>
      <c r="BH312" s="146">
        <f>IF(N312="sníž. přenesená",J312,0)</f>
        <v>0</v>
      </c>
      <c r="BI312" s="146">
        <f>IF(N312="nulová",J312,0)</f>
        <v>0</v>
      </c>
      <c r="BJ312" s="18" t="s">
        <v>84</v>
      </c>
      <c r="BK312" s="146">
        <f>ROUND(I312*H312,2)</f>
        <v>0</v>
      </c>
      <c r="BL312" s="18" t="s">
        <v>706</v>
      </c>
      <c r="BM312" s="145" t="s">
        <v>1979</v>
      </c>
    </row>
    <row r="313" spans="2:65" s="1" customFormat="1">
      <c r="B313" s="33"/>
      <c r="D313" s="147" t="s">
        <v>268</v>
      </c>
      <c r="F313" s="148" t="s">
        <v>1023</v>
      </c>
      <c r="I313" s="149"/>
      <c r="L313" s="33"/>
      <c r="M313" s="150"/>
      <c r="T313" s="54"/>
      <c r="AT313" s="18" t="s">
        <v>268</v>
      </c>
      <c r="AU313" s="18" t="s">
        <v>284</v>
      </c>
    </row>
    <row r="314" spans="2:65" s="12" customFormat="1">
      <c r="B314" s="154"/>
      <c r="D314" s="147" t="s">
        <v>274</v>
      </c>
      <c r="E314" s="155" t="s">
        <v>75</v>
      </c>
      <c r="F314" s="156" t="s">
        <v>1980</v>
      </c>
      <c r="H314" s="157">
        <v>3.9592000000000001</v>
      </c>
      <c r="I314" s="158"/>
      <c r="L314" s="154"/>
      <c r="M314" s="159"/>
      <c r="T314" s="160"/>
      <c r="AT314" s="155" t="s">
        <v>274</v>
      </c>
      <c r="AU314" s="155" t="s">
        <v>284</v>
      </c>
      <c r="AV314" s="12" t="s">
        <v>86</v>
      </c>
      <c r="AW314" s="12" t="s">
        <v>38</v>
      </c>
      <c r="AX314" s="12" t="s">
        <v>77</v>
      </c>
      <c r="AY314" s="155" t="s">
        <v>259</v>
      </c>
    </row>
    <row r="315" spans="2:65" s="12" customFormat="1">
      <c r="B315" s="154"/>
      <c r="D315" s="147" t="s">
        <v>274</v>
      </c>
      <c r="E315" s="155" t="s">
        <v>75</v>
      </c>
      <c r="F315" s="156" t="s">
        <v>1981</v>
      </c>
      <c r="H315" s="157">
        <v>0.20800000000000002</v>
      </c>
      <c r="I315" s="158"/>
      <c r="L315" s="154"/>
      <c r="M315" s="159"/>
      <c r="T315" s="160"/>
      <c r="AT315" s="155" t="s">
        <v>274</v>
      </c>
      <c r="AU315" s="155" t="s">
        <v>284</v>
      </c>
      <c r="AV315" s="12" t="s">
        <v>86</v>
      </c>
      <c r="AW315" s="12" t="s">
        <v>38</v>
      </c>
      <c r="AX315" s="12" t="s">
        <v>77</v>
      </c>
      <c r="AY315" s="155" t="s">
        <v>259</v>
      </c>
    </row>
    <row r="316" spans="2:65" s="12" customFormat="1">
      <c r="B316" s="154"/>
      <c r="D316" s="147" t="s">
        <v>274</v>
      </c>
      <c r="E316" s="155" t="s">
        <v>75</v>
      </c>
      <c r="F316" s="156" t="s">
        <v>1982</v>
      </c>
      <c r="H316" s="157">
        <v>8.9600000000000009</v>
      </c>
      <c r="I316" s="158"/>
      <c r="L316" s="154"/>
      <c r="M316" s="159"/>
      <c r="T316" s="160"/>
      <c r="AT316" s="155" t="s">
        <v>274</v>
      </c>
      <c r="AU316" s="155" t="s">
        <v>284</v>
      </c>
      <c r="AV316" s="12" t="s">
        <v>86</v>
      </c>
      <c r="AW316" s="12" t="s">
        <v>38</v>
      </c>
      <c r="AX316" s="12" t="s">
        <v>77</v>
      </c>
      <c r="AY316" s="155" t="s">
        <v>259</v>
      </c>
    </row>
    <row r="317" spans="2:65" s="15" customFormat="1">
      <c r="B317" s="189"/>
      <c r="D317" s="147" t="s">
        <v>274</v>
      </c>
      <c r="E317" s="190" t="s">
        <v>75</v>
      </c>
      <c r="F317" s="191" t="s">
        <v>1387</v>
      </c>
      <c r="H317" s="192">
        <v>13.127200000000002</v>
      </c>
      <c r="I317" s="193"/>
      <c r="L317" s="189"/>
      <c r="M317" s="194"/>
      <c r="T317" s="195"/>
      <c r="AT317" s="190" t="s">
        <v>274</v>
      </c>
      <c r="AU317" s="190" t="s">
        <v>284</v>
      </c>
      <c r="AV317" s="15" t="s">
        <v>284</v>
      </c>
      <c r="AW317" s="15" t="s">
        <v>38</v>
      </c>
      <c r="AX317" s="15" t="s">
        <v>77</v>
      </c>
      <c r="AY317" s="190" t="s">
        <v>259</v>
      </c>
    </row>
    <row r="318" spans="2:65" s="12" customFormat="1">
      <c r="B318" s="154"/>
      <c r="D318" s="147" t="s">
        <v>274</v>
      </c>
      <c r="E318" s="155" t="s">
        <v>75</v>
      </c>
      <c r="F318" s="156" t="s">
        <v>1983</v>
      </c>
      <c r="H318" s="157">
        <v>26.254000000000001</v>
      </c>
      <c r="I318" s="158"/>
      <c r="L318" s="154"/>
      <c r="M318" s="159"/>
      <c r="T318" s="160"/>
      <c r="AT318" s="155" t="s">
        <v>274</v>
      </c>
      <c r="AU318" s="155" t="s">
        <v>284</v>
      </c>
      <c r="AV318" s="12" t="s">
        <v>86</v>
      </c>
      <c r="AW318" s="12" t="s">
        <v>38</v>
      </c>
      <c r="AX318" s="12" t="s">
        <v>84</v>
      </c>
      <c r="AY318" s="155" t="s">
        <v>259</v>
      </c>
    </row>
    <row r="319" spans="2:65" s="1" customFormat="1" ht="21.75" customHeight="1">
      <c r="B319" s="33"/>
      <c r="C319" s="133" t="s">
        <v>1274</v>
      </c>
      <c r="D319" s="133" t="s">
        <v>262</v>
      </c>
      <c r="E319" s="134" t="s">
        <v>1390</v>
      </c>
      <c r="F319" s="135" t="s">
        <v>1391</v>
      </c>
      <c r="G319" s="136" t="s">
        <v>265</v>
      </c>
      <c r="H319" s="137">
        <v>10.385</v>
      </c>
      <c r="I319" s="138"/>
      <c r="J319" s="139">
        <f>ROUND(I319*H319,2)</f>
        <v>0</v>
      </c>
      <c r="K319" s="140"/>
      <c r="L319" s="33"/>
      <c r="M319" s="141" t="s">
        <v>75</v>
      </c>
      <c r="N319" s="142" t="s">
        <v>47</v>
      </c>
      <c r="P319" s="143">
        <f>O319*H319</f>
        <v>0</v>
      </c>
      <c r="Q319" s="143">
        <v>0</v>
      </c>
      <c r="R319" s="143">
        <f>Q319*H319</f>
        <v>0</v>
      </c>
      <c r="S319" s="143">
        <v>0</v>
      </c>
      <c r="T319" s="144">
        <f>S319*H319</f>
        <v>0</v>
      </c>
      <c r="AR319" s="145" t="s">
        <v>706</v>
      </c>
      <c r="AT319" s="145" t="s">
        <v>262</v>
      </c>
      <c r="AU319" s="145" t="s">
        <v>284</v>
      </c>
      <c r="AY319" s="18" t="s">
        <v>259</v>
      </c>
      <c r="BE319" s="146">
        <f>IF(N319="základní",J319,0)</f>
        <v>0</v>
      </c>
      <c r="BF319" s="146">
        <f>IF(N319="snížená",J319,0)</f>
        <v>0</v>
      </c>
      <c r="BG319" s="146">
        <f>IF(N319="zákl. přenesená",J319,0)</f>
        <v>0</v>
      </c>
      <c r="BH319" s="146">
        <f>IF(N319="sníž. přenesená",J319,0)</f>
        <v>0</v>
      </c>
      <c r="BI319" s="146">
        <f>IF(N319="nulová",J319,0)</f>
        <v>0</v>
      </c>
      <c r="BJ319" s="18" t="s">
        <v>84</v>
      </c>
      <c r="BK319" s="146">
        <f>ROUND(I319*H319,2)</f>
        <v>0</v>
      </c>
      <c r="BL319" s="18" t="s">
        <v>706</v>
      </c>
      <c r="BM319" s="145" t="s">
        <v>1984</v>
      </c>
    </row>
    <row r="320" spans="2:65" s="1" customFormat="1">
      <c r="B320" s="33"/>
      <c r="D320" s="147" t="s">
        <v>268</v>
      </c>
      <c r="F320" s="148" t="s">
        <v>1391</v>
      </c>
      <c r="I320" s="149"/>
      <c r="L320" s="33"/>
      <c r="M320" s="150"/>
      <c r="T320" s="54"/>
      <c r="AT320" s="18" t="s">
        <v>268</v>
      </c>
      <c r="AU320" s="18" t="s">
        <v>284</v>
      </c>
    </row>
    <row r="321" spans="2:65" s="12" customFormat="1">
      <c r="B321" s="154"/>
      <c r="D321" s="147" t="s">
        <v>274</v>
      </c>
      <c r="E321" s="155" t="s">
        <v>75</v>
      </c>
      <c r="F321" s="156" t="s">
        <v>1985</v>
      </c>
      <c r="H321" s="157">
        <v>0.64800000000000002</v>
      </c>
      <c r="I321" s="158"/>
      <c r="L321" s="154"/>
      <c r="M321" s="159"/>
      <c r="T321" s="160"/>
      <c r="AT321" s="155" t="s">
        <v>274</v>
      </c>
      <c r="AU321" s="155" t="s">
        <v>284</v>
      </c>
      <c r="AV321" s="12" t="s">
        <v>86</v>
      </c>
      <c r="AW321" s="12" t="s">
        <v>38</v>
      </c>
      <c r="AX321" s="12" t="s">
        <v>77</v>
      </c>
      <c r="AY321" s="155" t="s">
        <v>259</v>
      </c>
    </row>
    <row r="322" spans="2:65" s="12" customFormat="1">
      <c r="B322" s="154"/>
      <c r="D322" s="147" t="s">
        <v>274</v>
      </c>
      <c r="E322" s="155" t="s">
        <v>75</v>
      </c>
      <c r="F322" s="156" t="s">
        <v>1744</v>
      </c>
      <c r="H322" s="157">
        <v>1.728</v>
      </c>
      <c r="I322" s="158"/>
      <c r="L322" s="154"/>
      <c r="M322" s="159"/>
      <c r="T322" s="160"/>
      <c r="AT322" s="155" t="s">
        <v>274</v>
      </c>
      <c r="AU322" s="155" t="s">
        <v>284</v>
      </c>
      <c r="AV322" s="12" t="s">
        <v>86</v>
      </c>
      <c r="AW322" s="12" t="s">
        <v>38</v>
      </c>
      <c r="AX322" s="12" t="s">
        <v>77</v>
      </c>
      <c r="AY322" s="155" t="s">
        <v>259</v>
      </c>
    </row>
    <row r="323" spans="2:65" s="12" customFormat="1">
      <c r="B323" s="154"/>
      <c r="D323" s="147" t="s">
        <v>274</v>
      </c>
      <c r="E323" s="155" t="s">
        <v>75</v>
      </c>
      <c r="F323" s="156" t="s">
        <v>1986</v>
      </c>
      <c r="H323" s="157">
        <v>4.9489999999999998</v>
      </c>
      <c r="I323" s="158"/>
      <c r="L323" s="154"/>
      <c r="M323" s="159"/>
      <c r="T323" s="160"/>
      <c r="AT323" s="155" t="s">
        <v>274</v>
      </c>
      <c r="AU323" s="155" t="s">
        <v>284</v>
      </c>
      <c r="AV323" s="12" t="s">
        <v>86</v>
      </c>
      <c r="AW323" s="12" t="s">
        <v>38</v>
      </c>
      <c r="AX323" s="12" t="s">
        <v>77</v>
      </c>
      <c r="AY323" s="155" t="s">
        <v>259</v>
      </c>
    </row>
    <row r="324" spans="2:65" s="12" customFormat="1">
      <c r="B324" s="154"/>
      <c r="D324" s="147" t="s">
        <v>274</v>
      </c>
      <c r="E324" s="155" t="s">
        <v>75</v>
      </c>
      <c r="F324" s="156" t="s">
        <v>1987</v>
      </c>
      <c r="H324" s="157">
        <v>0.26</v>
      </c>
      <c r="I324" s="158"/>
      <c r="L324" s="154"/>
      <c r="M324" s="159"/>
      <c r="T324" s="160"/>
      <c r="AT324" s="155" t="s">
        <v>274</v>
      </c>
      <c r="AU324" s="155" t="s">
        <v>284</v>
      </c>
      <c r="AV324" s="12" t="s">
        <v>86</v>
      </c>
      <c r="AW324" s="12" t="s">
        <v>38</v>
      </c>
      <c r="AX324" s="12" t="s">
        <v>77</v>
      </c>
      <c r="AY324" s="155" t="s">
        <v>259</v>
      </c>
    </row>
    <row r="325" spans="2:65" s="12" customFormat="1">
      <c r="B325" s="154"/>
      <c r="D325" s="147" t="s">
        <v>274</v>
      </c>
      <c r="E325" s="155" t="s">
        <v>75</v>
      </c>
      <c r="F325" s="156" t="s">
        <v>1988</v>
      </c>
      <c r="H325" s="157">
        <v>2.8</v>
      </c>
      <c r="I325" s="158"/>
      <c r="L325" s="154"/>
      <c r="M325" s="159"/>
      <c r="T325" s="160"/>
      <c r="AT325" s="155" t="s">
        <v>274</v>
      </c>
      <c r="AU325" s="155" t="s">
        <v>284</v>
      </c>
      <c r="AV325" s="12" t="s">
        <v>86</v>
      </c>
      <c r="AW325" s="12" t="s">
        <v>38</v>
      </c>
      <c r="AX325" s="12" t="s">
        <v>77</v>
      </c>
      <c r="AY325" s="155" t="s">
        <v>259</v>
      </c>
    </row>
    <row r="326" spans="2:65" s="13" customFormat="1">
      <c r="B326" s="161"/>
      <c r="D326" s="147" t="s">
        <v>274</v>
      </c>
      <c r="E326" s="162" t="s">
        <v>940</v>
      </c>
      <c r="F326" s="163" t="s">
        <v>277</v>
      </c>
      <c r="H326" s="164">
        <v>10.385</v>
      </c>
      <c r="I326" s="165"/>
      <c r="L326" s="161"/>
      <c r="M326" s="166"/>
      <c r="T326" s="167"/>
      <c r="AT326" s="162" t="s">
        <v>274</v>
      </c>
      <c r="AU326" s="162" t="s">
        <v>284</v>
      </c>
      <c r="AV326" s="13" t="s">
        <v>266</v>
      </c>
      <c r="AW326" s="13" t="s">
        <v>38</v>
      </c>
      <c r="AX326" s="13" t="s">
        <v>84</v>
      </c>
      <c r="AY326" s="162" t="s">
        <v>259</v>
      </c>
    </row>
    <row r="327" spans="2:65" s="1" customFormat="1" ht="24.2" customHeight="1">
      <c r="B327" s="33"/>
      <c r="C327" s="133" t="s">
        <v>1278</v>
      </c>
      <c r="D327" s="133" t="s">
        <v>262</v>
      </c>
      <c r="E327" s="134" t="s">
        <v>1399</v>
      </c>
      <c r="F327" s="135" t="s">
        <v>1400</v>
      </c>
      <c r="G327" s="136" t="s">
        <v>265</v>
      </c>
      <c r="H327" s="137">
        <v>72.694999999999993</v>
      </c>
      <c r="I327" s="138"/>
      <c r="J327" s="139">
        <f>ROUND(I327*H327,2)</f>
        <v>0</v>
      </c>
      <c r="K327" s="140"/>
      <c r="L327" s="33"/>
      <c r="M327" s="141" t="s">
        <v>75</v>
      </c>
      <c r="N327" s="142" t="s">
        <v>47</v>
      </c>
      <c r="P327" s="143">
        <f>O327*H327</f>
        <v>0</v>
      </c>
      <c r="Q327" s="143">
        <v>0</v>
      </c>
      <c r="R327" s="143">
        <f>Q327*H327</f>
        <v>0</v>
      </c>
      <c r="S327" s="143">
        <v>0</v>
      </c>
      <c r="T327" s="144">
        <f>S327*H327</f>
        <v>0</v>
      </c>
      <c r="AR327" s="145" t="s">
        <v>706</v>
      </c>
      <c r="AT327" s="145" t="s">
        <v>262</v>
      </c>
      <c r="AU327" s="145" t="s">
        <v>284</v>
      </c>
      <c r="AY327" s="18" t="s">
        <v>259</v>
      </c>
      <c r="BE327" s="146">
        <f>IF(N327="základní",J327,0)</f>
        <v>0</v>
      </c>
      <c r="BF327" s="146">
        <f>IF(N327="snížená",J327,0)</f>
        <v>0</v>
      </c>
      <c r="BG327" s="146">
        <f>IF(N327="zákl. přenesená",J327,0)</f>
        <v>0</v>
      </c>
      <c r="BH327" s="146">
        <f>IF(N327="sníž. přenesená",J327,0)</f>
        <v>0</v>
      </c>
      <c r="BI327" s="146">
        <f>IF(N327="nulová",J327,0)</f>
        <v>0</v>
      </c>
      <c r="BJ327" s="18" t="s">
        <v>84</v>
      </c>
      <c r="BK327" s="146">
        <f>ROUND(I327*H327,2)</f>
        <v>0</v>
      </c>
      <c r="BL327" s="18" t="s">
        <v>706</v>
      </c>
      <c r="BM327" s="145" t="s">
        <v>1989</v>
      </c>
    </row>
    <row r="328" spans="2:65" s="1" customFormat="1">
      <c r="B328" s="33"/>
      <c r="D328" s="147" t="s">
        <v>268</v>
      </c>
      <c r="F328" s="148" t="s">
        <v>1400</v>
      </c>
      <c r="I328" s="149"/>
      <c r="L328" s="33"/>
      <c r="M328" s="150"/>
      <c r="T328" s="54"/>
      <c r="AT328" s="18" t="s">
        <v>268</v>
      </c>
      <c r="AU328" s="18" t="s">
        <v>284</v>
      </c>
    </row>
    <row r="329" spans="2:65" s="12" customFormat="1">
      <c r="B329" s="154"/>
      <c r="D329" s="147" t="s">
        <v>274</v>
      </c>
      <c r="E329" s="155" t="s">
        <v>75</v>
      </c>
      <c r="F329" s="156" t="s">
        <v>1402</v>
      </c>
      <c r="H329" s="157">
        <v>72.694999999999993</v>
      </c>
      <c r="I329" s="158"/>
      <c r="L329" s="154"/>
      <c r="M329" s="159"/>
      <c r="T329" s="160"/>
      <c r="AT329" s="155" t="s">
        <v>274</v>
      </c>
      <c r="AU329" s="155" t="s">
        <v>284</v>
      </c>
      <c r="AV329" s="12" t="s">
        <v>86</v>
      </c>
      <c r="AW329" s="12" t="s">
        <v>38</v>
      </c>
      <c r="AX329" s="12" t="s">
        <v>84</v>
      </c>
      <c r="AY329" s="155" t="s">
        <v>259</v>
      </c>
    </row>
    <row r="330" spans="2:65" s="1" customFormat="1" ht="16.5" customHeight="1">
      <c r="B330" s="33"/>
      <c r="C330" s="133" t="s">
        <v>1282</v>
      </c>
      <c r="D330" s="133" t="s">
        <v>262</v>
      </c>
      <c r="E330" s="134" t="s">
        <v>278</v>
      </c>
      <c r="F330" s="135" t="s">
        <v>279</v>
      </c>
      <c r="G330" s="136" t="s">
        <v>265</v>
      </c>
      <c r="H330" s="137">
        <v>10.385</v>
      </c>
      <c r="I330" s="138"/>
      <c r="J330" s="139">
        <f>ROUND(I330*H330,2)</f>
        <v>0</v>
      </c>
      <c r="K330" s="140"/>
      <c r="L330" s="33"/>
      <c r="M330" s="141" t="s">
        <v>75</v>
      </c>
      <c r="N330" s="142" t="s">
        <v>47</v>
      </c>
      <c r="P330" s="143">
        <f>O330*H330</f>
        <v>0</v>
      </c>
      <c r="Q330" s="143">
        <v>0</v>
      </c>
      <c r="R330" s="143">
        <f>Q330*H330</f>
        <v>0</v>
      </c>
      <c r="S330" s="143">
        <v>0</v>
      </c>
      <c r="T330" s="144">
        <f>S330*H330</f>
        <v>0</v>
      </c>
      <c r="AR330" s="145" t="s">
        <v>706</v>
      </c>
      <c r="AT330" s="145" t="s">
        <v>262</v>
      </c>
      <c r="AU330" s="145" t="s">
        <v>284</v>
      </c>
      <c r="AY330" s="18" t="s">
        <v>259</v>
      </c>
      <c r="BE330" s="146">
        <f>IF(N330="základní",J330,0)</f>
        <v>0</v>
      </c>
      <c r="BF330" s="146">
        <f>IF(N330="snížená",J330,0)</f>
        <v>0</v>
      </c>
      <c r="BG330" s="146">
        <f>IF(N330="zákl. přenesená",J330,0)</f>
        <v>0</v>
      </c>
      <c r="BH330" s="146">
        <f>IF(N330="sníž. přenesená",J330,0)</f>
        <v>0</v>
      </c>
      <c r="BI330" s="146">
        <f>IF(N330="nulová",J330,0)</f>
        <v>0</v>
      </c>
      <c r="BJ330" s="18" t="s">
        <v>84</v>
      </c>
      <c r="BK330" s="146">
        <f>ROUND(I330*H330,2)</f>
        <v>0</v>
      </c>
      <c r="BL330" s="18" t="s">
        <v>706</v>
      </c>
      <c r="BM330" s="145" t="s">
        <v>1990</v>
      </c>
    </row>
    <row r="331" spans="2:65" s="1" customFormat="1">
      <c r="B331" s="33"/>
      <c r="D331" s="147" t="s">
        <v>268</v>
      </c>
      <c r="F331" s="148" t="s">
        <v>279</v>
      </c>
      <c r="I331" s="149"/>
      <c r="L331" s="33"/>
      <c r="M331" s="150"/>
      <c r="T331" s="54"/>
      <c r="AT331" s="18" t="s">
        <v>268</v>
      </c>
      <c r="AU331" s="18" t="s">
        <v>284</v>
      </c>
    </row>
    <row r="332" spans="2:65" s="12" customFormat="1">
      <c r="B332" s="154"/>
      <c r="D332" s="147" t="s">
        <v>274</v>
      </c>
      <c r="E332" s="155" t="s">
        <v>75</v>
      </c>
      <c r="F332" s="156" t="s">
        <v>940</v>
      </c>
      <c r="H332" s="157">
        <v>10.385</v>
      </c>
      <c r="I332" s="158"/>
      <c r="L332" s="154"/>
      <c r="M332" s="159"/>
      <c r="T332" s="160"/>
      <c r="AT332" s="155" t="s">
        <v>274</v>
      </c>
      <c r="AU332" s="155" t="s">
        <v>284</v>
      </c>
      <c r="AV332" s="12" t="s">
        <v>86</v>
      </c>
      <c r="AW332" s="12" t="s">
        <v>38</v>
      </c>
      <c r="AX332" s="12" t="s">
        <v>84</v>
      </c>
      <c r="AY332" s="155" t="s">
        <v>259</v>
      </c>
    </row>
    <row r="333" spans="2:65" s="1" customFormat="1" ht="16.5" customHeight="1">
      <c r="B333" s="33"/>
      <c r="C333" s="133" t="s">
        <v>1286</v>
      </c>
      <c r="D333" s="133" t="s">
        <v>262</v>
      </c>
      <c r="E333" s="134" t="s">
        <v>292</v>
      </c>
      <c r="F333" s="135" t="s">
        <v>293</v>
      </c>
      <c r="G333" s="136" t="s">
        <v>294</v>
      </c>
      <c r="H333" s="137">
        <v>18.693000000000001</v>
      </c>
      <c r="I333" s="138"/>
      <c r="J333" s="139">
        <f>ROUND(I333*H333,2)</f>
        <v>0</v>
      </c>
      <c r="K333" s="140"/>
      <c r="L333" s="33"/>
      <c r="M333" s="141" t="s">
        <v>75</v>
      </c>
      <c r="N333" s="142" t="s">
        <v>47</v>
      </c>
      <c r="P333" s="143">
        <f>O333*H333</f>
        <v>0</v>
      </c>
      <c r="Q333" s="143">
        <v>0</v>
      </c>
      <c r="R333" s="143">
        <f>Q333*H333</f>
        <v>0</v>
      </c>
      <c r="S333" s="143">
        <v>0</v>
      </c>
      <c r="T333" s="144">
        <f>S333*H333</f>
        <v>0</v>
      </c>
      <c r="AR333" s="145" t="s">
        <v>706</v>
      </c>
      <c r="AT333" s="145" t="s">
        <v>262</v>
      </c>
      <c r="AU333" s="145" t="s">
        <v>284</v>
      </c>
      <c r="AY333" s="18" t="s">
        <v>259</v>
      </c>
      <c r="BE333" s="146">
        <f>IF(N333="základní",J333,0)</f>
        <v>0</v>
      </c>
      <c r="BF333" s="146">
        <f>IF(N333="snížená",J333,0)</f>
        <v>0</v>
      </c>
      <c r="BG333" s="146">
        <f>IF(N333="zákl. přenesená",J333,0)</f>
        <v>0</v>
      </c>
      <c r="BH333" s="146">
        <f>IF(N333="sníž. přenesená",J333,0)</f>
        <v>0</v>
      </c>
      <c r="BI333" s="146">
        <f>IF(N333="nulová",J333,0)</f>
        <v>0</v>
      </c>
      <c r="BJ333" s="18" t="s">
        <v>84</v>
      </c>
      <c r="BK333" s="146">
        <f>ROUND(I333*H333,2)</f>
        <v>0</v>
      </c>
      <c r="BL333" s="18" t="s">
        <v>706</v>
      </c>
      <c r="BM333" s="145" t="s">
        <v>1991</v>
      </c>
    </row>
    <row r="334" spans="2:65" s="1" customFormat="1">
      <c r="B334" s="33"/>
      <c r="D334" s="147" t="s">
        <v>268</v>
      </c>
      <c r="F334" s="148" t="s">
        <v>293</v>
      </c>
      <c r="I334" s="149"/>
      <c r="L334" s="33"/>
      <c r="M334" s="150"/>
      <c r="T334" s="54"/>
      <c r="AT334" s="18" t="s">
        <v>268</v>
      </c>
      <c r="AU334" s="18" t="s">
        <v>284</v>
      </c>
    </row>
    <row r="335" spans="2:65" s="12" customFormat="1">
      <c r="B335" s="154"/>
      <c r="D335" s="147" t="s">
        <v>274</v>
      </c>
      <c r="E335" s="155" t="s">
        <v>75</v>
      </c>
      <c r="F335" s="156" t="s">
        <v>1407</v>
      </c>
      <c r="H335" s="157">
        <v>18.693000000000001</v>
      </c>
      <c r="I335" s="158"/>
      <c r="L335" s="154"/>
      <c r="M335" s="196"/>
      <c r="N335" s="197"/>
      <c r="O335" s="197"/>
      <c r="P335" s="197"/>
      <c r="Q335" s="197"/>
      <c r="R335" s="197"/>
      <c r="S335" s="197"/>
      <c r="T335" s="198"/>
      <c r="AT335" s="155" t="s">
        <v>274</v>
      </c>
      <c r="AU335" s="155" t="s">
        <v>284</v>
      </c>
      <c r="AV335" s="12" t="s">
        <v>86</v>
      </c>
      <c r="AW335" s="12" t="s">
        <v>38</v>
      </c>
      <c r="AX335" s="12" t="s">
        <v>84</v>
      </c>
      <c r="AY335" s="155" t="s">
        <v>259</v>
      </c>
    </row>
    <row r="336" spans="2:65" s="1" customFormat="1" ht="6.95" customHeight="1">
      <c r="B336" s="42"/>
      <c r="C336" s="43"/>
      <c r="D336" s="43"/>
      <c r="E336" s="43"/>
      <c r="F336" s="43"/>
      <c r="G336" s="43"/>
      <c r="H336" s="43"/>
      <c r="I336" s="43"/>
      <c r="J336" s="43"/>
      <c r="K336" s="43"/>
      <c r="L336" s="33"/>
    </row>
  </sheetData>
  <sheetProtection algorithmName="SHA-512" hashValue="5qDEGLSLNu76saCZ+WQuvFcUdVbxMk/lTKSd1rgGT0toerloIVNgn9QWJ+EqoRO7YFn4asPjjDuenE5zL/Oigw==" saltValue="t+V7/VGQ7zw7vNhyaM4bwntj9M//BDWLAszsvUUsZByI0jIQc+d3s6JJUFdYEN6zu5ejRbz+MrwkVQjGuhJijA==" spinCount="100000" sheet="1" objects="1" scenarios="1" formatColumns="0" formatRows="0" autoFilter="0"/>
  <autoFilter ref="C94:K335" xr:uid="{00000000-0009-0000-0000-000009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100" r:id="rId1" xr:uid="{00000000-0004-0000-0900-000000000000}"/>
    <hyperlink ref="F103" r:id="rId2" xr:uid="{00000000-0004-0000-0900-000001000000}"/>
    <hyperlink ref="F117" r:id="rId3" xr:uid="{00000000-0004-0000-0900-000002000000}"/>
    <hyperlink ref="F120" r:id="rId4" xr:uid="{00000000-0004-0000-0900-000003000000}"/>
    <hyperlink ref="F126" r:id="rId5" xr:uid="{00000000-0004-0000-0900-000004000000}"/>
    <hyperlink ref="F133" r:id="rId6" xr:uid="{00000000-0004-0000-0900-000005000000}"/>
    <hyperlink ref="F138" r:id="rId7" xr:uid="{00000000-0004-0000-0900-000006000000}"/>
    <hyperlink ref="F141" r:id="rId8" xr:uid="{00000000-0004-0000-0900-000007000000}"/>
    <hyperlink ref="F148" r:id="rId9" xr:uid="{00000000-0004-0000-0900-000008000000}"/>
    <hyperlink ref="F151" r:id="rId10" xr:uid="{00000000-0004-0000-0900-000009000000}"/>
    <hyperlink ref="F157" r:id="rId11" xr:uid="{00000000-0004-0000-0900-00000A000000}"/>
    <hyperlink ref="F212" r:id="rId12" xr:uid="{00000000-0004-0000-0900-00000B000000}"/>
    <hyperlink ref="F217" r:id="rId13" xr:uid="{00000000-0004-0000-0900-00000C000000}"/>
    <hyperlink ref="F223" r:id="rId14" xr:uid="{00000000-0004-0000-0900-00000D000000}"/>
    <hyperlink ref="F229" r:id="rId15" xr:uid="{00000000-0004-0000-0900-00000E000000}"/>
    <hyperlink ref="F240" r:id="rId16" xr:uid="{00000000-0004-0000-0900-00000F000000}"/>
    <hyperlink ref="F277" r:id="rId17" xr:uid="{00000000-0004-0000-0900-000010000000}"/>
    <hyperlink ref="F283" r:id="rId18" xr:uid="{00000000-0004-0000-0900-000011000000}"/>
    <hyperlink ref="F287" r:id="rId19" xr:uid="{00000000-0004-0000-0900-000012000000}"/>
    <hyperlink ref="F290" r:id="rId20" xr:uid="{00000000-0004-0000-0900-000013000000}"/>
    <hyperlink ref="F293" r:id="rId21" xr:uid="{00000000-0004-0000-0900-000014000000}"/>
    <hyperlink ref="F296" r:id="rId22" xr:uid="{00000000-0004-0000-0900-000015000000}"/>
    <hyperlink ref="F299" r:id="rId23" xr:uid="{00000000-0004-0000-0900-000016000000}"/>
    <hyperlink ref="F305" r:id="rId24" xr:uid="{00000000-0004-0000-0900-000017000000}"/>
    <hyperlink ref="F308" r:id="rId25" xr:uid="{00000000-0004-0000-0900-000018000000}"/>
    <hyperlink ref="F311" r:id="rId26" xr:uid="{00000000-0004-0000-0900-00001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7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36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124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1992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1993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113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ROUND((SUM(BE91:BE365)),  2)</f>
        <v>0</v>
      </c>
      <c r="I35" s="94">
        <v>0.21</v>
      </c>
      <c r="J35" s="84">
        <f>ROUND(((SUM(BE91:BE365))*I35),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ROUND((SUM(BF91:BF365)),  2)</f>
        <v>0</v>
      </c>
      <c r="I36" s="94">
        <v>0.12</v>
      </c>
      <c r="J36" s="84">
        <f>ROUND(((SUM(BF91:BF365))*I36),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ROUND((SUM(BG91:BG365)),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ROUND((SUM(BH91:BH365)),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ROUND((SUM(BI91:BI365)),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1992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D.1.5.1 -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237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239</v>
      </c>
      <c r="E66" s="110"/>
      <c r="F66" s="110"/>
      <c r="G66" s="110"/>
      <c r="H66" s="110"/>
      <c r="I66" s="110"/>
      <c r="J66" s="111">
        <f>J172</f>
        <v>0</v>
      </c>
      <c r="L66" s="108"/>
    </row>
    <row r="67" spans="2:12" s="9" customFormat="1" ht="19.899999999999999" customHeight="1">
      <c r="B67" s="108"/>
      <c r="D67" s="109" t="s">
        <v>241</v>
      </c>
      <c r="E67" s="110"/>
      <c r="F67" s="110"/>
      <c r="G67" s="110"/>
      <c r="H67" s="110"/>
      <c r="I67" s="110"/>
      <c r="J67" s="111">
        <f>J234</f>
        <v>0</v>
      </c>
      <c r="L67" s="108"/>
    </row>
    <row r="68" spans="2:12" s="9" customFormat="1" ht="19.899999999999999" customHeight="1">
      <c r="B68" s="108"/>
      <c r="D68" s="109" t="s">
        <v>242</v>
      </c>
      <c r="E68" s="110"/>
      <c r="F68" s="110"/>
      <c r="G68" s="110"/>
      <c r="H68" s="110"/>
      <c r="I68" s="110"/>
      <c r="J68" s="111">
        <f>J332</f>
        <v>0</v>
      </c>
      <c r="L68" s="108"/>
    </row>
    <row r="69" spans="2:12" s="9" customFormat="1" ht="19.899999999999999" customHeight="1">
      <c r="B69" s="108"/>
      <c r="D69" s="109" t="s">
        <v>243</v>
      </c>
      <c r="E69" s="110"/>
      <c r="F69" s="110"/>
      <c r="G69" s="110"/>
      <c r="H69" s="110"/>
      <c r="I69" s="110"/>
      <c r="J69" s="111">
        <f>J362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1992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D.1.5.1 - Dopravní řešení - stavební část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</f>
        <v>0</v>
      </c>
      <c r="Q91" s="51"/>
      <c r="R91" s="118">
        <f>R92</f>
        <v>68.235408680000006</v>
      </c>
      <c r="S91" s="51"/>
      <c r="T91" s="119">
        <f>T92</f>
        <v>148.56375</v>
      </c>
      <c r="AT91" s="18" t="s">
        <v>76</v>
      </c>
      <c r="AU91" s="18" t="s">
        <v>234</v>
      </c>
      <c r="BK91" s="120">
        <f>BK92</f>
        <v>0</v>
      </c>
    </row>
    <row r="92" spans="2:65" s="11" customFormat="1" ht="25.9" customHeight="1">
      <c r="B92" s="121"/>
      <c r="D92" s="122" t="s">
        <v>76</v>
      </c>
      <c r="E92" s="123" t="s">
        <v>257</v>
      </c>
      <c r="F92" s="123" t="s">
        <v>258</v>
      </c>
      <c r="I92" s="124"/>
      <c r="J92" s="125">
        <f>BK92</f>
        <v>0</v>
      </c>
      <c r="L92" s="121"/>
      <c r="M92" s="126"/>
      <c r="P92" s="127">
        <f>P93+P172+P234+P332+P362</f>
        <v>0</v>
      </c>
      <c r="R92" s="127">
        <f>R93+R172+R234+R332+R362</f>
        <v>68.235408680000006</v>
      </c>
      <c r="T92" s="128">
        <f>T93+T172+T234+T332+T362</f>
        <v>148.56375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BK93+BK172+BK234+BK332+BK362</f>
        <v>0</v>
      </c>
    </row>
    <row r="93" spans="2:65" s="11" customFormat="1" ht="22.9" customHeight="1">
      <c r="B93" s="121"/>
      <c r="D93" s="122" t="s">
        <v>76</v>
      </c>
      <c r="E93" s="131" t="s">
        <v>84</v>
      </c>
      <c r="F93" s="131" t="s">
        <v>299</v>
      </c>
      <c r="I93" s="124"/>
      <c r="J93" s="132">
        <f>BK93</f>
        <v>0</v>
      </c>
      <c r="L93" s="121"/>
      <c r="M93" s="126"/>
      <c r="P93" s="127">
        <f>SUM(P94:P171)</f>
        <v>0</v>
      </c>
      <c r="R93" s="127">
        <f>SUM(R94:R171)</f>
        <v>4.35E-4</v>
      </c>
      <c r="T93" s="128">
        <f>SUM(T94:T171)</f>
        <v>145.06375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SUM(BK94:BK171)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301</v>
      </c>
      <c r="F94" s="135" t="s">
        <v>302</v>
      </c>
      <c r="G94" s="136" t="s">
        <v>287</v>
      </c>
      <c r="H94" s="137">
        <v>61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0.255</v>
      </c>
      <c r="T94" s="144">
        <f>S94*H94</f>
        <v>15.555</v>
      </c>
      <c r="AR94" s="145" t="s">
        <v>266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266</v>
      </c>
      <c r="BM94" s="145" t="s">
        <v>1756</v>
      </c>
    </row>
    <row r="95" spans="2:65" s="1" customFormat="1">
      <c r="B95" s="33"/>
      <c r="D95" s="147" t="s">
        <v>268</v>
      </c>
      <c r="F95" s="148" t="s">
        <v>304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>
      <c r="B96" s="33"/>
      <c r="D96" s="151" t="s">
        <v>270</v>
      </c>
      <c r="F96" s="152" t="s">
        <v>305</v>
      </c>
      <c r="I96" s="149"/>
      <c r="L96" s="33"/>
      <c r="M96" s="150"/>
      <c r="T96" s="54"/>
      <c r="AT96" s="18" t="s">
        <v>270</v>
      </c>
      <c r="AU96" s="18" t="s">
        <v>86</v>
      </c>
    </row>
    <row r="97" spans="2:65" s="1" customFormat="1">
      <c r="B97" s="33"/>
      <c r="D97" s="147" t="s">
        <v>272</v>
      </c>
      <c r="F97" s="153" t="s">
        <v>1757</v>
      </c>
      <c r="I97" s="149"/>
      <c r="L97" s="33"/>
      <c r="M97" s="150"/>
      <c r="T97" s="54"/>
      <c r="AT97" s="18" t="s">
        <v>272</v>
      </c>
      <c r="AU97" s="18" t="s">
        <v>86</v>
      </c>
    </row>
    <row r="98" spans="2:65" s="12" customFormat="1">
      <c r="B98" s="154"/>
      <c r="D98" s="147" t="s">
        <v>274</v>
      </c>
      <c r="E98" s="155" t="s">
        <v>75</v>
      </c>
      <c r="F98" s="156" t="s">
        <v>1994</v>
      </c>
      <c r="H98" s="157">
        <v>21.5</v>
      </c>
      <c r="I98" s="158"/>
      <c r="L98" s="154"/>
      <c r="M98" s="159"/>
      <c r="T98" s="160"/>
      <c r="AT98" s="155" t="s">
        <v>274</v>
      </c>
      <c r="AU98" s="155" t="s">
        <v>86</v>
      </c>
      <c r="AV98" s="12" t="s">
        <v>86</v>
      </c>
      <c r="AW98" s="12" t="s">
        <v>38</v>
      </c>
      <c r="AX98" s="12" t="s">
        <v>77</v>
      </c>
      <c r="AY98" s="155" t="s">
        <v>259</v>
      </c>
    </row>
    <row r="99" spans="2:65" s="12" customFormat="1">
      <c r="B99" s="154"/>
      <c r="D99" s="147" t="s">
        <v>274</v>
      </c>
      <c r="E99" s="155" t="s">
        <v>75</v>
      </c>
      <c r="F99" s="156" t="s">
        <v>1995</v>
      </c>
      <c r="H99" s="157">
        <v>39.5</v>
      </c>
      <c r="I99" s="158"/>
      <c r="L99" s="154"/>
      <c r="M99" s="159"/>
      <c r="T99" s="160"/>
      <c r="AT99" s="155" t="s">
        <v>274</v>
      </c>
      <c r="AU99" s="155" t="s">
        <v>86</v>
      </c>
      <c r="AV99" s="12" t="s">
        <v>86</v>
      </c>
      <c r="AW99" s="12" t="s">
        <v>38</v>
      </c>
      <c r="AX99" s="12" t="s">
        <v>77</v>
      </c>
      <c r="AY99" s="155" t="s">
        <v>259</v>
      </c>
    </row>
    <row r="100" spans="2:65" s="13" customFormat="1">
      <c r="B100" s="161"/>
      <c r="D100" s="147" t="s">
        <v>274</v>
      </c>
      <c r="E100" s="162" t="s">
        <v>75</v>
      </c>
      <c r="F100" s="163" t="s">
        <v>277</v>
      </c>
      <c r="H100" s="164">
        <v>61</v>
      </c>
      <c r="I100" s="165"/>
      <c r="L100" s="161"/>
      <c r="M100" s="166"/>
      <c r="T100" s="167"/>
      <c r="AT100" s="162" t="s">
        <v>274</v>
      </c>
      <c r="AU100" s="162" t="s">
        <v>86</v>
      </c>
      <c r="AV100" s="13" t="s">
        <v>266</v>
      </c>
      <c r="AW100" s="13" t="s">
        <v>38</v>
      </c>
      <c r="AX100" s="13" t="s">
        <v>84</v>
      </c>
      <c r="AY100" s="162" t="s">
        <v>259</v>
      </c>
    </row>
    <row r="101" spans="2:65" s="1" customFormat="1" ht="16.5" customHeight="1">
      <c r="B101" s="33"/>
      <c r="C101" s="133" t="s">
        <v>86</v>
      </c>
      <c r="D101" s="133" t="s">
        <v>262</v>
      </c>
      <c r="E101" s="134" t="s">
        <v>317</v>
      </c>
      <c r="F101" s="135" t="s">
        <v>318</v>
      </c>
      <c r="G101" s="136" t="s">
        <v>287</v>
      </c>
      <c r="H101" s="137">
        <v>175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0.22</v>
      </c>
      <c r="T101" s="144">
        <f>S101*H101</f>
        <v>38.5</v>
      </c>
      <c r="AR101" s="145" t="s">
        <v>266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266</v>
      </c>
      <c r="BM101" s="145" t="s">
        <v>1766</v>
      </c>
    </row>
    <row r="102" spans="2:65" s="1" customFormat="1">
      <c r="B102" s="33"/>
      <c r="D102" s="147" t="s">
        <v>268</v>
      </c>
      <c r="F102" s="148" t="s">
        <v>320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321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" customFormat="1">
      <c r="B104" s="33"/>
      <c r="D104" s="147" t="s">
        <v>272</v>
      </c>
      <c r="F104" s="153" t="s">
        <v>322</v>
      </c>
      <c r="I104" s="149"/>
      <c r="L104" s="33"/>
      <c r="M104" s="150"/>
      <c r="T104" s="54"/>
      <c r="AT104" s="18" t="s">
        <v>272</v>
      </c>
      <c r="AU104" s="18" t="s">
        <v>86</v>
      </c>
    </row>
    <row r="105" spans="2:65" s="12" customFormat="1">
      <c r="B105" s="154"/>
      <c r="D105" s="147" t="s">
        <v>274</v>
      </c>
      <c r="E105" s="155" t="s">
        <v>75</v>
      </c>
      <c r="F105" s="156" t="s">
        <v>1996</v>
      </c>
      <c r="H105" s="157">
        <v>175</v>
      </c>
      <c r="I105" s="158"/>
      <c r="L105" s="154"/>
      <c r="M105" s="159"/>
      <c r="T105" s="160"/>
      <c r="AT105" s="155" t="s">
        <v>274</v>
      </c>
      <c r="AU105" s="155" t="s">
        <v>86</v>
      </c>
      <c r="AV105" s="12" t="s">
        <v>86</v>
      </c>
      <c r="AW105" s="12" t="s">
        <v>38</v>
      </c>
      <c r="AX105" s="12" t="s">
        <v>84</v>
      </c>
      <c r="AY105" s="155" t="s">
        <v>259</v>
      </c>
    </row>
    <row r="106" spans="2:65" s="1" customFormat="1" ht="16.5" customHeight="1">
      <c r="B106" s="33"/>
      <c r="C106" s="133" t="s">
        <v>284</v>
      </c>
      <c r="D106" s="133" t="s">
        <v>262</v>
      </c>
      <c r="E106" s="134" t="s">
        <v>324</v>
      </c>
      <c r="F106" s="135" t="s">
        <v>325</v>
      </c>
      <c r="G106" s="136" t="s">
        <v>287</v>
      </c>
      <c r="H106" s="137">
        <v>236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0.28999999999999998</v>
      </c>
      <c r="T106" s="144">
        <f>S106*H106</f>
        <v>68.44</v>
      </c>
      <c r="AR106" s="145" t="s">
        <v>266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266</v>
      </c>
      <c r="BM106" s="145" t="s">
        <v>1767</v>
      </c>
    </row>
    <row r="107" spans="2:65" s="1" customFormat="1">
      <c r="B107" s="33"/>
      <c r="D107" s="147" t="s">
        <v>268</v>
      </c>
      <c r="F107" s="148" t="s">
        <v>327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328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" customFormat="1">
      <c r="B109" s="33"/>
      <c r="D109" s="147" t="s">
        <v>272</v>
      </c>
      <c r="F109" s="153" t="s">
        <v>1997</v>
      </c>
      <c r="I109" s="149"/>
      <c r="L109" s="33"/>
      <c r="M109" s="150"/>
      <c r="T109" s="54"/>
      <c r="AT109" s="18" t="s">
        <v>272</v>
      </c>
      <c r="AU109" s="18" t="s">
        <v>86</v>
      </c>
    </row>
    <row r="110" spans="2:65" s="12" customFormat="1">
      <c r="B110" s="154"/>
      <c r="D110" s="147" t="s">
        <v>274</v>
      </c>
      <c r="E110" s="155" t="s">
        <v>75</v>
      </c>
      <c r="F110" s="156" t="s">
        <v>1998</v>
      </c>
      <c r="H110" s="157">
        <v>61</v>
      </c>
      <c r="I110" s="158"/>
      <c r="L110" s="154"/>
      <c r="M110" s="159"/>
      <c r="T110" s="160"/>
      <c r="AT110" s="155" t="s">
        <v>274</v>
      </c>
      <c r="AU110" s="155" t="s">
        <v>86</v>
      </c>
      <c r="AV110" s="12" t="s">
        <v>86</v>
      </c>
      <c r="AW110" s="12" t="s">
        <v>38</v>
      </c>
      <c r="AX110" s="12" t="s">
        <v>77</v>
      </c>
      <c r="AY110" s="155" t="s">
        <v>259</v>
      </c>
    </row>
    <row r="111" spans="2:65" s="12" customFormat="1">
      <c r="B111" s="154"/>
      <c r="D111" s="147" t="s">
        <v>274</v>
      </c>
      <c r="E111" s="155" t="s">
        <v>75</v>
      </c>
      <c r="F111" s="156" t="s">
        <v>1999</v>
      </c>
      <c r="H111" s="157">
        <v>175</v>
      </c>
      <c r="I111" s="158"/>
      <c r="L111" s="154"/>
      <c r="M111" s="159"/>
      <c r="T111" s="160"/>
      <c r="AT111" s="155" t="s">
        <v>274</v>
      </c>
      <c r="AU111" s="155" t="s">
        <v>86</v>
      </c>
      <c r="AV111" s="12" t="s">
        <v>86</v>
      </c>
      <c r="AW111" s="12" t="s">
        <v>38</v>
      </c>
      <c r="AX111" s="12" t="s">
        <v>77</v>
      </c>
      <c r="AY111" s="155" t="s">
        <v>259</v>
      </c>
    </row>
    <row r="112" spans="2:65" s="13" customFormat="1">
      <c r="B112" s="161"/>
      <c r="D112" s="147" t="s">
        <v>274</v>
      </c>
      <c r="E112" s="162" t="s">
        <v>75</v>
      </c>
      <c r="F112" s="163" t="s">
        <v>277</v>
      </c>
      <c r="H112" s="164">
        <v>236</v>
      </c>
      <c r="I112" s="165"/>
      <c r="L112" s="161"/>
      <c r="M112" s="166"/>
      <c r="T112" s="167"/>
      <c r="AT112" s="162" t="s">
        <v>274</v>
      </c>
      <c r="AU112" s="162" t="s">
        <v>86</v>
      </c>
      <c r="AV112" s="13" t="s">
        <v>266</v>
      </c>
      <c r="AW112" s="13" t="s">
        <v>38</v>
      </c>
      <c r="AX112" s="13" t="s">
        <v>84</v>
      </c>
      <c r="AY112" s="162" t="s">
        <v>259</v>
      </c>
    </row>
    <row r="113" spans="2:65" s="1" customFormat="1" ht="16.5" customHeight="1">
      <c r="B113" s="33"/>
      <c r="C113" s="133" t="s">
        <v>266</v>
      </c>
      <c r="D113" s="133" t="s">
        <v>262</v>
      </c>
      <c r="E113" s="134" t="s">
        <v>2000</v>
      </c>
      <c r="F113" s="135" t="s">
        <v>2001</v>
      </c>
      <c r="G113" s="136" t="s">
        <v>287</v>
      </c>
      <c r="H113" s="137">
        <v>15</v>
      </c>
      <c r="I113" s="138"/>
      <c r="J113" s="139">
        <f>ROUND(I113*H113,2)</f>
        <v>0</v>
      </c>
      <c r="K113" s="140"/>
      <c r="L113" s="33"/>
      <c r="M113" s="141" t="s">
        <v>75</v>
      </c>
      <c r="N113" s="142" t="s">
        <v>47</v>
      </c>
      <c r="P113" s="143">
        <f>O113*H113</f>
        <v>0</v>
      </c>
      <c r="Q113" s="143">
        <v>1.0000000000000001E-5</v>
      </c>
      <c r="R113" s="143">
        <f>Q113*H113</f>
        <v>1.5000000000000001E-4</v>
      </c>
      <c r="S113" s="143">
        <v>9.1999999999999998E-2</v>
      </c>
      <c r="T113" s="144">
        <f>S113*H113</f>
        <v>1.38</v>
      </c>
      <c r="AR113" s="145" t="s">
        <v>266</v>
      </c>
      <c r="AT113" s="145" t="s">
        <v>262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266</v>
      </c>
      <c r="BM113" s="145" t="s">
        <v>2002</v>
      </c>
    </row>
    <row r="114" spans="2:65" s="1" customFormat="1">
      <c r="B114" s="33"/>
      <c r="D114" s="147" t="s">
        <v>268</v>
      </c>
      <c r="F114" s="148" t="s">
        <v>2003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>
      <c r="B115" s="33"/>
      <c r="D115" s="151" t="s">
        <v>270</v>
      </c>
      <c r="F115" s="152" t="s">
        <v>2004</v>
      </c>
      <c r="I115" s="149"/>
      <c r="L115" s="33"/>
      <c r="M115" s="150"/>
      <c r="T115" s="54"/>
      <c r="AT115" s="18" t="s">
        <v>270</v>
      </c>
      <c r="AU115" s="18" t="s">
        <v>86</v>
      </c>
    </row>
    <row r="116" spans="2:65" s="1" customFormat="1">
      <c r="B116" s="33"/>
      <c r="D116" s="147" t="s">
        <v>272</v>
      </c>
      <c r="F116" s="153" t="s">
        <v>2005</v>
      </c>
      <c r="I116" s="149"/>
      <c r="L116" s="33"/>
      <c r="M116" s="150"/>
      <c r="T116" s="54"/>
      <c r="AT116" s="18" t="s">
        <v>272</v>
      </c>
      <c r="AU116" s="18" t="s">
        <v>86</v>
      </c>
    </row>
    <row r="117" spans="2:65" s="12" customFormat="1">
      <c r="B117" s="154"/>
      <c r="D117" s="147" t="s">
        <v>274</v>
      </c>
      <c r="E117" s="155" t="s">
        <v>75</v>
      </c>
      <c r="F117" s="156" t="s">
        <v>2006</v>
      </c>
      <c r="H117" s="157">
        <v>15</v>
      </c>
      <c r="I117" s="158"/>
      <c r="L117" s="154"/>
      <c r="M117" s="159"/>
      <c r="T117" s="160"/>
      <c r="AT117" s="155" t="s">
        <v>274</v>
      </c>
      <c r="AU117" s="155" t="s">
        <v>86</v>
      </c>
      <c r="AV117" s="12" t="s">
        <v>86</v>
      </c>
      <c r="AW117" s="12" t="s">
        <v>38</v>
      </c>
      <c r="AX117" s="12" t="s">
        <v>84</v>
      </c>
      <c r="AY117" s="155" t="s">
        <v>259</v>
      </c>
    </row>
    <row r="118" spans="2:65" s="1" customFormat="1" ht="16.5" customHeight="1">
      <c r="B118" s="33"/>
      <c r="C118" s="133" t="s">
        <v>300</v>
      </c>
      <c r="D118" s="133" t="s">
        <v>262</v>
      </c>
      <c r="E118" s="134" t="s">
        <v>2007</v>
      </c>
      <c r="F118" s="135" t="s">
        <v>2008</v>
      </c>
      <c r="G118" s="136" t="s">
        <v>287</v>
      </c>
      <c r="H118" s="137">
        <v>11.25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2.0000000000000002E-5</v>
      </c>
      <c r="R118" s="143">
        <f>Q118*H118</f>
        <v>2.2500000000000002E-4</v>
      </c>
      <c r="S118" s="143">
        <v>0.161</v>
      </c>
      <c r="T118" s="144">
        <f>S118*H118</f>
        <v>1.81125</v>
      </c>
      <c r="AR118" s="145" t="s">
        <v>266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266</v>
      </c>
      <c r="BM118" s="145" t="s">
        <v>2009</v>
      </c>
    </row>
    <row r="119" spans="2:65" s="1" customFormat="1">
      <c r="B119" s="33"/>
      <c r="D119" s="147" t="s">
        <v>268</v>
      </c>
      <c r="F119" s="148" t="s">
        <v>2010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>
      <c r="B120" s="33"/>
      <c r="D120" s="151" t="s">
        <v>270</v>
      </c>
      <c r="F120" s="152" t="s">
        <v>2011</v>
      </c>
      <c r="I120" s="149"/>
      <c r="L120" s="33"/>
      <c r="M120" s="150"/>
      <c r="T120" s="54"/>
      <c r="AT120" s="18" t="s">
        <v>270</v>
      </c>
      <c r="AU120" s="18" t="s">
        <v>86</v>
      </c>
    </row>
    <row r="121" spans="2:65" s="1" customFormat="1">
      <c r="B121" s="33"/>
      <c r="D121" s="147" t="s">
        <v>272</v>
      </c>
      <c r="F121" s="153" t="s">
        <v>2012</v>
      </c>
      <c r="I121" s="149"/>
      <c r="L121" s="33"/>
      <c r="M121" s="150"/>
      <c r="T121" s="54"/>
      <c r="AT121" s="18" t="s">
        <v>272</v>
      </c>
      <c r="AU121" s="18" t="s">
        <v>86</v>
      </c>
    </row>
    <row r="122" spans="2:65" s="12" customFormat="1">
      <c r="B122" s="154"/>
      <c r="D122" s="147" t="s">
        <v>274</v>
      </c>
      <c r="E122" s="155" t="s">
        <v>75</v>
      </c>
      <c r="F122" s="156" t="s">
        <v>2013</v>
      </c>
      <c r="H122" s="157">
        <v>11.25</v>
      </c>
      <c r="I122" s="158"/>
      <c r="L122" s="154"/>
      <c r="M122" s="159"/>
      <c r="T122" s="160"/>
      <c r="AT122" s="155" t="s">
        <v>274</v>
      </c>
      <c r="AU122" s="155" t="s">
        <v>86</v>
      </c>
      <c r="AV122" s="12" t="s">
        <v>86</v>
      </c>
      <c r="AW122" s="12" t="s">
        <v>38</v>
      </c>
      <c r="AX122" s="12" t="s">
        <v>84</v>
      </c>
      <c r="AY122" s="155" t="s">
        <v>259</v>
      </c>
    </row>
    <row r="123" spans="2:65" s="1" customFormat="1" ht="16.5" customHeight="1">
      <c r="B123" s="33"/>
      <c r="C123" s="133" t="s">
        <v>316</v>
      </c>
      <c r="D123" s="133" t="s">
        <v>262</v>
      </c>
      <c r="E123" s="134" t="s">
        <v>331</v>
      </c>
      <c r="F123" s="135" t="s">
        <v>332</v>
      </c>
      <c r="G123" s="136" t="s">
        <v>333</v>
      </c>
      <c r="H123" s="137">
        <v>80.5</v>
      </c>
      <c r="I123" s="138"/>
      <c r="J123" s="139">
        <f>ROUND(I123*H123,2)</f>
        <v>0</v>
      </c>
      <c r="K123" s="140"/>
      <c r="L123" s="33"/>
      <c r="M123" s="141" t="s">
        <v>75</v>
      </c>
      <c r="N123" s="142" t="s">
        <v>47</v>
      </c>
      <c r="P123" s="143">
        <f>O123*H123</f>
        <v>0</v>
      </c>
      <c r="Q123" s="143">
        <v>0</v>
      </c>
      <c r="R123" s="143">
        <f>Q123*H123</f>
        <v>0</v>
      </c>
      <c r="S123" s="143">
        <v>0.20499999999999999</v>
      </c>
      <c r="T123" s="144">
        <f>S123*H123</f>
        <v>16.502499999999998</v>
      </c>
      <c r="AR123" s="145" t="s">
        <v>266</v>
      </c>
      <c r="AT123" s="145" t="s">
        <v>262</v>
      </c>
      <c r="AU123" s="145" t="s">
        <v>86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266</v>
      </c>
      <c r="BM123" s="145" t="s">
        <v>2014</v>
      </c>
    </row>
    <row r="124" spans="2:65" s="1" customFormat="1">
      <c r="B124" s="33"/>
      <c r="D124" s="147" t="s">
        <v>268</v>
      </c>
      <c r="F124" s="148" t="s">
        <v>335</v>
      </c>
      <c r="I124" s="149"/>
      <c r="L124" s="33"/>
      <c r="M124" s="150"/>
      <c r="T124" s="54"/>
      <c r="AT124" s="18" t="s">
        <v>268</v>
      </c>
      <c r="AU124" s="18" t="s">
        <v>86</v>
      </c>
    </row>
    <row r="125" spans="2:65" s="1" customFormat="1">
      <c r="B125" s="33"/>
      <c r="D125" s="151" t="s">
        <v>270</v>
      </c>
      <c r="F125" s="152" t="s">
        <v>336</v>
      </c>
      <c r="I125" s="149"/>
      <c r="L125" s="33"/>
      <c r="M125" s="150"/>
      <c r="T125" s="54"/>
      <c r="AT125" s="18" t="s">
        <v>270</v>
      </c>
      <c r="AU125" s="18" t="s">
        <v>86</v>
      </c>
    </row>
    <row r="126" spans="2:65" s="12" customFormat="1">
      <c r="B126" s="154"/>
      <c r="D126" s="147" t="s">
        <v>274</v>
      </c>
      <c r="E126" s="155" t="s">
        <v>75</v>
      </c>
      <c r="F126" s="156" t="s">
        <v>2015</v>
      </c>
      <c r="H126" s="157">
        <v>11.5</v>
      </c>
      <c r="I126" s="158"/>
      <c r="L126" s="154"/>
      <c r="M126" s="159"/>
      <c r="T126" s="160"/>
      <c r="AT126" s="155" t="s">
        <v>274</v>
      </c>
      <c r="AU126" s="155" t="s">
        <v>86</v>
      </c>
      <c r="AV126" s="12" t="s">
        <v>86</v>
      </c>
      <c r="AW126" s="12" t="s">
        <v>38</v>
      </c>
      <c r="AX126" s="12" t="s">
        <v>77</v>
      </c>
      <c r="AY126" s="155" t="s">
        <v>259</v>
      </c>
    </row>
    <row r="127" spans="2:65" s="12" customFormat="1">
      <c r="B127" s="154"/>
      <c r="D127" s="147" t="s">
        <v>274</v>
      </c>
      <c r="E127" s="155" t="s">
        <v>75</v>
      </c>
      <c r="F127" s="156" t="s">
        <v>2016</v>
      </c>
      <c r="H127" s="157">
        <v>69</v>
      </c>
      <c r="I127" s="158"/>
      <c r="L127" s="154"/>
      <c r="M127" s="159"/>
      <c r="T127" s="160"/>
      <c r="AT127" s="155" t="s">
        <v>274</v>
      </c>
      <c r="AU127" s="155" t="s">
        <v>86</v>
      </c>
      <c r="AV127" s="12" t="s">
        <v>86</v>
      </c>
      <c r="AW127" s="12" t="s">
        <v>38</v>
      </c>
      <c r="AX127" s="12" t="s">
        <v>77</v>
      </c>
      <c r="AY127" s="155" t="s">
        <v>259</v>
      </c>
    </row>
    <row r="128" spans="2:65" s="13" customFormat="1">
      <c r="B128" s="161"/>
      <c r="D128" s="147" t="s">
        <v>274</v>
      </c>
      <c r="E128" s="162" t="s">
        <v>75</v>
      </c>
      <c r="F128" s="163" t="s">
        <v>277</v>
      </c>
      <c r="H128" s="164">
        <v>80.5</v>
      </c>
      <c r="I128" s="165"/>
      <c r="L128" s="161"/>
      <c r="M128" s="166"/>
      <c r="T128" s="167"/>
      <c r="AT128" s="162" t="s">
        <v>274</v>
      </c>
      <c r="AU128" s="162" t="s">
        <v>86</v>
      </c>
      <c r="AV128" s="13" t="s">
        <v>266</v>
      </c>
      <c r="AW128" s="13" t="s">
        <v>38</v>
      </c>
      <c r="AX128" s="13" t="s">
        <v>84</v>
      </c>
      <c r="AY128" s="162" t="s">
        <v>259</v>
      </c>
    </row>
    <row r="129" spans="2:65" s="1" customFormat="1" ht="16.5" customHeight="1">
      <c r="B129" s="33"/>
      <c r="C129" s="133" t="s">
        <v>323</v>
      </c>
      <c r="D129" s="133" t="s">
        <v>262</v>
      </c>
      <c r="E129" s="134" t="s">
        <v>340</v>
      </c>
      <c r="F129" s="135" t="s">
        <v>341</v>
      </c>
      <c r="G129" s="136" t="s">
        <v>333</v>
      </c>
      <c r="H129" s="137">
        <v>25</v>
      </c>
      <c r="I129" s="138"/>
      <c r="J129" s="139">
        <f>ROUND(I129*H129,2)</f>
        <v>0</v>
      </c>
      <c r="K129" s="140"/>
      <c r="L129" s="33"/>
      <c r="M129" s="141" t="s">
        <v>75</v>
      </c>
      <c r="N129" s="142" t="s">
        <v>47</v>
      </c>
      <c r="P129" s="143">
        <f>O129*H129</f>
        <v>0</v>
      </c>
      <c r="Q129" s="143">
        <v>0</v>
      </c>
      <c r="R129" s="143">
        <f>Q129*H129</f>
        <v>0</v>
      </c>
      <c r="S129" s="143">
        <v>0.115</v>
      </c>
      <c r="T129" s="144">
        <f>S129*H129</f>
        <v>2.875</v>
      </c>
      <c r="AR129" s="145" t="s">
        <v>266</v>
      </c>
      <c r="AT129" s="145" t="s">
        <v>262</v>
      </c>
      <c r="AU129" s="145" t="s">
        <v>86</v>
      </c>
      <c r="AY129" s="18" t="s">
        <v>259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8" t="s">
        <v>84</v>
      </c>
      <c r="BK129" s="146">
        <f>ROUND(I129*H129,2)</f>
        <v>0</v>
      </c>
      <c r="BL129" s="18" t="s">
        <v>266</v>
      </c>
      <c r="BM129" s="145" t="s">
        <v>2017</v>
      </c>
    </row>
    <row r="130" spans="2:65" s="1" customFormat="1">
      <c r="B130" s="33"/>
      <c r="D130" s="147" t="s">
        <v>268</v>
      </c>
      <c r="F130" s="148" t="s">
        <v>343</v>
      </c>
      <c r="I130" s="149"/>
      <c r="L130" s="33"/>
      <c r="M130" s="150"/>
      <c r="T130" s="54"/>
      <c r="AT130" s="18" t="s">
        <v>268</v>
      </c>
      <c r="AU130" s="18" t="s">
        <v>86</v>
      </c>
    </row>
    <row r="131" spans="2:65" s="1" customFormat="1">
      <c r="B131" s="33"/>
      <c r="D131" s="151" t="s">
        <v>270</v>
      </c>
      <c r="F131" s="152" t="s">
        <v>344</v>
      </c>
      <c r="I131" s="149"/>
      <c r="L131" s="33"/>
      <c r="M131" s="150"/>
      <c r="T131" s="54"/>
      <c r="AT131" s="18" t="s">
        <v>270</v>
      </c>
      <c r="AU131" s="18" t="s">
        <v>86</v>
      </c>
    </row>
    <row r="132" spans="2:65" s="1" customFormat="1">
      <c r="B132" s="33"/>
      <c r="D132" s="147" t="s">
        <v>272</v>
      </c>
      <c r="F132" s="153" t="s">
        <v>2018</v>
      </c>
      <c r="I132" s="149"/>
      <c r="L132" s="33"/>
      <c r="M132" s="150"/>
      <c r="T132" s="54"/>
      <c r="AT132" s="18" t="s">
        <v>272</v>
      </c>
      <c r="AU132" s="18" t="s">
        <v>86</v>
      </c>
    </row>
    <row r="133" spans="2:65" s="12" customFormat="1">
      <c r="B133" s="154"/>
      <c r="D133" s="147" t="s">
        <v>274</v>
      </c>
      <c r="E133" s="155" t="s">
        <v>75</v>
      </c>
      <c r="F133" s="156" t="s">
        <v>2019</v>
      </c>
      <c r="H133" s="157">
        <v>25</v>
      </c>
      <c r="I133" s="158"/>
      <c r="L133" s="154"/>
      <c r="M133" s="159"/>
      <c r="T133" s="160"/>
      <c r="AT133" s="155" t="s">
        <v>274</v>
      </c>
      <c r="AU133" s="155" t="s">
        <v>86</v>
      </c>
      <c r="AV133" s="12" t="s">
        <v>86</v>
      </c>
      <c r="AW133" s="12" t="s">
        <v>38</v>
      </c>
      <c r="AX133" s="12" t="s">
        <v>84</v>
      </c>
      <c r="AY133" s="155" t="s">
        <v>259</v>
      </c>
    </row>
    <row r="134" spans="2:65" s="1" customFormat="1" ht="21.75" customHeight="1">
      <c r="B134" s="33"/>
      <c r="C134" s="133" t="s">
        <v>330</v>
      </c>
      <c r="D134" s="133" t="s">
        <v>262</v>
      </c>
      <c r="E134" s="134" t="s">
        <v>356</v>
      </c>
      <c r="F134" s="135" t="s">
        <v>357</v>
      </c>
      <c r="G134" s="136" t="s">
        <v>265</v>
      </c>
      <c r="H134" s="137">
        <v>18.350000000000001</v>
      </c>
      <c r="I134" s="138"/>
      <c r="J134" s="139">
        <f>ROUND(I134*H134,2)</f>
        <v>0</v>
      </c>
      <c r="K134" s="140"/>
      <c r="L134" s="33"/>
      <c r="M134" s="141" t="s">
        <v>75</v>
      </c>
      <c r="N134" s="142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266</v>
      </c>
      <c r="AT134" s="145" t="s">
        <v>262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266</v>
      </c>
      <c r="BM134" s="145" t="s">
        <v>2020</v>
      </c>
    </row>
    <row r="135" spans="2:65" s="1" customFormat="1">
      <c r="B135" s="33"/>
      <c r="D135" s="147" t="s">
        <v>268</v>
      </c>
      <c r="F135" s="148" t="s">
        <v>359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>
      <c r="B136" s="33"/>
      <c r="D136" s="151" t="s">
        <v>270</v>
      </c>
      <c r="F136" s="152" t="s">
        <v>360</v>
      </c>
      <c r="I136" s="149"/>
      <c r="L136" s="33"/>
      <c r="M136" s="150"/>
      <c r="T136" s="54"/>
      <c r="AT136" s="18" t="s">
        <v>270</v>
      </c>
      <c r="AU136" s="18" t="s">
        <v>86</v>
      </c>
    </row>
    <row r="137" spans="2:65" s="12" customFormat="1">
      <c r="B137" s="154"/>
      <c r="D137" s="147" t="s">
        <v>274</v>
      </c>
      <c r="E137" s="155" t="s">
        <v>75</v>
      </c>
      <c r="F137" s="156" t="s">
        <v>2021</v>
      </c>
      <c r="H137" s="157">
        <v>6.15</v>
      </c>
      <c r="I137" s="158"/>
      <c r="L137" s="154"/>
      <c r="M137" s="159"/>
      <c r="T137" s="160"/>
      <c r="AT137" s="155" t="s">
        <v>274</v>
      </c>
      <c r="AU137" s="155" t="s">
        <v>86</v>
      </c>
      <c r="AV137" s="12" t="s">
        <v>86</v>
      </c>
      <c r="AW137" s="12" t="s">
        <v>38</v>
      </c>
      <c r="AX137" s="12" t="s">
        <v>77</v>
      </c>
      <c r="AY137" s="155" t="s">
        <v>259</v>
      </c>
    </row>
    <row r="138" spans="2:65" s="12" customFormat="1">
      <c r="B138" s="154"/>
      <c r="D138" s="147" t="s">
        <v>274</v>
      </c>
      <c r="E138" s="155" t="s">
        <v>75</v>
      </c>
      <c r="F138" s="156" t="s">
        <v>2022</v>
      </c>
      <c r="H138" s="157">
        <v>7.2</v>
      </c>
      <c r="I138" s="158"/>
      <c r="L138" s="154"/>
      <c r="M138" s="159"/>
      <c r="T138" s="160"/>
      <c r="AT138" s="155" t="s">
        <v>274</v>
      </c>
      <c r="AU138" s="155" t="s">
        <v>86</v>
      </c>
      <c r="AV138" s="12" t="s">
        <v>86</v>
      </c>
      <c r="AW138" s="12" t="s">
        <v>38</v>
      </c>
      <c r="AX138" s="12" t="s">
        <v>77</v>
      </c>
      <c r="AY138" s="155" t="s">
        <v>259</v>
      </c>
    </row>
    <row r="139" spans="2:65" s="12" customFormat="1">
      <c r="B139" s="154"/>
      <c r="D139" s="147" t="s">
        <v>274</v>
      </c>
      <c r="E139" s="155" t="s">
        <v>75</v>
      </c>
      <c r="F139" s="156" t="s">
        <v>2023</v>
      </c>
      <c r="H139" s="157">
        <v>5</v>
      </c>
      <c r="I139" s="158"/>
      <c r="L139" s="154"/>
      <c r="M139" s="159"/>
      <c r="T139" s="160"/>
      <c r="AT139" s="155" t="s">
        <v>274</v>
      </c>
      <c r="AU139" s="155" t="s">
        <v>86</v>
      </c>
      <c r="AV139" s="12" t="s">
        <v>86</v>
      </c>
      <c r="AW139" s="12" t="s">
        <v>38</v>
      </c>
      <c r="AX139" s="12" t="s">
        <v>77</v>
      </c>
      <c r="AY139" s="155" t="s">
        <v>259</v>
      </c>
    </row>
    <row r="140" spans="2:65" s="13" customFormat="1">
      <c r="B140" s="161"/>
      <c r="D140" s="147" t="s">
        <v>274</v>
      </c>
      <c r="E140" s="162" t="s">
        <v>75</v>
      </c>
      <c r="F140" s="163" t="s">
        <v>277</v>
      </c>
      <c r="H140" s="164">
        <v>18.350000000000001</v>
      </c>
      <c r="I140" s="165"/>
      <c r="L140" s="161"/>
      <c r="M140" s="166"/>
      <c r="T140" s="167"/>
      <c r="AT140" s="162" t="s">
        <v>274</v>
      </c>
      <c r="AU140" s="162" t="s">
        <v>86</v>
      </c>
      <c r="AV140" s="13" t="s">
        <v>266</v>
      </c>
      <c r="AW140" s="13" t="s">
        <v>38</v>
      </c>
      <c r="AX140" s="13" t="s">
        <v>84</v>
      </c>
      <c r="AY140" s="162" t="s">
        <v>259</v>
      </c>
    </row>
    <row r="141" spans="2:65" s="1" customFormat="1" ht="21.75" customHeight="1">
      <c r="B141" s="33"/>
      <c r="C141" s="133" t="s">
        <v>339</v>
      </c>
      <c r="D141" s="133" t="s">
        <v>262</v>
      </c>
      <c r="E141" s="134" t="s">
        <v>263</v>
      </c>
      <c r="F141" s="135" t="s">
        <v>264</v>
      </c>
      <c r="G141" s="136" t="s">
        <v>265</v>
      </c>
      <c r="H141" s="137">
        <v>85.215000000000003</v>
      </c>
      <c r="I141" s="138"/>
      <c r="J141" s="139">
        <f>ROUND(I141*H141,2)</f>
        <v>0</v>
      </c>
      <c r="K141" s="140"/>
      <c r="L141" s="33"/>
      <c r="M141" s="141" t="s">
        <v>75</v>
      </c>
      <c r="N141" s="142" t="s">
        <v>47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266</v>
      </c>
      <c r="AT141" s="145" t="s">
        <v>262</v>
      </c>
      <c r="AU141" s="145" t="s">
        <v>86</v>
      </c>
      <c r="AY141" s="18" t="s">
        <v>259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8" t="s">
        <v>84</v>
      </c>
      <c r="BK141" s="146">
        <f>ROUND(I141*H141,2)</f>
        <v>0</v>
      </c>
      <c r="BL141" s="18" t="s">
        <v>266</v>
      </c>
      <c r="BM141" s="145" t="s">
        <v>1769</v>
      </c>
    </row>
    <row r="142" spans="2:65" s="1" customFormat="1">
      <c r="B142" s="33"/>
      <c r="D142" s="147" t="s">
        <v>268</v>
      </c>
      <c r="F142" s="148" t="s">
        <v>269</v>
      </c>
      <c r="I142" s="149"/>
      <c r="L142" s="33"/>
      <c r="M142" s="150"/>
      <c r="T142" s="54"/>
      <c r="AT142" s="18" t="s">
        <v>268</v>
      </c>
      <c r="AU142" s="18" t="s">
        <v>86</v>
      </c>
    </row>
    <row r="143" spans="2:65" s="1" customFormat="1">
      <c r="B143" s="33"/>
      <c r="D143" s="151" t="s">
        <v>270</v>
      </c>
      <c r="F143" s="152" t="s">
        <v>271</v>
      </c>
      <c r="I143" s="149"/>
      <c r="L143" s="33"/>
      <c r="M143" s="150"/>
      <c r="T143" s="54"/>
      <c r="AT143" s="18" t="s">
        <v>270</v>
      </c>
      <c r="AU143" s="18" t="s">
        <v>86</v>
      </c>
    </row>
    <row r="144" spans="2:65" s="12" customFormat="1">
      <c r="B144" s="154"/>
      <c r="D144" s="147" t="s">
        <v>274</v>
      </c>
      <c r="E144" s="155" t="s">
        <v>75</v>
      </c>
      <c r="F144" s="156" t="s">
        <v>2024</v>
      </c>
      <c r="H144" s="157">
        <v>23.855</v>
      </c>
      <c r="I144" s="158"/>
      <c r="L144" s="154"/>
      <c r="M144" s="159"/>
      <c r="T144" s="160"/>
      <c r="AT144" s="155" t="s">
        <v>274</v>
      </c>
      <c r="AU144" s="155" t="s">
        <v>86</v>
      </c>
      <c r="AV144" s="12" t="s">
        <v>86</v>
      </c>
      <c r="AW144" s="12" t="s">
        <v>38</v>
      </c>
      <c r="AX144" s="12" t="s">
        <v>77</v>
      </c>
      <c r="AY144" s="155" t="s">
        <v>259</v>
      </c>
    </row>
    <row r="145" spans="2:65" s="12" customFormat="1">
      <c r="B145" s="154"/>
      <c r="D145" s="147" t="s">
        <v>274</v>
      </c>
      <c r="E145" s="155" t="s">
        <v>75</v>
      </c>
      <c r="F145" s="156" t="s">
        <v>2025</v>
      </c>
      <c r="H145" s="157">
        <v>61.36</v>
      </c>
      <c r="I145" s="158"/>
      <c r="L145" s="154"/>
      <c r="M145" s="159"/>
      <c r="T145" s="160"/>
      <c r="AT145" s="155" t="s">
        <v>274</v>
      </c>
      <c r="AU145" s="155" t="s">
        <v>86</v>
      </c>
      <c r="AV145" s="12" t="s">
        <v>86</v>
      </c>
      <c r="AW145" s="12" t="s">
        <v>38</v>
      </c>
      <c r="AX145" s="12" t="s">
        <v>77</v>
      </c>
      <c r="AY145" s="155" t="s">
        <v>259</v>
      </c>
    </row>
    <row r="146" spans="2:65" s="13" customFormat="1">
      <c r="B146" s="161"/>
      <c r="D146" s="147" t="s">
        <v>274</v>
      </c>
      <c r="E146" s="162" t="s">
        <v>75</v>
      </c>
      <c r="F146" s="163" t="s">
        <v>277</v>
      </c>
      <c r="H146" s="164">
        <v>85.215000000000003</v>
      </c>
      <c r="I146" s="165"/>
      <c r="L146" s="161"/>
      <c r="M146" s="166"/>
      <c r="T146" s="167"/>
      <c r="AT146" s="162" t="s">
        <v>274</v>
      </c>
      <c r="AU146" s="162" t="s">
        <v>86</v>
      </c>
      <c r="AV146" s="13" t="s">
        <v>266</v>
      </c>
      <c r="AW146" s="13" t="s">
        <v>38</v>
      </c>
      <c r="AX146" s="13" t="s">
        <v>84</v>
      </c>
      <c r="AY146" s="162" t="s">
        <v>259</v>
      </c>
    </row>
    <row r="147" spans="2:65" s="1" customFormat="1" ht="16.5" customHeight="1">
      <c r="B147" s="33"/>
      <c r="C147" s="133" t="s">
        <v>348</v>
      </c>
      <c r="D147" s="133" t="s">
        <v>262</v>
      </c>
      <c r="E147" s="134" t="s">
        <v>278</v>
      </c>
      <c r="F147" s="135" t="s">
        <v>279</v>
      </c>
      <c r="G147" s="136" t="s">
        <v>265</v>
      </c>
      <c r="H147" s="137">
        <v>65.55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266</v>
      </c>
      <c r="AT147" s="145" t="s">
        <v>262</v>
      </c>
      <c r="AU147" s="145" t="s">
        <v>86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266</v>
      </c>
      <c r="BM147" s="145" t="s">
        <v>1771</v>
      </c>
    </row>
    <row r="148" spans="2:65" s="1" customFormat="1">
      <c r="B148" s="33"/>
      <c r="D148" s="147" t="s">
        <v>268</v>
      </c>
      <c r="F148" s="148" t="s">
        <v>281</v>
      </c>
      <c r="I148" s="149"/>
      <c r="L148" s="33"/>
      <c r="M148" s="150"/>
      <c r="T148" s="54"/>
      <c r="AT148" s="18" t="s">
        <v>268</v>
      </c>
      <c r="AU148" s="18" t="s">
        <v>86</v>
      </c>
    </row>
    <row r="149" spans="2:65" s="1" customFormat="1">
      <c r="B149" s="33"/>
      <c r="D149" s="151" t="s">
        <v>270</v>
      </c>
      <c r="F149" s="152" t="s">
        <v>282</v>
      </c>
      <c r="I149" s="149"/>
      <c r="L149" s="33"/>
      <c r="M149" s="150"/>
      <c r="T149" s="54"/>
      <c r="AT149" s="18" t="s">
        <v>270</v>
      </c>
      <c r="AU149" s="18" t="s">
        <v>86</v>
      </c>
    </row>
    <row r="150" spans="2:65" s="12" customFormat="1">
      <c r="B150" s="154"/>
      <c r="D150" s="147" t="s">
        <v>274</v>
      </c>
      <c r="E150" s="155" t="s">
        <v>75</v>
      </c>
      <c r="F150" s="156" t="s">
        <v>2026</v>
      </c>
      <c r="H150" s="157">
        <v>18.350000000000001</v>
      </c>
      <c r="I150" s="158"/>
      <c r="L150" s="154"/>
      <c r="M150" s="159"/>
      <c r="T150" s="160"/>
      <c r="AT150" s="155" t="s">
        <v>274</v>
      </c>
      <c r="AU150" s="155" t="s">
        <v>86</v>
      </c>
      <c r="AV150" s="12" t="s">
        <v>86</v>
      </c>
      <c r="AW150" s="12" t="s">
        <v>38</v>
      </c>
      <c r="AX150" s="12" t="s">
        <v>77</v>
      </c>
      <c r="AY150" s="155" t="s">
        <v>259</v>
      </c>
    </row>
    <row r="151" spans="2:65" s="12" customFormat="1">
      <c r="B151" s="154"/>
      <c r="D151" s="147" t="s">
        <v>274</v>
      </c>
      <c r="E151" s="155" t="s">
        <v>75</v>
      </c>
      <c r="F151" s="156" t="s">
        <v>2027</v>
      </c>
      <c r="H151" s="157">
        <v>47.2</v>
      </c>
      <c r="I151" s="158"/>
      <c r="L151" s="154"/>
      <c r="M151" s="159"/>
      <c r="T151" s="160"/>
      <c r="AT151" s="155" t="s">
        <v>274</v>
      </c>
      <c r="AU151" s="155" t="s">
        <v>86</v>
      </c>
      <c r="AV151" s="12" t="s">
        <v>86</v>
      </c>
      <c r="AW151" s="12" t="s">
        <v>38</v>
      </c>
      <c r="AX151" s="12" t="s">
        <v>77</v>
      </c>
      <c r="AY151" s="155" t="s">
        <v>259</v>
      </c>
    </row>
    <row r="152" spans="2:65" s="13" customFormat="1">
      <c r="B152" s="161"/>
      <c r="D152" s="147" t="s">
        <v>274</v>
      </c>
      <c r="E152" s="162" t="s">
        <v>75</v>
      </c>
      <c r="F152" s="163" t="s">
        <v>277</v>
      </c>
      <c r="H152" s="164">
        <v>65.550000000000011</v>
      </c>
      <c r="I152" s="165"/>
      <c r="L152" s="161"/>
      <c r="M152" s="166"/>
      <c r="T152" s="167"/>
      <c r="AT152" s="162" t="s">
        <v>274</v>
      </c>
      <c r="AU152" s="162" t="s">
        <v>86</v>
      </c>
      <c r="AV152" s="13" t="s">
        <v>266</v>
      </c>
      <c r="AW152" s="13" t="s">
        <v>38</v>
      </c>
      <c r="AX152" s="13" t="s">
        <v>84</v>
      </c>
      <c r="AY152" s="162" t="s">
        <v>259</v>
      </c>
    </row>
    <row r="153" spans="2:65" s="1" customFormat="1" ht="16.5" customHeight="1">
      <c r="B153" s="33"/>
      <c r="C153" s="133" t="s">
        <v>355</v>
      </c>
      <c r="D153" s="133" t="s">
        <v>262</v>
      </c>
      <c r="E153" s="134" t="s">
        <v>366</v>
      </c>
      <c r="F153" s="135" t="s">
        <v>367</v>
      </c>
      <c r="G153" s="136" t="s">
        <v>287</v>
      </c>
      <c r="H153" s="137">
        <v>2</v>
      </c>
      <c r="I153" s="138"/>
      <c r="J153" s="139">
        <f>ROUND(I153*H153,2)</f>
        <v>0</v>
      </c>
      <c r="K153" s="140"/>
      <c r="L153" s="33"/>
      <c r="M153" s="141" t="s">
        <v>75</v>
      </c>
      <c r="N153" s="142" t="s">
        <v>47</v>
      </c>
      <c r="P153" s="143">
        <f>O153*H153</f>
        <v>0</v>
      </c>
      <c r="Q153" s="143">
        <v>0</v>
      </c>
      <c r="R153" s="143">
        <f>Q153*H153</f>
        <v>0</v>
      </c>
      <c r="S153" s="143">
        <v>0</v>
      </c>
      <c r="T153" s="144">
        <f>S153*H153</f>
        <v>0</v>
      </c>
      <c r="AR153" s="145" t="s">
        <v>266</v>
      </c>
      <c r="AT153" s="145" t="s">
        <v>262</v>
      </c>
      <c r="AU153" s="145" t="s">
        <v>86</v>
      </c>
      <c r="AY153" s="18" t="s">
        <v>259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8" t="s">
        <v>84</v>
      </c>
      <c r="BK153" s="146">
        <f>ROUND(I153*H153,2)</f>
        <v>0</v>
      </c>
      <c r="BL153" s="18" t="s">
        <v>266</v>
      </c>
      <c r="BM153" s="145" t="s">
        <v>2028</v>
      </c>
    </row>
    <row r="154" spans="2:65" s="1" customFormat="1">
      <c r="B154" s="33"/>
      <c r="D154" s="147" t="s">
        <v>268</v>
      </c>
      <c r="F154" s="148" t="s">
        <v>369</v>
      </c>
      <c r="I154" s="149"/>
      <c r="L154" s="33"/>
      <c r="M154" s="150"/>
      <c r="T154" s="54"/>
      <c r="AT154" s="18" t="s">
        <v>268</v>
      </c>
      <c r="AU154" s="18" t="s">
        <v>86</v>
      </c>
    </row>
    <row r="155" spans="2:65" s="1" customFormat="1">
      <c r="B155" s="33"/>
      <c r="D155" s="151" t="s">
        <v>270</v>
      </c>
      <c r="F155" s="152" t="s">
        <v>370</v>
      </c>
      <c r="I155" s="149"/>
      <c r="L155" s="33"/>
      <c r="M155" s="150"/>
      <c r="T155" s="54"/>
      <c r="AT155" s="18" t="s">
        <v>270</v>
      </c>
      <c r="AU155" s="18" t="s">
        <v>86</v>
      </c>
    </row>
    <row r="156" spans="2:65" s="1" customFormat="1">
      <c r="B156" s="33"/>
      <c r="D156" s="147" t="s">
        <v>272</v>
      </c>
      <c r="F156" s="153" t="s">
        <v>2029</v>
      </c>
      <c r="I156" s="149"/>
      <c r="L156" s="33"/>
      <c r="M156" s="150"/>
      <c r="T156" s="54"/>
      <c r="AT156" s="18" t="s">
        <v>272</v>
      </c>
      <c r="AU156" s="18" t="s">
        <v>86</v>
      </c>
    </row>
    <row r="157" spans="2:65" s="1" customFormat="1" ht="16.5" customHeight="1">
      <c r="B157" s="33"/>
      <c r="C157" s="133" t="s">
        <v>8</v>
      </c>
      <c r="D157" s="133" t="s">
        <v>262</v>
      </c>
      <c r="E157" s="134" t="s">
        <v>373</v>
      </c>
      <c r="F157" s="135" t="s">
        <v>374</v>
      </c>
      <c r="G157" s="136" t="s">
        <v>287</v>
      </c>
      <c r="H157" s="137">
        <v>2</v>
      </c>
      <c r="I157" s="138"/>
      <c r="J157" s="139">
        <f>ROUND(I157*H157,2)</f>
        <v>0</v>
      </c>
      <c r="K157" s="140"/>
      <c r="L157" s="33"/>
      <c r="M157" s="141" t="s">
        <v>75</v>
      </c>
      <c r="N157" s="142" t="s">
        <v>47</v>
      </c>
      <c r="P157" s="143">
        <f>O157*H157</f>
        <v>0</v>
      </c>
      <c r="Q157" s="143">
        <v>0</v>
      </c>
      <c r="R157" s="143">
        <f>Q157*H157</f>
        <v>0</v>
      </c>
      <c r="S157" s="143">
        <v>0</v>
      </c>
      <c r="T157" s="144">
        <f>S157*H157</f>
        <v>0</v>
      </c>
      <c r="AR157" s="145" t="s">
        <v>266</v>
      </c>
      <c r="AT157" s="145" t="s">
        <v>262</v>
      </c>
      <c r="AU157" s="145" t="s">
        <v>86</v>
      </c>
      <c r="AY157" s="18" t="s">
        <v>259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8" t="s">
        <v>84</v>
      </c>
      <c r="BK157" s="146">
        <f>ROUND(I157*H157,2)</f>
        <v>0</v>
      </c>
      <c r="BL157" s="18" t="s">
        <v>266</v>
      </c>
      <c r="BM157" s="145" t="s">
        <v>2030</v>
      </c>
    </row>
    <row r="158" spans="2:65" s="1" customFormat="1">
      <c r="B158" s="33"/>
      <c r="D158" s="147" t="s">
        <v>268</v>
      </c>
      <c r="F158" s="148" t="s">
        <v>376</v>
      </c>
      <c r="I158" s="149"/>
      <c r="L158" s="33"/>
      <c r="M158" s="150"/>
      <c r="T158" s="54"/>
      <c r="AT158" s="18" t="s">
        <v>268</v>
      </c>
      <c r="AU158" s="18" t="s">
        <v>86</v>
      </c>
    </row>
    <row r="159" spans="2:65" s="1" customFormat="1">
      <c r="B159" s="33"/>
      <c r="D159" s="151" t="s">
        <v>270</v>
      </c>
      <c r="F159" s="152" t="s">
        <v>377</v>
      </c>
      <c r="I159" s="149"/>
      <c r="L159" s="33"/>
      <c r="M159" s="150"/>
      <c r="T159" s="54"/>
      <c r="AT159" s="18" t="s">
        <v>270</v>
      </c>
      <c r="AU159" s="18" t="s">
        <v>86</v>
      </c>
    </row>
    <row r="160" spans="2:65" s="1" customFormat="1" ht="16.5" customHeight="1">
      <c r="B160" s="33"/>
      <c r="C160" s="133" t="s">
        <v>372</v>
      </c>
      <c r="D160" s="133" t="s">
        <v>262</v>
      </c>
      <c r="E160" s="134" t="s">
        <v>285</v>
      </c>
      <c r="F160" s="135" t="s">
        <v>286</v>
      </c>
      <c r="G160" s="136" t="s">
        <v>287</v>
      </c>
      <c r="H160" s="137">
        <v>259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266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266</v>
      </c>
      <c r="BM160" s="145" t="s">
        <v>1773</v>
      </c>
    </row>
    <row r="161" spans="2:65" s="1" customFormat="1">
      <c r="B161" s="33"/>
      <c r="D161" s="147" t="s">
        <v>268</v>
      </c>
      <c r="F161" s="148" t="s">
        <v>289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>
      <c r="B162" s="33"/>
      <c r="D162" s="151" t="s">
        <v>270</v>
      </c>
      <c r="F162" s="152" t="s">
        <v>290</v>
      </c>
      <c r="I162" s="149"/>
      <c r="L162" s="33"/>
      <c r="M162" s="150"/>
      <c r="T162" s="54"/>
      <c r="AT162" s="18" t="s">
        <v>270</v>
      </c>
      <c r="AU162" s="18" t="s">
        <v>86</v>
      </c>
    </row>
    <row r="163" spans="2:65" s="12" customFormat="1">
      <c r="B163" s="154"/>
      <c r="D163" s="147" t="s">
        <v>274</v>
      </c>
      <c r="E163" s="155" t="s">
        <v>75</v>
      </c>
      <c r="F163" s="156" t="s">
        <v>2031</v>
      </c>
      <c r="H163" s="157">
        <v>259</v>
      </c>
      <c r="I163" s="158"/>
      <c r="L163" s="154"/>
      <c r="M163" s="159"/>
      <c r="T163" s="160"/>
      <c r="AT163" s="155" t="s">
        <v>274</v>
      </c>
      <c r="AU163" s="155" t="s">
        <v>86</v>
      </c>
      <c r="AV163" s="12" t="s">
        <v>86</v>
      </c>
      <c r="AW163" s="12" t="s">
        <v>38</v>
      </c>
      <c r="AX163" s="12" t="s">
        <v>84</v>
      </c>
      <c r="AY163" s="155" t="s">
        <v>259</v>
      </c>
    </row>
    <row r="164" spans="2:65" s="1" customFormat="1" ht="16.5" customHeight="1">
      <c r="B164" s="33"/>
      <c r="C164" s="133" t="s">
        <v>378</v>
      </c>
      <c r="D164" s="133" t="s">
        <v>262</v>
      </c>
      <c r="E164" s="134" t="s">
        <v>379</v>
      </c>
      <c r="F164" s="135" t="s">
        <v>380</v>
      </c>
      <c r="G164" s="136" t="s">
        <v>265</v>
      </c>
      <c r="H164" s="137">
        <v>0.02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266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266</v>
      </c>
      <c r="BM164" s="145" t="s">
        <v>2032</v>
      </c>
    </row>
    <row r="165" spans="2:65" s="1" customFormat="1">
      <c r="B165" s="33"/>
      <c r="D165" s="147" t="s">
        <v>268</v>
      </c>
      <c r="F165" s="148" t="s">
        <v>382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>
      <c r="B166" s="33"/>
      <c r="D166" s="151" t="s">
        <v>270</v>
      </c>
      <c r="F166" s="152" t="s">
        <v>383</v>
      </c>
      <c r="I166" s="149"/>
      <c r="L166" s="33"/>
      <c r="M166" s="150"/>
      <c r="T166" s="54"/>
      <c r="AT166" s="18" t="s">
        <v>270</v>
      </c>
      <c r="AU166" s="18" t="s">
        <v>86</v>
      </c>
    </row>
    <row r="167" spans="2:65" s="1" customFormat="1">
      <c r="B167" s="33"/>
      <c r="D167" s="147" t="s">
        <v>272</v>
      </c>
      <c r="F167" s="153" t="s">
        <v>384</v>
      </c>
      <c r="I167" s="149"/>
      <c r="L167" s="33"/>
      <c r="M167" s="150"/>
      <c r="T167" s="54"/>
      <c r="AT167" s="18" t="s">
        <v>272</v>
      </c>
      <c r="AU167" s="18" t="s">
        <v>86</v>
      </c>
    </row>
    <row r="168" spans="2:65" s="12" customFormat="1">
      <c r="B168" s="154"/>
      <c r="D168" s="147" t="s">
        <v>274</v>
      </c>
      <c r="E168" s="155" t="s">
        <v>75</v>
      </c>
      <c r="F168" s="156" t="s">
        <v>2033</v>
      </c>
      <c r="H168" s="157">
        <v>0.02</v>
      </c>
      <c r="I168" s="158"/>
      <c r="L168" s="154"/>
      <c r="M168" s="159"/>
      <c r="T168" s="160"/>
      <c r="AT168" s="155" t="s">
        <v>274</v>
      </c>
      <c r="AU168" s="155" t="s">
        <v>86</v>
      </c>
      <c r="AV168" s="12" t="s">
        <v>86</v>
      </c>
      <c r="AW168" s="12" t="s">
        <v>38</v>
      </c>
      <c r="AX168" s="12" t="s">
        <v>84</v>
      </c>
      <c r="AY168" s="155" t="s">
        <v>259</v>
      </c>
    </row>
    <row r="169" spans="2:65" s="1" customFormat="1" ht="16.5" customHeight="1">
      <c r="B169" s="33"/>
      <c r="C169" s="174" t="s">
        <v>386</v>
      </c>
      <c r="D169" s="174" t="s">
        <v>387</v>
      </c>
      <c r="E169" s="175" t="s">
        <v>388</v>
      </c>
      <c r="F169" s="176" t="s">
        <v>389</v>
      </c>
      <c r="G169" s="177" t="s">
        <v>390</v>
      </c>
      <c r="H169" s="178">
        <v>0.06</v>
      </c>
      <c r="I169" s="179"/>
      <c r="J169" s="180">
        <f>ROUND(I169*H169,2)</f>
        <v>0</v>
      </c>
      <c r="K169" s="181"/>
      <c r="L169" s="182"/>
      <c r="M169" s="183" t="s">
        <v>75</v>
      </c>
      <c r="N169" s="184" t="s">
        <v>47</v>
      </c>
      <c r="P169" s="143">
        <f>O169*H169</f>
        <v>0</v>
      </c>
      <c r="Q169" s="143">
        <v>1E-3</v>
      </c>
      <c r="R169" s="143">
        <f>Q169*H169</f>
        <v>6.0000000000000002E-5</v>
      </c>
      <c r="S169" s="143">
        <v>0</v>
      </c>
      <c r="T169" s="144">
        <f>S169*H169</f>
        <v>0</v>
      </c>
      <c r="AR169" s="145" t="s">
        <v>330</v>
      </c>
      <c r="AT169" s="145" t="s">
        <v>387</v>
      </c>
      <c r="AU169" s="145" t="s">
        <v>86</v>
      </c>
      <c r="AY169" s="18" t="s">
        <v>259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84</v>
      </c>
      <c r="BK169" s="146">
        <f>ROUND(I169*H169,2)</f>
        <v>0</v>
      </c>
      <c r="BL169" s="18" t="s">
        <v>266</v>
      </c>
      <c r="BM169" s="145" t="s">
        <v>2034</v>
      </c>
    </row>
    <row r="170" spans="2:65" s="1" customFormat="1">
      <c r="B170" s="33"/>
      <c r="D170" s="147" t="s">
        <v>268</v>
      </c>
      <c r="F170" s="148" t="s">
        <v>389</v>
      </c>
      <c r="I170" s="149"/>
      <c r="L170" s="33"/>
      <c r="M170" s="150"/>
      <c r="T170" s="54"/>
      <c r="AT170" s="18" t="s">
        <v>268</v>
      </c>
      <c r="AU170" s="18" t="s">
        <v>86</v>
      </c>
    </row>
    <row r="171" spans="2:65" s="12" customFormat="1">
      <c r="B171" s="154"/>
      <c r="D171" s="147" t="s">
        <v>274</v>
      </c>
      <c r="E171" s="155" t="s">
        <v>75</v>
      </c>
      <c r="F171" s="156" t="s">
        <v>2035</v>
      </c>
      <c r="H171" s="157">
        <v>0.06</v>
      </c>
      <c r="I171" s="158"/>
      <c r="L171" s="154"/>
      <c r="M171" s="159"/>
      <c r="T171" s="160"/>
      <c r="AT171" s="155" t="s">
        <v>274</v>
      </c>
      <c r="AU171" s="155" t="s">
        <v>86</v>
      </c>
      <c r="AV171" s="12" t="s">
        <v>86</v>
      </c>
      <c r="AW171" s="12" t="s">
        <v>38</v>
      </c>
      <c r="AX171" s="12" t="s">
        <v>84</v>
      </c>
      <c r="AY171" s="155" t="s">
        <v>259</v>
      </c>
    </row>
    <row r="172" spans="2:65" s="11" customFormat="1" ht="22.9" customHeight="1">
      <c r="B172" s="121"/>
      <c r="D172" s="122" t="s">
        <v>76</v>
      </c>
      <c r="E172" s="131" t="s">
        <v>300</v>
      </c>
      <c r="F172" s="131" t="s">
        <v>425</v>
      </c>
      <c r="I172" s="124"/>
      <c r="J172" s="132">
        <f>BK172</f>
        <v>0</v>
      </c>
      <c r="L172" s="121"/>
      <c r="M172" s="126"/>
      <c r="P172" s="127">
        <f>SUM(P173:P233)</f>
        <v>0</v>
      </c>
      <c r="R172" s="127">
        <f>SUM(R173:R233)</f>
        <v>35.812100000000001</v>
      </c>
      <c r="T172" s="128">
        <f>SUM(T173:T233)</f>
        <v>0</v>
      </c>
      <c r="AR172" s="122" t="s">
        <v>84</v>
      </c>
      <c r="AT172" s="129" t="s">
        <v>76</v>
      </c>
      <c r="AU172" s="129" t="s">
        <v>84</v>
      </c>
      <c r="AY172" s="122" t="s">
        <v>259</v>
      </c>
      <c r="BK172" s="130">
        <f>SUM(BK173:BK233)</f>
        <v>0</v>
      </c>
    </row>
    <row r="173" spans="2:65" s="1" customFormat="1" ht="16.5" customHeight="1">
      <c r="B173" s="33"/>
      <c r="C173" s="133" t="s">
        <v>393</v>
      </c>
      <c r="D173" s="133" t="s">
        <v>262</v>
      </c>
      <c r="E173" s="134" t="s">
        <v>427</v>
      </c>
      <c r="F173" s="135" t="s">
        <v>428</v>
      </c>
      <c r="G173" s="136" t="s">
        <v>287</v>
      </c>
      <c r="H173" s="137">
        <v>242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266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266</v>
      </c>
      <c r="BM173" s="145" t="s">
        <v>1775</v>
      </c>
    </row>
    <row r="174" spans="2:65" s="1" customFormat="1">
      <c r="B174" s="33"/>
      <c r="D174" s="147" t="s">
        <v>268</v>
      </c>
      <c r="F174" s="148" t="s">
        <v>430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>
      <c r="B175" s="33"/>
      <c r="D175" s="151" t="s">
        <v>270</v>
      </c>
      <c r="F175" s="152" t="s">
        <v>431</v>
      </c>
      <c r="I175" s="149"/>
      <c r="L175" s="33"/>
      <c r="M175" s="150"/>
      <c r="T175" s="54"/>
      <c r="AT175" s="18" t="s">
        <v>270</v>
      </c>
      <c r="AU175" s="18" t="s">
        <v>86</v>
      </c>
    </row>
    <row r="176" spans="2:65" s="12" customFormat="1">
      <c r="B176" s="154"/>
      <c r="D176" s="147" t="s">
        <v>274</v>
      </c>
      <c r="E176" s="155" t="s">
        <v>75</v>
      </c>
      <c r="F176" s="156" t="s">
        <v>2036</v>
      </c>
      <c r="H176" s="157">
        <v>175</v>
      </c>
      <c r="I176" s="158"/>
      <c r="L176" s="154"/>
      <c r="M176" s="159"/>
      <c r="T176" s="160"/>
      <c r="AT176" s="155" t="s">
        <v>274</v>
      </c>
      <c r="AU176" s="155" t="s">
        <v>86</v>
      </c>
      <c r="AV176" s="12" t="s">
        <v>86</v>
      </c>
      <c r="AW176" s="12" t="s">
        <v>38</v>
      </c>
      <c r="AX176" s="12" t="s">
        <v>77</v>
      </c>
      <c r="AY176" s="155" t="s">
        <v>259</v>
      </c>
    </row>
    <row r="177" spans="2:65" s="12" customFormat="1">
      <c r="B177" s="154"/>
      <c r="D177" s="147" t="s">
        <v>274</v>
      </c>
      <c r="E177" s="155" t="s">
        <v>75</v>
      </c>
      <c r="F177" s="156" t="s">
        <v>2037</v>
      </c>
      <c r="H177" s="157">
        <v>67</v>
      </c>
      <c r="I177" s="158"/>
      <c r="L177" s="154"/>
      <c r="M177" s="159"/>
      <c r="T177" s="160"/>
      <c r="AT177" s="155" t="s">
        <v>274</v>
      </c>
      <c r="AU177" s="155" t="s">
        <v>86</v>
      </c>
      <c r="AV177" s="12" t="s">
        <v>86</v>
      </c>
      <c r="AW177" s="12" t="s">
        <v>38</v>
      </c>
      <c r="AX177" s="12" t="s">
        <v>77</v>
      </c>
      <c r="AY177" s="155" t="s">
        <v>259</v>
      </c>
    </row>
    <row r="178" spans="2:65" s="13" customFormat="1">
      <c r="B178" s="161"/>
      <c r="D178" s="147" t="s">
        <v>274</v>
      </c>
      <c r="E178" s="162" t="s">
        <v>75</v>
      </c>
      <c r="F178" s="163" t="s">
        <v>277</v>
      </c>
      <c r="H178" s="164">
        <v>242</v>
      </c>
      <c r="I178" s="165"/>
      <c r="L178" s="161"/>
      <c r="M178" s="166"/>
      <c r="T178" s="167"/>
      <c r="AT178" s="162" t="s">
        <v>274</v>
      </c>
      <c r="AU178" s="162" t="s">
        <v>86</v>
      </c>
      <c r="AV178" s="13" t="s">
        <v>266</v>
      </c>
      <c r="AW178" s="13" t="s">
        <v>38</v>
      </c>
      <c r="AX178" s="13" t="s">
        <v>84</v>
      </c>
      <c r="AY178" s="162" t="s">
        <v>259</v>
      </c>
    </row>
    <row r="179" spans="2:65" s="1" customFormat="1" ht="16.5" customHeight="1">
      <c r="B179" s="33"/>
      <c r="C179" s="133" t="s">
        <v>406</v>
      </c>
      <c r="D179" s="133" t="s">
        <v>262</v>
      </c>
      <c r="E179" s="134" t="s">
        <v>433</v>
      </c>
      <c r="F179" s="135" t="s">
        <v>434</v>
      </c>
      <c r="G179" s="136" t="s">
        <v>287</v>
      </c>
      <c r="H179" s="137">
        <v>15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266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266</v>
      </c>
      <c r="BM179" s="145" t="s">
        <v>2038</v>
      </c>
    </row>
    <row r="180" spans="2:65" s="1" customFormat="1">
      <c r="B180" s="33"/>
      <c r="D180" s="147" t="s">
        <v>268</v>
      </c>
      <c r="F180" s="148" t="s">
        <v>436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>
      <c r="B181" s="33"/>
      <c r="D181" s="151" t="s">
        <v>270</v>
      </c>
      <c r="F181" s="152" t="s">
        <v>437</v>
      </c>
      <c r="I181" s="149"/>
      <c r="L181" s="33"/>
      <c r="M181" s="150"/>
      <c r="T181" s="54"/>
      <c r="AT181" s="18" t="s">
        <v>270</v>
      </c>
      <c r="AU181" s="18" t="s">
        <v>86</v>
      </c>
    </row>
    <row r="182" spans="2:65" s="12" customFormat="1">
      <c r="B182" s="154"/>
      <c r="D182" s="147" t="s">
        <v>274</v>
      </c>
      <c r="E182" s="155" t="s">
        <v>75</v>
      </c>
      <c r="F182" s="156" t="s">
        <v>2039</v>
      </c>
      <c r="H182" s="157">
        <v>15</v>
      </c>
      <c r="I182" s="158"/>
      <c r="L182" s="154"/>
      <c r="M182" s="159"/>
      <c r="T182" s="160"/>
      <c r="AT182" s="155" t="s">
        <v>274</v>
      </c>
      <c r="AU182" s="155" t="s">
        <v>86</v>
      </c>
      <c r="AV182" s="12" t="s">
        <v>86</v>
      </c>
      <c r="AW182" s="12" t="s">
        <v>38</v>
      </c>
      <c r="AX182" s="12" t="s">
        <v>84</v>
      </c>
      <c r="AY182" s="155" t="s">
        <v>259</v>
      </c>
    </row>
    <row r="183" spans="2:65" s="1" customFormat="1" ht="16.5" customHeight="1">
      <c r="B183" s="33"/>
      <c r="C183" s="133" t="s">
        <v>413</v>
      </c>
      <c r="D183" s="133" t="s">
        <v>262</v>
      </c>
      <c r="E183" s="134" t="s">
        <v>439</v>
      </c>
      <c r="F183" s="135" t="s">
        <v>440</v>
      </c>
      <c r="G183" s="136" t="s">
        <v>287</v>
      </c>
      <c r="H183" s="137">
        <v>67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266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266</v>
      </c>
      <c r="BM183" s="145" t="s">
        <v>1778</v>
      </c>
    </row>
    <row r="184" spans="2:65" s="1" customFormat="1">
      <c r="B184" s="33"/>
      <c r="D184" s="147" t="s">
        <v>268</v>
      </c>
      <c r="F184" s="148" t="s">
        <v>442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>
      <c r="B185" s="33"/>
      <c r="D185" s="151" t="s">
        <v>270</v>
      </c>
      <c r="F185" s="152" t="s">
        <v>443</v>
      </c>
      <c r="I185" s="149"/>
      <c r="L185" s="33"/>
      <c r="M185" s="150"/>
      <c r="T185" s="54"/>
      <c r="AT185" s="18" t="s">
        <v>270</v>
      </c>
      <c r="AU185" s="18" t="s">
        <v>86</v>
      </c>
    </row>
    <row r="186" spans="2:65" s="1" customFormat="1">
      <c r="B186" s="33"/>
      <c r="D186" s="147" t="s">
        <v>272</v>
      </c>
      <c r="F186" s="153" t="s">
        <v>444</v>
      </c>
      <c r="I186" s="149"/>
      <c r="L186" s="33"/>
      <c r="M186" s="150"/>
      <c r="T186" s="54"/>
      <c r="AT186" s="18" t="s">
        <v>272</v>
      </c>
      <c r="AU186" s="18" t="s">
        <v>86</v>
      </c>
    </row>
    <row r="187" spans="2:65" s="12" customFormat="1">
      <c r="B187" s="154"/>
      <c r="D187" s="147" t="s">
        <v>274</v>
      </c>
      <c r="E187" s="155" t="s">
        <v>75</v>
      </c>
      <c r="F187" s="156" t="s">
        <v>2040</v>
      </c>
      <c r="H187" s="157">
        <v>67</v>
      </c>
      <c r="I187" s="158"/>
      <c r="L187" s="154"/>
      <c r="M187" s="159"/>
      <c r="T187" s="160"/>
      <c r="AT187" s="155" t="s">
        <v>274</v>
      </c>
      <c r="AU187" s="155" t="s">
        <v>86</v>
      </c>
      <c r="AV187" s="12" t="s">
        <v>86</v>
      </c>
      <c r="AW187" s="12" t="s">
        <v>38</v>
      </c>
      <c r="AX187" s="12" t="s">
        <v>84</v>
      </c>
      <c r="AY187" s="155" t="s">
        <v>259</v>
      </c>
    </row>
    <row r="188" spans="2:65" s="1" customFormat="1" ht="16.5" customHeight="1">
      <c r="B188" s="33"/>
      <c r="C188" s="133" t="s">
        <v>419</v>
      </c>
      <c r="D188" s="133" t="s">
        <v>262</v>
      </c>
      <c r="E188" s="134" t="s">
        <v>446</v>
      </c>
      <c r="F188" s="135" t="s">
        <v>447</v>
      </c>
      <c r="G188" s="136" t="s">
        <v>287</v>
      </c>
      <c r="H188" s="137">
        <v>15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266</v>
      </c>
      <c r="AT188" s="145" t="s">
        <v>262</v>
      </c>
      <c r="AU188" s="145" t="s">
        <v>86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266</v>
      </c>
      <c r="BM188" s="145" t="s">
        <v>2041</v>
      </c>
    </row>
    <row r="189" spans="2:65" s="1" customFormat="1">
      <c r="B189" s="33"/>
      <c r="D189" s="147" t="s">
        <v>268</v>
      </c>
      <c r="F189" s="148" t="s">
        <v>449</v>
      </c>
      <c r="I189" s="149"/>
      <c r="L189" s="33"/>
      <c r="M189" s="150"/>
      <c r="T189" s="54"/>
      <c r="AT189" s="18" t="s">
        <v>268</v>
      </c>
      <c r="AU189" s="18" t="s">
        <v>86</v>
      </c>
    </row>
    <row r="190" spans="2:65" s="1" customFormat="1">
      <c r="B190" s="33"/>
      <c r="D190" s="151" t="s">
        <v>270</v>
      </c>
      <c r="F190" s="152" t="s">
        <v>450</v>
      </c>
      <c r="I190" s="149"/>
      <c r="L190" s="33"/>
      <c r="M190" s="150"/>
      <c r="T190" s="54"/>
      <c r="AT190" s="18" t="s">
        <v>270</v>
      </c>
      <c r="AU190" s="18" t="s">
        <v>86</v>
      </c>
    </row>
    <row r="191" spans="2:65" s="12" customFormat="1">
      <c r="B191" s="154"/>
      <c r="D191" s="147" t="s">
        <v>274</v>
      </c>
      <c r="E191" s="155" t="s">
        <v>75</v>
      </c>
      <c r="F191" s="156" t="s">
        <v>2039</v>
      </c>
      <c r="H191" s="157">
        <v>15</v>
      </c>
      <c r="I191" s="158"/>
      <c r="L191" s="154"/>
      <c r="M191" s="159"/>
      <c r="T191" s="160"/>
      <c r="AT191" s="155" t="s">
        <v>274</v>
      </c>
      <c r="AU191" s="155" t="s">
        <v>86</v>
      </c>
      <c r="AV191" s="12" t="s">
        <v>86</v>
      </c>
      <c r="AW191" s="12" t="s">
        <v>38</v>
      </c>
      <c r="AX191" s="12" t="s">
        <v>84</v>
      </c>
      <c r="AY191" s="155" t="s">
        <v>259</v>
      </c>
    </row>
    <row r="192" spans="2:65" s="1" customFormat="1" ht="16.5" customHeight="1">
      <c r="B192" s="33"/>
      <c r="C192" s="133" t="s">
        <v>426</v>
      </c>
      <c r="D192" s="133" t="s">
        <v>262</v>
      </c>
      <c r="E192" s="134" t="s">
        <v>452</v>
      </c>
      <c r="F192" s="135" t="s">
        <v>453</v>
      </c>
      <c r="G192" s="136" t="s">
        <v>287</v>
      </c>
      <c r="H192" s="137">
        <v>11.25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266</v>
      </c>
      <c r="AT192" s="145" t="s">
        <v>262</v>
      </c>
      <c r="AU192" s="145" t="s">
        <v>86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266</v>
      </c>
      <c r="BM192" s="145" t="s">
        <v>2042</v>
      </c>
    </row>
    <row r="193" spans="2:65" s="1" customFormat="1">
      <c r="B193" s="33"/>
      <c r="D193" s="147" t="s">
        <v>268</v>
      </c>
      <c r="F193" s="148" t="s">
        <v>455</v>
      </c>
      <c r="I193" s="149"/>
      <c r="L193" s="33"/>
      <c r="M193" s="150"/>
      <c r="T193" s="54"/>
      <c r="AT193" s="18" t="s">
        <v>268</v>
      </c>
      <c r="AU193" s="18" t="s">
        <v>86</v>
      </c>
    </row>
    <row r="194" spans="2:65" s="1" customFormat="1">
      <c r="B194" s="33"/>
      <c r="D194" s="151" t="s">
        <v>270</v>
      </c>
      <c r="F194" s="152" t="s">
        <v>456</v>
      </c>
      <c r="I194" s="149"/>
      <c r="L194" s="33"/>
      <c r="M194" s="150"/>
      <c r="T194" s="54"/>
      <c r="AT194" s="18" t="s">
        <v>270</v>
      </c>
      <c r="AU194" s="18" t="s">
        <v>86</v>
      </c>
    </row>
    <row r="195" spans="2:65" s="12" customFormat="1">
      <c r="B195" s="154"/>
      <c r="D195" s="147" t="s">
        <v>274</v>
      </c>
      <c r="E195" s="155" t="s">
        <v>75</v>
      </c>
      <c r="F195" s="156" t="s">
        <v>2043</v>
      </c>
      <c r="H195" s="157">
        <v>11.25</v>
      </c>
      <c r="I195" s="158"/>
      <c r="L195" s="154"/>
      <c r="M195" s="159"/>
      <c r="T195" s="160"/>
      <c r="AT195" s="155" t="s">
        <v>274</v>
      </c>
      <c r="AU195" s="155" t="s">
        <v>86</v>
      </c>
      <c r="AV195" s="12" t="s">
        <v>86</v>
      </c>
      <c r="AW195" s="12" t="s">
        <v>38</v>
      </c>
      <c r="AX195" s="12" t="s">
        <v>84</v>
      </c>
      <c r="AY195" s="155" t="s">
        <v>259</v>
      </c>
    </row>
    <row r="196" spans="2:65" s="1" customFormat="1" ht="16.5" customHeight="1">
      <c r="B196" s="33"/>
      <c r="C196" s="133" t="s">
        <v>7</v>
      </c>
      <c r="D196" s="133" t="s">
        <v>262</v>
      </c>
      <c r="E196" s="134" t="s">
        <v>458</v>
      </c>
      <c r="F196" s="135" t="s">
        <v>459</v>
      </c>
      <c r="G196" s="136" t="s">
        <v>287</v>
      </c>
      <c r="H196" s="137">
        <v>15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266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266</v>
      </c>
      <c r="BM196" s="145" t="s">
        <v>2044</v>
      </c>
    </row>
    <row r="197" spans="2:65" s="1" customFormat="1">
      <c r="B197" s="33"/>
      <c r="D197" s="147" t="s">
        <v>268</v>
      </c>
      <c r="F197" s="148" t="s">
        <v>461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>
      <c r="B198" s="33"/>
      <c r="D198" s="151" t="s">
        <v>270</v>
      </c>
      <c r="F198" s="152" t="s">
        <v>462</v>
      </c>
      <c r="I198" s="149"/>
      <c r="L198" s="33"/>
      <c r="M198" s="150"/>
      <c r="T198" s="54"/>
      <c r="AT198" s="18" t="s">
        <v>270</v>
      </c>
      <c r="AU198" s="18" t="s">
        <v>86</v>
      </c>
    </row>
    <row r="199" spans="2:65" s="12" customFormat="1">
      <c r="B199" s="154"/>
      <c r="D199" s="147" t="s">
        <v>274</v>
      </c>
      <c r="E199" s="155" t="s">
        <v>75</v>
      </c>
      <c r="F199" s="156" t="s">
        <v>386</v>
      </c>
      <c r="H199" s="157">
        <v>15</v>
      </c>
      <c r="I199" s="158"/>
      <c r="L199" s="154"/>
      <c r="M199" s="159"/>
      <c r="T199" s="160"/>
      <c r="AT199" s="155" t="s">
        <v>274</v>
      </c>
      <c r="AU199" s="155" t="s">
        <v>86</v>
      </c>
      <c r="AV199" s="12" t="s">
        <v>86</v>
      </c>
      <c r="AW199" s="12" t="s">
        <v>38</v>
      </c>
      <c r="AX199" s="12" t="s">
        <v>84</v>
      </c>
      <c r="AY199" s="155" t="s">
        <v>259</v>
      </c>
    </row>
    <row r="200" spans="2:65" s="1" customFormat="1" ht="16.5" customHeight="1">
      <c r="B200" s="33"/>
      <c r="C200" s="133" t="s">
        <v>438</v>
      </c>
      <c r="D200" s="133" t="s">
        <v>262</v>
      </c>
      <c r="E200" s="134" t="s">
        <v>2045</v>
      </c>
      <c r="F200" s="135" t="s">
        <v>2046</v>
      </c>
      <c r="G200" s="136" t="s">
        <v>287</v>
      </c>
      <c r="H200" s="137">
        <v>30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266</v>
      </c>
      <c r="AT200" s="145" t="s">
        <v>262</v>
      </c>
      <c r="AU200" s="145" t="s">
        <v>86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266</v>
      </c>
      <c r="BM200" s="145" t="s">
        <v>2047</v>
      </c>
    </row>
    <row r="201" spans="2:65" s="1" customFormat="1">
      <c r="B201" s="33"/>
      <c r="D201" s="147" t="s">
        <v>268</v>
      </c>
      <c r="F201" s="148" t="s">
        <v>2048</v>
      </c>
      <c r="I201" s="149"/>
      <c r="L201" s="33"/>
      <c r="M201" s="150"/>
      <c r="T201" s="54"/>
      <c r="AT201" s="18" t="s">
        <v>268</v>
      </c>
      <c r="AU201" s="18" t="s">
        <v>86</v>
      </c>
    </row>
    <row r="202" spans="2:65" s="1" customFormat="1">
      <c r="B202" s="33"/>
      <c r="D202" s="151" t="s">
        <v>270</v>
      </c>
      <c r="F202" s="152" t="s">
        <v>2049</v>
      </c>
      <c r="I202" s="149"/>
      <c r="L202" s="33"/>
      <c r="M202" s="150"/>
      <c r="T202" s="54"/>
      <c r="AT202" s="18" t="s">
        <v>270</v>
      </c>
      <c r="AU202" s="18" t="s">
        <v>86</v>
      </c>
    </row>
    <row r="203" spans="2:65" s="12" customFormat="1">
      <c r="B203" s="154"/>
      <c r="D203" s="147" t="s">
        <v>274</v>
      </c>
      <c r="E203" s="155" t="s">
        <v>75</v>
      </c>
      <c r="F203" s="156" t="s">
        <v>2050</v>
      </c>
      <c r="H203" s="157">
        <v>30</v>
      </c>
      <c r="I203" s="158"/>
      <c r="L203" s="154"/>
      <c r="M203" s="159"/>
      <c r="T203" s="160"/>
      <c r="AT203" s="155" t="s">
        <v>274</v>
      </c>
      <c r="AU203" s="155" t="s">
        <v>86</v>
      </c>
      <c r="AV203" s="12" t="s">
        <v>86</v>
      </c>
      <c r="AW203" s="12" t="s">
        <v>38</v>
      </c>
      <c r="AX203" s="12" t="s">
        <v>84</v>
      </c>
      <c r="AY203" s="155" t="s">
        <v>259</v>
      </c>
    </row>
    <row r="204" spans="2:65" s="1" customFormat="1" ht="16.5" customHeight="1">
      <c r="B204" s="33"/>
      <c r="C204" s="133" t="s">
        <v>445</v>
      </c>
      <c r="D204" s="133" t="s">
        <v>262</v>
      </c>
      <c r="E204" s="134" t="s">
        <v>471</v>
      </c>
      <c r="F204" s="135" t="s">
        <v>472</v>
      </c>
      <c r="G204" s="136" t="s">
        <v>287</v>
      </c>
      <c r="H204" s="137">
        <v>67</v>
      </c>
      <c r="I204" s="138"/>
      <c r="J204" s="139">
        <f>ROUND(I204*H204,2)</f>
        <v>0</v>
      </c>
      <c r="K204" s="140"/>
      <c r="L204" s="33"/>
      <c r="M204" s="141" t="s">
        <v>75</v>
      </c>
      <c r="N204" s="142" t="s">
        <v>47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266</v>
      </c>
      <c r="AT204" s="145" t="s">
        <v>262</v>
      </c>
      <c r="AU204" s="145" t="s">
        <v>86</v>
      </c>
      <c r="AY204" s="18" t="s">
        <v>259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8" t="s">
        <v>84</v>
      </c>
      <c r="BK204" s="146">
        <f>ROUND(I204*H204,2)</f>
        <v>0</v>
      </c>
      <c r="BL204" s="18" t="s">
        <v>266</v>
      </c>
      <c r="BM204" s="145" t="s">
        <v>1779</v>
      </c>
    </row>
    <row r="205" spans="2:65" s="1" customFormat="1">
      <c r="B205" s="33"/>
      <c r="D205" s="147" t="s">
        <v>268</v>
      </c>
      <c r="F205" s="148" t="s">
        <v>474</v>
      </c>
      <c r="I205" s="149"/>
      <c r="L205" s="33"/>
      <c r="M205" s="150"/>
      <c r="T205" s="54"/>
      <c r="AT205" s="18" t="s">
        <v>268</v>
      </c>
      <c r="AU205" s="18" t="s">
        <v>86</v>
      </c>
    </row>
    <row r="206" spans="2:65" s="1" customFormat="1">
      <c r="B206" s="33"/>
      <c r="D206" s="151" t="s">
        <v>270</v>
      </c>
      <c r="F206" s="152" t="s">
        <v>475</v>
      </c>
      <c r="I206" s="149"/>
      <c r="L206" s="33"/>
      <c r="M206" s="150"/>
      <c r="T206" s="54"/>
      <c r="AT206" s="18" t="s">
        <v>270</v>
      </c>
      <c r="AU206" s="18" t="s">
        <v>86</v>
      </c>
    </row>
    <row r="207" spans="2:65" s="1" customFormat="1">
      <c r="B207" s="33"/>
      <c r="D207" s="147" t="s">
        <v>272</v>
      </c>
      <c r="F207" s="153" t="s">
        <v>444</v>
      </c>
      <c r="I207" s="149"/>
      <c r="L207" s="33"/>
      <c r="M207" s="150"/>
      <c r="T207" s="54"/>
      <c r="AT207" s="18" t="s">
        <v>272</v>
      </c>
      <c r="AU207" s="18" t="s">
        <v>86</v>
      </c>
    </row>
    <row r="208" spans="2:65" s="12" customFormat="1">
      <c r="B208" s="154"/>
      <c r="D208" s="147" t="s">
        <v>274</v>
      </c>
      <c r="E208" s="155" t="s">
        <v>75</v>
      </c>
      <c r="F208" s="156" t="s">
        <v>2040</v>
      </c>
      <c r="H208" s="157">
        <v>67</v>
      </c>
      <c r="I208" s="158"/>
      <c r="L208" s="154"/>
      <c r="M208" s="159"/>
      <c r="T208" s="160"/>
      <c r="AT208" s="155" t="s">
        <v>274</v>
      </c>
      <c r="AU208" s="155" t="s">
        <v>86</v>
      </c>
      <c r="AV208" s="12" t="s">
        <v>86</v>
      </c>
      <c r="AW208" s="12" t="s">
        <v>38</v>
      </c>
      <c r="AX208" s="12" t="s">
        <v>84</v>
      </c>
      <c r="AY208" s="155" t="s">
        <v>259</v>
      </c>
    </row>
    <row r="209" spans="2:65" s="1" customFormat="1" ht="21.75" customHeight="1">
      <c r="B209" s="33"/>
      <c r="C209" s="133" t="s">
        <v>451</v>
      </c>
      <c r="D209" s="133" t="s">
        <v>262</v>
      </c>
      <c r="E209" s="134" t="s">
        <v>2051</v>
      </c>
      <c r="F209" s="135" t="s">
        <v>2052</v>
      </c>
      <c r="G209" s="136" t="s">
        <v>287</v>
      </c>
      <c r="H209" s="137">
        <v>15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266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266</v>
      </c>
      <c r="BM209" s="145" t="s">
        <v>2053</v>
      </c>
    </row>
    <row r="210" spans="2:65" s="1" customFormat="1">
      <c r="B210" s="33"/>
      <c r="D210" s="147" t="s">
        <v>268</v>
      </c>
      <c r="F210" s="148" t="s">
        <v>2054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>
      <c r="B211" s="33"/>
      <c r="D211" s="151" t="s">
        <v>270</v>
      </c>
      <c r="F211" s="152" t="s">
        <v>2055</v>
      </c>
      <c r="I211" s="149"/>
      <c r="L211" s="33"/>
      <c r="M211" s="150"/>
      <c r="T211" s="54"/>
      <c r="AT211" s="18" t="s">
        <v>270</v>
      </c>
      <c r="AU211" s="18" t="s">
        <v>86</v>
      </c>
    </row>
    <row r="212" spans="2:65" s="12" customFormat="1">
      <c r="B212" s="154"/>
      <c r="D212" s="147" t="s">
        <v>274</v>
      </c>
      <c r="E212" s="155" t="s">
        <v>75</v>
      </c>
      <c r="F212" s="156" t="s">
        <v>2056</v>
      </c>
      <c r="H212" s="157">
        <v>15</v>
      </c>
      <c r="I212" s="158"/>
      <c r="L212" s="154"/>
      <c r="M212" s="159"/>
      <c r="T212" s="160"/>
      <c r="AT212" s="155" t="s">
        <v>274</v>
      </c>
      <c r="AU212" s="155" t="s">
        <v>86</v>
      </c>
      <c r="AV212" s="12" t="s">
        <v>86</v>
      </c>
      <c r="AW212" s="12" t="s">
        <v>38</v>
      </c>
      <c r="AX212" s="12" t="s">
        <v>84</v>
      </c>
      <c r="AY212" s="155" t="s">
        <v>259</v>
      </c>
    </row>
    <row r="213" spans="2:65" s="1" customFormat="1" ht="16.5" customHeight="1">
      <c r="B213" s="33"/>
      <c r="C213" s="133" t="s">
        <v>457</v>
      </c>
      <c r="D213" s="133" t="s">
        <v>262</v>
      </c>
      <c r="E213" s="134" t="s">
        <v>2057</v>
      </c>
      <c r="F213" s="135" t="s">
        <v>2058</v>
      </c>
      <c r="G213" s="136" t="s">
        <v>287</v>
      </c>
      <c r="H213" s="137">
        <v>11.25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266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266</v>
      </c>
      <c r="BM213" s="145" t="s">
        <v>2059</v>
      </c>
    </row>
    <row r="214" spans="2:65" s="1" customFormat="1">
      <c r="B214" s="33"/>
      <c r="D214" s="147" t="s">
        <v>268</v>
      </c>
      <c r="F214" s="148" t="s">
        <v>2060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>
      <c r="B215" s="33"/>
      <c r="D215" s="151" t="s">
        <v>270</v>
      </c>
      <c r="F215" s="152" t="s">
        <v>2061</v>
      </c>
      <c r="I215" s="149"/>
      <c r="L215" s="33"/>
      <c r="M215" s="150"/>
      <c r="T215" s="54"/>
      <c r="AT215" s="18" t="s">
        <v>270</v>
      </c>
      <c r="AU215" s="18" t="s">
        <v>86</v>
      </c>
    </row>
    <row r="216" spans="2:65" s="12" customFormat="1">
      <c r="B216" s="154"/>
      <c r="D216" s="147" t="s">
        <v>274</v>
      </c>
      <c r="E216" s="155" t="s">
        <v>75</v>
      </c>
      <c r="F216" s="156" t="s">
        <v>2043</v>
      </c>
      <c r="H216" s="157">
        <v>11.25</v>
      </c>
      <c r="I216" s="158"/>
      <c r="L216" s="154"/>
      <c r="M216" s="159"/>
      <c r="T216" s="160"/>
      <c r="AT216" s="155" t="s">
        <v>274</v>
      </c>
      <c r="AU216" s="155" t="s">
        <v>86</v>
      </c>
      <c r="AV216" s="12" t="s">
        <v>86</v>
      </c>
      <c r="AW216" s="12" t="s">
        <v>38</v>
      </c>
      <c r="AX216" s="12" t="s">
        <v>84</v>
      </c>
      <c r="AY216" s="155" t="s">
        <v>259</v>
      </c>
    </row>
    <row r="217" spans="2:65" s="1" customFormat="1" ht="21.75" customHeight="1">
      <c r="B217" s="33"/>
      <c r="C217" s="133" t="s">
        <v>463</v>
      </c>
      <c r="D217" s="133" t="s">
        <v>262</v>
      </c>
      <c r="E217" s="134" t="s">
        <v>489</v>
      </c>
      <c r="F217" s="135" t="s">
        <v>490</v>
      </c>
      <c r="G217" s="136" t="s">
        <v>287</v>
      </c>
      <c r="H217" s="137">
        <v>175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0.10100000000000001</v>
      </c>
      <c r="R217" s="143">
        <f>Q217*H217</f>
        <v>17.675000000000001</v>
      </c>
      <c r="S217" s="143">
        <v>0</v>
      </c>
      <c r="T217" s="144">
        <f>S217*H217</f>
        <v>0</v>
      </c>
      <c r="AR217" s="145" t="s">
        <v>266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266</v>
      </c>
      <c r="BM217" s="145" t="s">
        <v>1780</v>
      </c>
    </row>
    <row r="218" spans="2:65" s="1" customFormat="1">
      <c r="B218" s="33"/>
      <c r="D218" s="147" t="s">
        <v>268</v>
      </c>
      <c r="F218" s="148" t="s">
        <v>492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>
      <c r="B219" s="33"/>
      <c r="D219" s="151" t="s">
        <v>270</v>
      </c>
      <c r="F219" s="152" t="s">
        <v>493</v>
      </c>
      <c r="I219" s="149"/>
      <c r="L219" s="33"/>
      <c r="M219" s="150"/>
      <c r="T219" s="54"/>
      <c r="AT219" s="18" t="s">
        <v>270</v>
      </c>
      <c r="AU219" s="18" t="s">
        <v>86</v>
      </c>
    </row>
    <row r="220" spans="2:65" s="1" customFormat="1">
      <c r="B220" s="33"/>
      <c r="D220" s="147" t="s">
        <v>272</v>
      </c>
      <c r="F220" s="153" t="s">
        <v>494</v>
      </c>
      <c r="I220" s="149"/>
      <c r="L220" s="33"/>
      <c r="M220" s="150"/>
      <c r="T220" s="54"/>
      <c r="AT220" s="18" t="s">
        <v>272</v>
      </c>
      <c r="AU220" s="18" t="s">
        <v>86</v>
      </c>
    </row>
    <row r="221" spans="2:65" s="12" customFormat="1">
      <c r="B221" s="154"/>
      <c r="D221" s="147" t="s">
        <v>274</v>
      </c>
      <c r="E221" s="155" t="s">
        <v>75</v>
      </c>
      <c r="F221" s="156" t="s">
        <v>2062</v>
      </c>
      <c r="H221" s="157">
        <v>40</v>
      </c>
      <c r="I221" s="158"/>
      <c r="L221" s="154"/>
      <c r="M221" s="159"/>
      <c r="T221" s="160"/>
      <c r="AT221" s="155" t="s">
        <v>274</v>
      </c>
      <c r="AU221" s="155" t="s">
        <v>86</v>
      </c>
      <c r="AV221" s="12" t="s">
        <v>86</v>
      </c>
      <c r="AW221" s="12" t="s">
        <v>38</v>
      </c>
      <c r="AX221" s="12" t="s">
        <v>77</v>
      </c>
      <c r="AY221" s="155" t="s">
        <v>259</v>
      </c>
    </row>
    <row r="222" spans="2:65" s="12" customFormat="1">
      <c r="B222" s="154"/>
      <c r="D222" s="147" t="s">
        <v>274</v>
      </c>
      <c r="E222" s="155" t="s">
        <v>75</v>
      </c>
      <c r="F222" s="156" t="s">
        <v>2063</v>
      </c>
      <c r="H222" s="157">
        <v>95</v>
      </c>
      <c r="I222" s="158"/>
      <c r="L222" s="154"/>
      <c r="M222" s="159"/>
      <c r="T222" s="160"/>
      <c r="AT222" s="155" t="s">
        <v>274</v>
      </c>
      <c r="AU222" s="155" t="s">
        <v>86</v>
      </c>
      <c r="AV222" s="12" t="s">
        <v>86</v>
      </c>
      <c r="AW222" s="12" t="s">
        <v>38</v>
      </c>
      <c r="AX222" s="12" t="s">
        <v>77</v>
      </c>
      <c r="AY222" s="155" t="s">
        <v>259</v>
      </c>
    </row>
    <row r="223" spans="2:65" s="12" customFormat="1">
      <c r="B223" s="154"/>
      <c r="D223" s="147" t="s">
        <v>274</v>
      </c>
      <c r="E223" s="155" t="s">
        <v>75</v>
      </c>
      <c r="F223" s="156" t="s">
        <v>2064</v>
      </c>
      <c r="H223" s="157">
        <v>40</v>
      </c>
      <c r="I223" s="158"/>
      <c r="L223" s="154"/>
      <c r="M223" s="159"/>
      <c r="T223" s="160"/>
      <c r="AT223" s="155" t="s">
        <v>274</v>
      </c>
      <c r="AU223" s="155" t="s">
        <v>86</v>
      </c>
      <c r="AV223" s="12" t="s">
        <v>86</v>
      </c>
      <c r="AW223" s="12" t="s">
        <v>38</v>
      </c>
      <c r="AX223" s="12" t="s">
        <v>77</v>
      </c>
      <c r="AY223" s="155" t="s">
        <v>259</v>
      </c>
    </row>
    <row r="224" spans="2:65" s="13" customFormat="1">
      <c r="B224" s="161"/>
      <c r="D224" s="147" t="s">
        <v>274</v>
      </c>
      <c r="E224" s="162" t="s">
        <v>75</v>
      </c>
      <c r="F224" s="163" t="s">
        <v>277</v>
      </c>
      <c r="H224" s="164">
        <v>175</v>
      </c>
      <c r="I224" s="165"/>
      <c r="L224" s="161"/>
      <c r="M224" s="166"/>
      <c r="T224" s="167"/>
      <c r="AT224" s="162" t="s">
        <v>274</v>
      </c>
      <c r="AU224" s="162" t="s">
        <v>86</v>
      </c>
      <c r="AV224" s="13" t="s">
        <v>266</v>
      </c>
      <c r="AW224" s="13" t="s">
        <v>38</v>
      </c>
      <c r="AX224" s="13" t="s">
        <v>84</v>
      </c>
      <c r="AY224" s="162" t="s">
        <v>259</v>
      </c>
    </row>
    <row r="225" spans="2:65" s="1" customFormat="1" ht="16.5" customHeight="1">
      <c r="B225" s="33"/>
      <c r="C225" s="174" t="s">
        <v>470</v>
      </c>
      <c r="D225" s="174" t="s">
        <v>387</v>
      </c>
      <c r="E225" s="175" t="s">
        <v>496</v>
      </c>
      <c r="F225" s="176" t="s">
        <v>497</v>
      </c>
      <c r="G225" s="177" t="s">
        <v>287</v>
      </c>
      <c r="H225" s="178">
        <v>40.799999999999997</v>
      </c>
      <c r="I225" s="179"/>
      <c r="J225" s="180">
        <f>ROUND(I225*H225,2)</f>
        <v>0</v>
      </c>
      <c r="K225" s="181"/>
      <c r="L225" s="182"/>
      <c r="M225" s="183" t="s">
        <v>75</v>
      </c>
      <c r="N225" s="184" t="s">
        <v>47</v>
      </c>
      <c r="P225" s="143">
        <f>O225*H225</f>
        <v>0</v>
      </c>
      <c r="Q225" s="143">
        <v>0.13100000000000001</v>
      </c>
      <c r="R225" s="143">
        <f>Q225*H225</f>
        <v>5.3448000000000002</v>
      </c>
      <c r="S225" s="143">
        <v>0</v>
      </c>
      <c r="T225" s="144">
        <f>S225*H225</f>
        <v>0</v>
      </c>
      <c r="AR225" s="145" t="s">
        <v>330</v>
      </c>
      <c r="AT225" s="145" t="s">
        <v>387</v>
      </c>
      <c r="AU225" s="145" t="s">
        <v>86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266</v>
      </c>
      <c r="BM225" s="145" t="s">
        <v>1784</v>
      </c>
    </row>
    <row r="226" spans="2:65" s="1" customFormat="1">
      <c r="B226" s="33"/>
      <c r="D226" s="147" t="s">
        <v>268</v>
      </c>
      <c r="F226" s="148" t="s">
        <v>497</v>
      </c>
      <c r="I226" s="149"/>
      <c r="L226" s="33"/>
      <c r="M226" s="150"/>
      <c r="T226" s="54"/>
      <c r="AT226" s="18" t="s">
        <v>268</v>
      </c>
      <c r="AU226" s="18" t="s">
        <v>86</v>
      </c>
    </row>
    <row r="227" spans="2:65" s="12" customFormat="1">
      <c r="B227" s="154"/>
      <c r="D227" s="147" t="s">
        <v>274</v>
      </c>
      <c r="F227" s="156" t="s">
        <v>2065</v>
      </c>
      <c r="H227" s="157">
        <v>40.799999999999997</v>
      </c>
      <c r="I227" s="158"/>
      <c r="L227" s="154"/>
      <c r="M227" s="159"/>
      <c r="T227" s="160"/>
      <c r="AT227" s="155" t="s">
        <v>274</v>
      </c>
      <c r="AU227" s="155" t="s">
        <v>86</v>
      </c>
      <c r="AV227" s="12" t="s">
        <v>86</v>
      </c>
      <c r="AW227" s="12" t="s">
        <v>4</v>
      </c>
      <c r="AX227" s="12" t="s">
        <v>84</v>
      </c>
      <c r="AY227" s="155" t="s">
        <v>259</v>
      </c>
    </row>
    <row r="228" spans="2:65" s="1" customFormat="1" ht="16.5" customHeight="1">
      <c r="B228" s="33"/>
      <c r="C228" s="174" t="s">
        <v>476</v>
      </c>
      <c r="D228" s="174" t="s">
        <v>387</v>
      </c>
      <c r="E228" s="175" t="s">
        <v>2066</v>
      </c>
      <c r="F228" s="176" t="s">
        <v>2067</v>
      </c>
      <c r="G228" s="177" t="s">
        <v>287</v>
      </c>
      <c r="H228" s="178">
        <v>96.9</v>
      </c>
      <c r="I228" s="179"/>
      <c r="J228" s="180">
        <f>ROUND(I228*H228,2)</f>
        <v>0</v>
      </c>
      <c r="K228" s="181"/>
      <c r="L228" s="182"/>
      <c r="M228" s="183" t="s">
        <v>75</v>
      </c>
      <c r="N228" s="184" t="s">
        <v>47</v>
      </c>
      <c r="P228" s="143">
        <f>O228*H228</f>
        <v>0</v>
      </c>
      <c r="Q228" s="143">
        <v>0.13200000000000001</v>
      </c>
      <c r="R228" s="143">
        <f>Q228*H228</f>
        <v>12.790800000000001</v>
      </c>
      <c r="S228" s="143">
        <v>0</v>
      </c>
      <c r="T228" s="144">
        <f>S228*H228</f>
        <v>0</v>
      </c>
      <c r="AR228" s="145" t="s">
        <v>330</v>
      </c>
      <c r="AT228" s="145" t="s">
        <v>387</v>
      </c>
      <c r="AU228" s="145" t="s">
        <v>86</v>
      </c>
      <c r="AY228" s="18" t="s">
        <v>259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8" t="s">
        <v>84</v>
      </c>
      <c r="BK228" s="146">
        <f>ROUND(I228*H228,2)</f>
        <v>0</v>
      </c>
      <c r="BL228" s="18" t="s">
        <v>266</v>
      </c>
      <c r="BM228" s="145" t="s">
        <v>2068</v>
      </c>
    </row>
    <row r="229" spans="2:65" s="1" customFormat="1">
      <c r="B229" s="33"/>
      <c r="D229" s="147" t="s">
        <v>268</v>
      </c>
      <c r="F229" s="148" t="s">
        <v>2067</v>
      </c>
      <c r="I229" s="149"/>
      <c r="L229" s="33"/>
      <c r="M229" s="150"/>
      <c r="T229" s="54"/>
      <c r="AT229" s="18" t="s">
        <v>268</v>
      </c>
      <c r="AU229" s="18" t="s">
        <v>86</v>
      </c>
    </row>
    <row r="230" spans="2:65" s="12" customFormat="1">
      <c r="B230" s="154"/>
      <c r="D230" s="147" t="s">
        <v>274</v>
      </c>
      <c r="F230" s="156" t="s">
        <v>2069</v>
      </c>
      <c r="H230" s="157">
        <v>96.9</v>
      </c>
      <c r="I230" s="158"/>
      <c r="L230" s="154"/>
      <c r="M230" s="159"/>
      <c r="T230" s="160"/>
      <c r="AT230" s="155" t="s">
        <v>274</v>
      </c>
      <c r="AU230" s="155" t="s">
        <v>86</v>
      </c>
      <c r="AV230" s="12" t="s">
        <v>86</v>
      </c>
      <c r="AW230" s="12" t="s">
        <v>4</v>
      </c>
      <c r="AX230" s="12" t="s">
        <v>84</v>
      </c>
      <c r="AY230" s="155" t="s">
        <v>259</v>
      </c>
    </row>
    <row r="231" spans="2:65" s="1" customFormat="1" ht="16.5" customHeight="1">
      <c r="B231" s="33"/>
      <c r="C231" s="133" t="s">
        <v>483</v>
      </c>
      <c r="D231" s="133" t="s">
        <v>262</v>
      </c>
      <c r="E231" s="134" t="s">
        <v>508</v>
      </c>
      <c r="F231" s="135" t="s">
        <v>509</v>
      </c>
      <c r="G231" s="136" t="s">
        <v>333</v>
      </c>
      <c r="H231" s="137">
        <v>150</v>
      </c>
      <c r="I231" s="138"/>
      <c r="J231" s="139">
        <f>ROUND(I231*H231,2)</f>
        <v>0</v>
      </c>
      <c r="K231" s="140"/>
      <c r="L231" s="33"/>
      <c r="M231" s="141" t="s">
        <v>75</v>
      </c>
      <c r="N231" s="142" t="s">
        <v>47</v>
      </c>
      <c r="P231" s="143">
        <f>O231*H231</f>
        <v>0</v>
      </c>
      <c r="Q231" s="143">
        <v>1.0000000000000001E-5</v>
      </c>
      <c r="R231" s="143">
        <f>Q231*H231</f>
        <v>1.5E-3</v>
      </c>
      <c r="S231" s="143">
        <v>0</v>
      </c>
      <c r="T231" s="144">
        <f>S231*H231</f>
        <v>0</v>
      </c>
      <c r="AR231" s="145" t="s">
        <v>266</v>
      </c>
      <c r="AT231" s="145" t="s">
        <v>262</v>
      </c>
      <c r="AU231" s="145" t="s">
        <v>86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266</v>
      </c>
      <c r="BM231" s="145" t="s">
        <v>1786</v>
      </c>
    </row>
    <row r="232" spans="2:65" s="1" customFormat="1">
      <c r="B232" s="33"/>
      <c r="D232" s="147" t="s">
        <v>268</v>
      </c>
      <c r="F232" s="148" t="s">
        <v>509</v>
      </c>
      <c r="I232" s="149"/>
      <c r="L232" s="33"/>
      <c r="M232" s="150"/>
      <c r="T232" s="54"/>
      <c r="AT232" s="18" t="s">
        <v>268</v>
      </c>
      <c r="AU232" s="18" t="s">
        <v>86</v>
      </c>
    </row>
    <row r="233" spans="2:65" s="1" customFormat="1">
      <c r="B233" s="33"/>
      <c r="D233" s="151" t="s">
        <v>270</v>
      </c>
      <c r="F233" s="152" t="s">
        <v>511</v>
      </c>
      <c r="I233" s="149"/>
      <c r="L233" s="33"/>
      <c r="M233" s="150"/>
      <c r="T233" s="54"/>
      <c r="AT233" s="18" t="s">
        <v>270</v>
      </c>
      <c r="AU233" s="18" t="s">
        <v>86</v>
      </c>
    </row>
    <row r="234" spans="2:65" s="11" customFormat="1" ht="22.9" customHeight="1">
      <c r="B234" s="121"/>
      <c r="D234" s="122" t="s">
        <v>76</v>
      </c>
      <c r="E234" s="131" t="s">
        <v>339</v>
      </c>
      <c r="F234" s="131" t="s">
        <v>525</v>
      </c>
      <c r="I234" s="124"/>
      <c r="J234" s="132">
        <f>BK234</f>
        <v>0</v>
      </c>
      <c r="L234" s="121"/>
      <c r="M234" s="126"/>
      <c r="P234" s="127">
        <f>SUM(P235:P331)</f>
        <v>0</v>
      </c>
      <c r="R234" s="127">
        <f>SUM(R235:R331)</f>
        <v>32.422873680000002</v>
      </c>
      <c r="T234" s="128">
        <f>SUM(T235:T331)</f>
        <v>3.5</v>
      </c>
      <c r="AR234" s="122" t="s">
        <v>84</v>
      </c>
      <c r="AT234" s="129" t="s">
        <v>76</v>
      </c>
      <c r="AU234" s="129" t="s">
        <v>84</v>
      </c>
      <c r="AY234" s="122" t="s">
        <v>259</v>
      </c>
      <c r="BK234" s="130">
        <f>SUM(BK235:BK331)</f>
        <v>0</v>
      </c>
    </row>
    <row r="235" spans="2:65" s="1" customFormat="1" ht="16.5" customHeight="1">
      <c r="B235" s="33"/>
      <c r="C235" s="133" t="s">
        <v>482</v>
      </c>
      <c r="D235" s="133" t="s">
        <v>262</v>
      </c>
      <c r="E235" s="134" t="s">
        <v>527</v>
      </c>
      <c r="F235" s="135" t="s">
        <v>528</v>
      </c>
      <c r="G235" s="136" t="s">
        <v>333</v>
      </c>
      <c r="H235" s="137">
        <v>23</v>
      </c>
      <c r="I235" s="138"/>
      <c r="J235" s="139">
        <f>ROUND(I235*H235,2)</f>
        <v>0</v>
      </c>
      <c r="K235" s="140"/>
      <c r="L235" s="33"/>
      <c r="M235" s="141" t="s">
        <v>75</v>
      </c>
      <c r="N235" s="142" t="s">
        <v>47</v>
      </c>
      <c r="P235" s="143">
        <f>O235*H235</f>
        <v>0</v>
      </c>
      <c r="Q235" s="143">
        <v>6.4999999999999997E-4</v>
      </c>
      <c r="R235" s="143">
        <f>Q235*H235</f>
        <v>1.495E-2</v>
      </c>
      <c r="S235" s="143">
        <v>0</v>
      </c>
      <c r="T235" s="144">
        <f>S235*H235</f>
        <v>0</v>
      </c>
      <c r="AR235" s="145" t="s">
        <v>266</v>
      </c>
      <c r="AT235" s="145" t="s">
        <v>262</v>
      </c>
      <c r="AU235" s="145" t="s">
        <v>86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266</v>
      </c>
      <c r="BM235" s="145" t="s">
        <v>2070</v>
      </c>
    </row>
    <row r="236" spans="2:65" s="1" customFormat="1">
      <c r="B236" s="33"/>
      <c r="D236" s="147" t="s">
        <v>268</v>
      </c>
      <c r="F236" s="148" t="s">
        <v>530</v>
      </c>
      <c r="I236" s="149"/>
      <c r="L236" s="33"/>
      <c r="M236" s="150"/>
      <c r="T236" s="54"/>
      <c r="AT236" s="18" t="s">
        <v>268</v>
      </c>
      <c r="AU236" s="18" t="s">
        <v>86</v>
      </c>
    </row>
    <row r="237" spans="2:65" s="1" customFormat="1">
      <c r="B237" s="33"/>
      <c r="D237" s="151" t="s">
        <v>270</v>
      </c>
      <c r="F237" s="152" t="s">
        <v>531</v>
      </c>
      <c r="I237" s="149"/>
      <c r="L237" s="33"/>
      <c r="M237" s="150"/>
      <c r="T237" s="54"/>
      <c r="AT237" s="18" t="s">
        <v>270</v>
      </c>
      <c r="AU237" s="18" t="s">
        <v>86</v>
      </c>
    </row>
    <row r="238" spans="2:65" s="12" customFormat="1">
      <c r="B238" s="154"/>
      <c r="D238" s="147" t="s">
        <v>274</v>
      </c>
      <c r="E238" s="155" t="s">
        <v>75</v>
      </c>
      <c r="F238" s="156" t="s">
        <v>2071</v>
      </c>
      <c r="H238" s="157">
        <v>23</v>
      </c>
      <c r="I238" s="158"/>
      <c r="L238" s="154"/>
      <c r="M238" s="159"/>
      <c r="T238" s="160"/>
      <c r="AT238" s="155" t="s">
        <v>274</v>
      </c>
      <c r="AU238" s="155" t="s">
        <v>86</v>
      </c>
      <c r="AV238" s="12" t="s">
        <v>86</v>
      </c>
      <c r="AW238" s="12" t="s">
        <v>38</v>
      </c>
      <c r="AX238" s="12" t="s">
        <v>84</v>
      </c>
      <c r="AY238" s="155" t="s">
        <v>259</v>
      </c>
    </row>
    <row r="239" spans="2:65" s="1" customFormat="1" ht="16.5" customHeight="1">
      <c r="B239" s="33"/>
      <c r="C239" s="133" t="s">
        <v>495</v>
      </c>
      <c r="D239" s="133" t="s">
        <v>262</v>
      </c>
      <c r="E239" s="134" t="s">
        <v>1556</v>
      </c>
      <c r="F239" s="135" t="s">
        <v>1557</v>
      </c>
      <c r="G239" s="136" t="s">
        <v>333</v>
      </c>
      <c r="H239" s="137">
        <v>6.5</v>
      </c>
      <c r="I239" s="138"/>
      <c r="J239" s="139">
        <f>ROUND(I239*H239,2)</f>
        <v>0</v>
      </c>
      <c r="K239" s="140"/>
      <c r="L239" s="33"/>
      <c r="M239" s="141" t="s">
        <v>75</v>
      </c>
      <c r="N239" s="142" t="s">
        <v>47</v>
      </c>
      <c r="P239" s="143">
        <f>O239*H239</f>
        <v>0</v>
      </c>
      <c r="Q239" s="143">
        <v>3.8000000000000002E-4</v>
      </c>
      <c r="R239" s="143">
        <f>Q239*H239</f>
        <v>2.47E-3</v>
      </c>
      <c r="S239" s="143">
        <v>0</v>
      </c>
      <c r="T239" s="144">
        <f>S239*H239</f>
        <v>0</v>
      </c>
      <c r="AR239" s="145" t="s">
        <v>266</v>
      </c>
      <c r="AT239" s="145" t="s">
        <v>262</v>
      </c>
      <c r="AU239" s="145" t="s">
        <v>86</v>
      </c>
      <c r="AY239" s="18" t="s">
        <v>259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8" t="s">
        <v>84</v>
      </c>
      <c r="BK239" s="146">
        <f>ROUND(I239*H239,2)</f>
        <v>0</v>
      </c>
      <c r="BL239" s="18" t="s">
        <v>266</v>
      </c>
      <c r="BM239" s="145" t="s">
        <v>2072</v>
      </c>
    </row>
    <row r="240" spans="2:65" s="1" customFormat="1">
      <c r="B240" s="33"/>
      <c r="D240" s="147" t="s">
        <v>268</v>
      </c>
      <c r="F240" s="148" t="s">
        <v>1559</v>
      </c>
      <c r="I240" s="149"/>
      <c r="L240" s="33"/>
      <c r="M240" s="150"/>
      <c r="T240" s="54"/>
      <c r="AT240" s="18" t="s">
        <v>268</v>
      </c>
      <c r="AU240" s="18" t="s">
        <v>86</v>
      </c>
    </row>
    <row r="241" spans="2:65" s="1" customFormat="1">
      <c r="B241" s="33"/>
      <c r="D241" s="151" t="s">
        <v>270</v>
      </c>
      <c r="F241" s="152" t="s">
        <v>1560</v>
      </c>
      <c r="I241" s="149"/>
      <c r="L241" s="33"/>
      <c r="M241" s="150"/>
      <c r="T241" s="54"/>
      <c r="AT241" s="18" t="s">
        <v>270</v>
      </c>
      <c r="AU241" s="18" t="s">
        <v>86</v>
      </c>
    </row>
    <row r="242" spans="2:65" s="12" customFormat="1">
      <c r="B242" s="154"/>
      <c r="D242" s="147" t="s">
        <v>274</v>
      </c>
      <c r="E242" s="155" t="s">
        <v>75</v>
      </c>
      <c r="F242" s="156" t="s">
        <v>2073</v>
      </c>
      <c r="H242" s="157">
        <v>6.5</v>
      </c>
      <c r="I242" s="158"/>
      <c r="L242" s="154"/>
      <c r="M242" s="159"/>
      <c r="T242" s="160"/>
      <c r="AT242" s="155" t="s">
        <v>274</v>
      </c>
      <c r="AU242" s="155" t="s">
        <v>86</v>
      </c>
      <c r="AV242" s="12" t="s">
        <v>86</v>
      </c>
      <c r="AW242" s="12" t="s">
        <v>38</v>
      </c>
      <c r="AX242" s="12" t="s">
        <v>84</v>
      </c>
      <c r="AY242" s="155" t="s">
        <v>259</v>
      </c>
    </row>
    <row r="243" spans="2:65" s="1" customFormat="1" ht="16.5" customHeight="1">
      <c r="B243" s="33"/>
      <c r="C243" s="133" t="s">
        <v>501</v>
      </c>
      <c r="D243" s="133" t="s">
        <v>262</v>
      </c>
      <c r="E243" s="134" t="s">
        <v>2074</v>
      </c>
      <c r="F243" s="135" t="s">
        <v>2075</v>
      </c>
      <c r="G243" s="136" t="s">
        <v>333</v>
      </c>
      <c r="H243" s="137">
        <v>8</v>
      </c>
      <c r="I243" s="138"/>
      <c r="J243" s="139">
        <f>ROUND(I243*H243,2)</f>
        <v>0</v>
      </c>
      <c r="K243" s="140"/>
      <c r="L243" s="33"/>
      <c r="M243" s="141" t="s">
        <v>75</v>
      </c>
      <c r="N243" s="142" t="s">
        <v>47</v>
      </c>
      <c r="P243" s="143">
        <f>O243*H243</f>
        <v>0</v>
      </c>
      <c r="Q243" s="143">
        <v>3.5400000000000002E-3</v>
      </c>
      <c r="R243" s="143">
        <f>Q243*H243</f>
        <v>2.8320000000000001E-2</v>
      </c>
      <c r="S243" s="143">
        <v>0</v>
      </c>
      <c r="T243" s="144">
        <f>S243*H243</f>
        <v>0</v>
      </c>
      <c r="AR243" s="145" t="s">
        <v>266</v>
      </c>
      <c r="AT243" s="145" t="s">
        <v>262</v>
      </c>
      <c r="AU243" s="145" t="s">
        <v>86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266</v>
      </c>
      <c r="BM243" s="145" t="s">
        <v>2076</v>
      </c>
    </row>
    <row r="244" spans="2:65" s="1" customFormat="1">
      <c r="B244" s="33"/>
      <c r="D244" s="147" t="s">
        <v>268</v>
      </c>
      <c r="F244" s="148" t="s">
        <v>2077</v>
      </c>
      <c r="I244" s="149"/>
      <c r="L244" s="33"/>
      <c r="M244" s="150"/>
      <c r="T244" s="54"/>
      <c r="AT244" s="18" t="s">
        <v>268</v>
      </c>
      <c r="AU244" s="18" t="s">
        <v>86</v>
      </c>
    </row>
    <row r="245" spans="2:65" s="1" customFormat="1">
      <c r="B245" s="33"/>
      <c r="D245" s="151" t="s">
        <v>270</v>
      </c>
      <c r="F245" s="152" t="s">
        <v>2078</v>
      </c>
      <c r="I245" s="149"/>
      <c r="L245" s="33"/>
      <c r="M245" s="150"/>
      <c r="T245" s="54"/>
      <c r="AT245" s="18" t="s">
        <v>270</v>
      </c>
      <c r="AU245" s="18" t="s">
        <v>86</v>
      </c>
    </row>
    <row r="246" spans="2:65" s="1" customFormat="1">
      <c r="B246" s="33"/>
      <c r="D246" s="147" t="s">
        <v>272</v>
      </c>
      <c r="F246" s="153" t="s">
        <v>2079</v>
      </c>
      <c r="I246" s="149"/>
      <c r="L246" s="33"/>
      <c r="M246" s="150"/>
      <c r="T246" s="54"/>
      <c r="AT246" s="18" t="s">
        <v>272</v>
      </c>
      <c r="AU246" s="18" t="s">
        <v>86</v>
      </c>
    </row>
    <row r="247" spans="2:65" s="12" customFormat="1">
      <c r="B247" s="154"/>
      <c r="D247" s="147" t="s">
        <v>274</v>
      </c>
      <c r="E247" s="155" t="s">
        <v>75</v>
      </c>
      <c r="F247" s="156" t="s">
        <v>2080</v>
      </c>
      <c r="H247" s="157">
        <v>8</v>
      </c>
      <c r="I247" s="158"/>
      <c r="L247" s="154"/>
      <c r="M247" s="159"/>
      <c r="T247" s="160"/>
      <c r="AT247" s="155" t="s">
        <v>274</v>
      </c>
      <c r="AU247" s="155" t="s">
        <v>86</v>
      </c>
      <c r="AV247" s="12" t="s">
        <v>86</v>
      </c>
      <c r="AW247" s="12" t="s">
        <v>38</v>
      </c>
      <c r="AX247" s="12" t="s">
        <v>84</v>
      </c>
      <c r="AY247" s="155" t="s">
        <v>259</v>
      </c>
    </row>
    <row r="248" spans="2:65" s="1" customFormat="1" ht="16.5" customHeight="1">
      <c r="B248" s="33"/>
      <c r="C248" s="133" t="s">
        <v>507</v>
      </c>
      <c r="D248" s="133" t="s">
        <v>262</v>
      </c>
      <c r="E248" s="134" t="s">
        <v>533</v>
      </c>
      <c r="F248" s="135" t="s">
        <v>534</v>
      </c>
      <c r="G248" s="136" t="s">
        <v>333</v>
      </c>
      <c r="H248" s="137">
        <v>141</v>
      </c>
      <c r="I248" s="138"/>
      <c r="J248" s="139">
        <f>ROUND(I248*H248,2)</f>
        <v>0</v>
      </c>
      <c r="K248" s="140"/>
      <c r="L248" s="33"/>
      <c r="M248" s="141" t="s">
        <v>75</v>
      </c>
      <c r="N248" s="142" t="s">
        <v>47</v>
      </c>
      <c r="P248" s="143">
        <f>O248*H248</f>
        <v>0</v>
      </c>
      <c r="Q248" s="143">
        <v>2.1900000000000001E-3</v>
      </c>
      <c r="R248" s="143">
        <f>Q248*H248</f>
        <v>0.30879000000000001</v>
      </c>
      <c r="S248" s="143">
        <v>0</v>
      </c>
      <c r="T248" s="144">
        <f>S248*H248</f>
        <v>0</v>
      </c>
      <c r="AR248" s="145" t="s">
        <v>266</v>
      </c>
      <c r="AT248" s="145" t="s">
        <v>262</v>
      </c>
      <c r="AU248" s="145" t="s">
        <v>86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266</v>
      </c>
      <c r="BM248" s="145" t="s">
        <v>1788</v>
      </c>
    </row>
    <row r="249" spans="2:65" s="1" customFormat="1">
      <c r="B249" s="33"/>
      <c r="D249" s="147" t="s">
        <v>268</v>
      </c>
      <c r="F249" s="148" t="s">
        <v>534</v>
      </c>
      <c r="I249" s="149"/>
      <c r="L249" s="33"/>
      <c r="M249" s="150"/>
      <c r="T249" s="54"/>
      <c r="AT249" s="18" t="s">
        <v>268</v>
      </c>
      <c r="AU249" s="18" t="s">
        <v>86</v>
      </c>
    </row>
    <row r="250" spans="2:65" s="1" customFormat="1">
      <c r="B250" s="33"/>
      <c r="D250" s="151" t="s">
        <v>270</v>
      </c>
      <c r="F250" s="152" t="s">
        <v>536</v>
      </c>
      <c r="I250" s="149"/>
      <c r="L250" s="33"/>
      <c r="M250" s="150"/>
      <c r="T250" s="54"/>
      <c r="AT250" s="18" t="s">
        <v>270</v>
      </c>
      <c r="AU250" s="18" t="s">
        <v>86</v>
      </c>
    </row>
    <row r="251" spans="2:65" s="1" customFormat="1">
      <c r="B251" s="33"/>
      <c r="D251" s="147" t="s">
        <v>272</v>
      </c>
      <c r="F251" s="153" t="s">
        <v>537</v>
      </c>
      <c r="I251" s="149"/>
      <c r="L251" s="33"/>
      <c r="M251" s="150"/>
      <c r="T251" s="54"/>
      <c r="AT251" s="18" t="s">
        <v>272</v>
      </c>
      <c r="AU251" s="18" t="s">
        <v>86</v>
      </c>
    </row>
    <row r="252" spans="2:65" s="12" customFormat="1">
      <c r="B252" s="154"/>
      <c r="D252" s="147" t="s">
        <v>274</v>
      </c>
      <c r="E252" s="155" t="s">
        <v>75</v>
      </c>
      <c r="F252" s="156" t="s">
        <v>2081</v>
      </c>
      <c r="H252" s="157">
        <v>141</v>
      </c>
      <c r="I252" s="158"/>
      <c r="L252" s="154"/>
      <c r="M252" s="159"/>
      <c r="T252" s="160"/>
      <c r="AT252" s="155" t="s">
        <v>274</v>
      </c>
      <c r="AU252" s="155" t="s">
        <v>86</v>
      </c>
      <c r="AV252" s="12" t="s">
        <v>86</v>
      </c>
      <c r="AW252" s="12" t="s">
        <v>38</v>
      </c>
      <c r="AX252" s="12" t="s">
        <v>84</v>
      </c>
      <c r="AY252" s="155" t="s">
        <v>259</v>
      </c>
    </row>
    <row r="253" spans="2:65" s="1" customFormat="1" ht="16.5" customHeight="1">
      <c r="B253" s="33"/>
      <c r="C253" s="133" t="s">
        <v>513</v>
      </c>
      <c r="D253" s="133" t="s">
        <v>262</v>
      </c>
      <c r="E253" s="134" t="s">
        <v>546</v>
      </c>
      <c r="F253" s="135" t="s">
        <v>547</v>
      </c>
      <c r="G253" s="136" t="s">
        <v>287</v>
      </c>
      <c r="H253" s="137">
        <v>347.5</v>
      </c>
      <c r="I253" s="138"/>
      <c r="J253" s="139">
        <f>ROUND(I253*H253,2)</f>
        <v>0</v>
      </c>
      <c r="K253" s="140"/>
      <c r="L253" s="33"/>
      <c r="M253" s="141" t="s">
        <v>75</v>
      </c>
      <c r="N253" s="142" t="s">
        <v>47</v>
      </c>
      <c r="P253" s="143">
        <f>O253*H253</f>
        <v>0</v>
      </c>
      <c r="Q253" s="143">
        <v>2.5999999999999999E-3</v>
      </c>
      <c r="R253" s="143">
        <f>Q253*H253</f>
        <v>0.90349999999999997</v>
      </c>
      <c r="S253" s="143">
        <v>0</v>
      </c>
      <c r="T253" s="144">
        <f>S253*H253</f>
        <v>0</v>
      </c>
      <c r="AR253" s="145" t="s">
        <v>266</v>
      </c>
      <c r="AT253" s="145" t="s">
        <v>262</v>
      </c>
      <c r="AU253" s="145" t="s">
        <v>86</v>
      </c>
      <c r="AY253" s="18" t="s">
        <v>259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8" t="s">
        <v>84</v>
      </c>
      <c r="BK253" s="146">
        <f>ROUND(I253*H253,2)</f>
        <v>0</v>
      </c>
      <c r="BL253" s="18" t="s">
        <v>266</v>
      </c>
      <c r="BM253" s="145" t="s">
        <v>1790</v>
      </c>
    </row>
    <row r="254" spans="2:65" s="1" customFormat="1">
      <c r="B254" s="33"/>
      <c r="D254" s="147" t="s">
        <v>268</v>
      </c>
      <c r="F254" s="148" t="s">
        <v>549</v>
      </c>
      <c r="I254" s="149"/>
      <c r="L254" s="33"/>
      <c r="M254" s="150"/>
      <c r="T254" s="54"/>
      <c r="AT254" s="18" t="s">
        <v>268</v>
      </c>
      <c r="AU254" s="18" t="s">
        <v>86</v>
      </c>
    </row>
    <row r="255" spans="2:65" s="1" customFormat="1">
      <c r="B255" s="33"/>
      <c r="D255" s="151" t="s">
        <v>270</v>
      </c>
      <c r="F255" s="152" t="s">
        <v>550</v>
      </c>
      <c r="I255" s="149"/>
      <c r="L255" s="33"/>
      <c r="M255" s="150"/>
      <c r="T255" s="54"/>
      <c r="AT255" s="18" t="s">
        <v>270</v>
      </c>
      <c r="AU255" s="18" t="s">
        <v>86</v>
      </c>
    </row>
    <row r="256" spans="2:65" s="12" customFormat="1">
      <c r="B256" s="154"/>
      <c r="D256" s="147" t="s">
        <v>274</v>
      </c>
      <c r="E256" s="155" t="s">
        <v>75</v>
      </c>
      <c r="F256" s="156" t="s">
        <v>2082</v>
      </c>
      <c r="H256" s="157">
        <v>26.5</v>
      </c>
      <c r="I256" s="158"/>
      <c r="L256" s="154"/>
      <c r="M256" s="159"/>
      <c r="T256" s="160"/>
      <c r="AT256" s="155" t="s">
        <v>274</v>
      </c>
      <c r="AU256" s="155" t="s">
        <v>86</v>
      </c>
      <c r="AV256" s="12" t="s">
        <v>86</v>
      </c>
      <c r="AW256" s="12" t="s">
        <v>38</v>
      </c>
      <c r="AX256" s="12" t="s">
        <v>77</v>
      </c>
      <c r="AY256" s="155" t="s">
        <v>259</v>
      </c>
    </row>
    <row r="257" spans="2:65" s="12" customFormat="1">
      <c r="B257" s="154"/>
      <c r="D257" s="147" t="s">
        <v>274</v>
      </c>
      <c r="E257" s="155" t="s">
        <v>75</v>
      </c>
      <c r="F257" s="156" t="s">
        <v>2083</v>
      </c>
      <c r="H257" s="157">
        <v>19.5</v>
      </c>
      <c r="I257" s="158"/>
      <c r="L257" s="154"/>
      <c r="M257" s="159"/>
      <c r="T257" s="160"/>
      <c r="AT257" s="155" t="s">
        <v>274</v>
      </c>
      <c r="AU257" s="155" t="s">
        <v>86</v>
      </c>
      <c r="AV257" s="12" t="s">
        <v>86</v>
      </c>
      <c r="AW257" s="12" t="s">
        <v>38</v>
      </c>
      <c r="AX257" s="12" t="s">
        <v>77</v>
      </c>
      <c r="AY257" s="155" t="s">
        <v>259</v>
      </c>
    </row>
    <row r="258" spans="2:65" s="12" customFormat="1">
      <c r="B258" s="154"/>
      <c r="D258" s="147" t="s">
        <v>274</v>
      </c>
      <c r="E258" s="155" t="s">
        <v>75</v>
      </c>
      <c r="F258" s="156" t="s">
        <v>2084</v>
      </c>
      <c r="H258" s="157">
        <v>19.5</v>
      </c>
      <c r="I258" s="158"/>
      <c r="L258" s="154"/>
      <c r="M258" s="159"/>
      <c r="T258" s="160"/>
      <c r="AT258" s="155" t="s">
        <v>274</v>
      </c>
      <c r="AU258" s="155" t="s">
        <v>86</v>
      </c>
      <c r="AV258" s="12" t="s">
        <v>86</v>
      </c>
      <c r="AW258" s="12" t="s">
        <v>38</v>
      </c>
      <c r="AX258" s="12" t="s">
        <v>77</v>
      </c>
      <c r="AY258" s="155" t="s">
        <v>259</v>
      </c>
    </row>
    <row r="259" spans="2:65" s="12" customFormat="1">
      <c r="B259" s="154"/>
      <c r="D259" s="147" t="s">
        <v>274</v>
      </c>
      <c r="E259" s="155" t="s">
        <v>75</v>
      </c>
      <c r="F259" s="156" t="s">
        <v>2085</v>
      </c>
      <c r="H259" s="157">
        <v>282</v>
      </c>
      <c r="I259" s="158"/>
      <c r="L259" s="154"/>
      <c r="M259" s="159"/>
      <c r="T259" s="160"/>
      <c r="AT259" s="155" t="s">
        <v>274</v>
      </c>
      <c r="AU259" s="155" t="s">
        <v>86</v>
      </c>
      <c r="AV259" s="12" t="s">
        <v>86</v>
      </c>
      <c r="AW259" s="12" t="s">
        <v>38</v>
      </c>
      <c r="AX259" s="12" t="s">
        <v>77</v>
      </c>
      <c r="AY259" s="155" t="s">
        <v>259</v>
      </c>
    </row>
    <row r="260" spans="2:65" s="13" customFormat="1">
      <c r="B260" s="161"/>
      <c r="D260" s="147" t="s">
        <v>274</v>
      </c>
      <c r="E260" s="162" t="s">
        <v>75</v>
      </c>
      <c r="F260" s="163" t="s">
        <v>277</v>
      </c>
      <c r="H260" s="164">
        <v>347.5</v>
      </c>
      <c r="I260" s="165"/>
      <c r="L260" s="161"/>
      <c r="M260" s="166"/>
      <c r="T260" s="167"/>
      <c r="AT260" s="162" t="s">
        <v>274</v>
      </c>
      <c r="AU260" s="162" t="s">
        <v>86</v>
      </c>
      <c r="AV260" s="13" t="s">
        <v>266</v>
      </c>
      <c r="AW260" s="13" t="s">
        <v>38</v>
      </c>
      <c r="AX260" s="13" t="s">
        <v>84</v>
      </c>
      <c r="AY260" s="162" t="s">
        <v>259</v>
      </c>
    </row>
    <row r="261" spans="2:65" s="1" customFormat="1" ht="16.5" customHeight="1">
      <c r="B261" s="33"/>
      <c r="C261" s="133" t="s">
        <v>520</v>
      </c>
      <c r="D261" s="133" t="s">
        <v>262</v>
      </c>
      <c r="E261" s="134" t="s">
        <v>407</v>
      </c>
      <c r="F261" s="135" t="s">
        <v>408</v>
      </c>
      <c r="G261" s="136" t="s">
        <v>333</v>
      </c>
      <c r="H261" s="137">
        <v>29.5</v>
      </c>
      <c r="I261" s="138"/>
      <c r="J261" s="139">
        <f>ROUND(I261*H261,2)</f>
        <v>0</v>
      </c>
      <c r="K261" s="140"/>
      <c r="L261" s="33"/>
      <c r="M261" s="141" t="s">
        <v>75</v>
      </c>
      <c r="N261" s="142" t="s">
        <v>47</v>
      </c>
      <c r="P261" s="143">
        <f>O261*H261</f>
        <v>0</v>
      </c>
      <c r="Q261" s="143">
        <v>0</v>
      </c>
      <c r="R261" s="143">
        <f>Q261*H261</f>
        <v>0</v>
      </c>
      <c r="S261" s="143">
        <v>0</v>
      </c>
      <c r="T261" s="144">
        <f>S261*H261</f>
        <v>0</v>
      </c>
      <c r="AR261" s="145" t="s">
        <v>266</v>
      </c>
      <c r="AT261" s="145" t="s">
        <v>262</v>
      </c>
      <c r="AU261" s="145" t="s">
        <v>86</v>
      </c>
      <c r="AY261" s="18" t="s">
        <v>259</v>
      </c>
      <c r="BE261" s="146">
        <f>IF(N261="základní",J261,0)</f>
        <v>0</v>
      </c>
      <c r="BF261" s="146">
        <f>IF(N261="snížená",J261,0)</f>
        <v>0</v>
      </c>
      <c r="BG261" s="146">
        <f>IF(N261="zákl. přenesená",J261,0)</f>
        <v>0</v>
      </c>
      <c r="BH261" s="146">
        <f>IF(N261="sníž. přenesená",J261,0)</f>
        <v>0</v>
      </c>
      <c r="BI261" s="146">
        <f>IF(N261="nulová",J261,0)</f>
        <v>0</v>
      </c>
      <c r="BJ261" s="18" t="s">
        <v>84</v>
      </c>
      <c r="BK261" s="146">
        <f>ROUND(I261*H261,2)</f>
        <v>0</v>
      </c>
      <c r="BL261" s="18" t="s">
        <v>266</v>
      </c>
      <c r="BM261" s="145" t="s">
        <v>2086</v>
      </c>
    </row>
    <row r="262" spans="2:65" s="1" customFormat="1">
      <c r="B262" s="33"/>
      <c r="D262" s="147" t="s">
        <v>268</v>
      </c>
      <c r="F262" s="148" t="s">
        <v>410</v>
      </c>
      <c r="I262" s="149"/>
      <c r="L262" s="33"/>
      <c r="M262" s="150"/>
      <c r="T262" s="54"/>
      <c r="AT262" s="18" t="s">
        <v>268</v>
      </c>
      <c r="AU262" s="18" t="s">
        <v>86</v>
      </c>
    </row>
    <row r="263" spans="2:65" s="1" customFormat="1">
      <c r="B263" s="33"/>
      <c r="D263" s="151" t="s">
        <v>270</v>
      </c>
      <c r="F263" s="152" t="s">
        <v>411</v>
      </c>
      <c r="I263" s="149"/>
      <c r="L263" s="33"/>
      <c r="M263" s="150"/>
      <c r="T263" s="54"/>
      <c r="AT263" s="18" t="s">
        <v>270</v>
      </c>
      <c r="AU263" s="18" t="s">
        <v>86</v>
      </c>
    </row>
    <row r="264" spans="2:65" s="12" customFormat="1">
      <c r="B264" s="154"/>
      <c r="D264" s="147" t="s">
        <v>274</v>
      </c>
      <c r="E264" s="155" t="s">
        <v>75</v>
      </c>
      <c r="F264" s="156" t="s">
        <v>2087</v>
      </c>
      <c r="H264" s="157">
        <v>29.5</v>
      </c>
      <c r="I264" s="158"/>
      <c r="L264" s="154"/>
      <c r="M264" s="159"/>
      <c r="T264" s="160"/>
      <c r="AT264" s="155" t="s">
        <v>274</v>
      </c>
      <c r="AU264" s="155" t="s">
        <v>86</v>
      </c>
      <c r="AV264" s="12" t="s">
        <v>86</v>
      </c>
      <c r="AW264" s="12" t="s">
        <v>38</v>
      </c>
      <c r="AX264" s="12" t="s">
        <v>84</v>
      </c>
      <c r="AY264" s="155" t="s">
        <v>259</v>
      </c>
    </row>
    <row r="265" spans="2:65" s="1" customFormat="1" ht="16.5" customHeight="1">
      <c r="B265" s="33"/>
      <c r="C265" s="133" t="s">
        <v>526</v>
      </c>
      <c r="D265" s="133" t="s">
        <v>262</v>
      </c>
      <c r="E265" s="134" t="s">
        <v>414</v>
      </c>
      <c r="F265" s="135" t="s">
        <v>415</v>
      </c>
      <c r="G265" s="136" t="s">
        <v>287</v>
      </c>
      <c r="H265" s="137">
        <v>347.5</v>
      </c>
      <c r="I265" s="138"/>
      <c r="J265" s="139">
        <f>ROUND(I265*H265,2)</f>
        <v>0</v>
      </c>
      <c r="K265" s="140"/>
      <c r="L265" s="33"/>
      <c r="M265" s="141" t="s">
        <v>75</v>
      </c>
      <c r="N265" s="142" t="s">
        <v>47</v>
      </c>
      <c r="P265" s="143">
        <f>O265*H265</f>
        <v>0</v>
      </c>
      <c r="Q265" s="143">
        <v>1.0000000000000001E-5</v>
      </c>
      <c r="R265" s="143">
        <f>Q265*H265</f>
        <v>3.4750000000000002E-3</v>
      </c>
      <c r="S265" s="143">
        <v>0</v>
      </c>
      <c r="T265" s="144">
        <f>S265*H265</f>
        <v>0</v>
      </c>
      <c r="AR265" s="145" t="s">
        <v>266</v>
      </c>
      <c r="AT265" s="145" t="s">
        <v>262</v>
      </c>
      <c r="AU265" s="145" t="s">
        <v>86</v>
      </c>
      <c r="AY265" s="18" t="s">
        <v>259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8" t="s">
        <v>84</v>
      </c>
      <c r="BK265" s="146">
        <f>ROUND(I265*H265,2)</f>
        <v>0</v>
      </c>
      <c r="BL265" s="18" t="s">
        <v>266</v>
      </c>
      <c r="BM265" s="145" t="s">
        <v>1794</v>
      </c>
    </row>
    <row r="266" spans="2:65" s="1" customFormat="1">
      <c r="B266" s="33"/>
      <c r="D266" s="147" t="s">
        <v>268</v>
      </c>
      <c r="F266" s="148" t="s">
        <v>417</v>
      </c>
      <c r="I266" s="149"/>
      <c r="L266" s="33"/>
      <c r="M266" s="150"/>
      <c r="T266" s="54"/>
      <c r="AT266" s="18" t="s">
        <v>268</v>
      </c>
      <c r="AU266" s="18" t="s">
        <v>86</v>
      </c>
    </row>
    <row r="267" spans="2:65" s="1" customFormat="1">
      <c r="B267" s="33"/>
      <c r="D267" s="151" t="s">
        <v>270</v>
      </c>
      <c r="F267" s="152" t="s">
        <v>418</v>
      </c>
      <c r="I267" s="149"/>
      <c r="L267" s="33"/>
      <c r="M267" s="150"/>
      <c r="T267" s="54"/>
      <c r="AT267" s="18" t="s">
        <v>270</v>
      </c>
      <c r="AU267" s="18" t="s">
        <v>86</v>
      </c>
    </row>
    <row r="268" spans="2:65" s="1" customFormat="1" ht="16.5" customHeight="1">
      <c r="B268" s="33"/>
      <c r="C268" s="133" t="s">
        <v>532</v>
      </c>
      <c r="D268" s="133" t="s">
        <v>262</v>
      </c>
      <c r="E268" s="134" t="s">
        <v>556</v>
      </c>
      <c r="F268" s="135" t="s">
        <v>557</v>
      </c>
      <c r="G268" s="136" t="s">
        <v>333</v>
      </c>
      <c r="H268" s="137">
        <v>25</v>
      </c>
      <c r="I268" s="138"/>
      <c r="J268" s="139">
        <f>ROUND(I268*H268,2)</f>
        <v>0</v>
      </c>
      <c r="K268" s="140"/>
      <c r="L268" s="33"/>
      <c r="M268" s="141" t="s">
        <v>75</v>
      </c>
      <c r="N268" s="142" t="s">
        <v>47</v>
      </c>
      <c r="P268" s="143">
        <f>O268*H268</f>
        <v>0</v>
      </c>
      <c r="Q268" s="143">
        <v>8.9779999999999999E-2</v>
      </c>
      <c r="R268" s="143">
        <f>Q268*H268</f>
        <v>2.2444999999999999</v>
      </c>
      <c r="S268" s="143">
        <v>0</v>
      </c>
      <c r="T268" s="144">
        <f>S268*H268</f>
        <v>0</v>
      </c>
      <c r="AR268" s="145" t="s">
        <v>266</v>
      </c>
      <c r="AT268" s="145" t="s">
        <v>262</v>
      </c>
      <c r="AU268" s="145" t="s">
        <v>86</v>
      </c>
      <c r="AY268" s="18" t="s">
        <v>259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8" t="s">
        <v>84</v>
      </c>
      <c r="BK268" s="146">
        <f>ROUND(I268*H268,2)</f>
        <v>0</v>
      </c>
      <c r="BL268" s="18" t="s">
        <v>266</v>
      </c>
      <c r="BM268" s="145" t="s">
        <v>2088</v>
      </c>
    </row>
    <row r="269" spans="2:65" s="1" customFormat="1">
      <c r="B269" s="33"/>
      <c r="D269" s="147" t="s">
        <v>268</v>
      </c>
      <c r="F269" s="148" t="s">
        <v>559</v>
      </c>
      <c r="I269" s="149"/>
      <c r="L269" s="33"/>
      <c r="M269" s="150"/>
      <c r="T269" s="54"/>
      <c r="AT269" s="18" t="s">
        <v>268</v>
      </c>
      <c r="AU269" s="18" t="s">
        <v>86</v>
      </c>
    </row>
    <row r="270" spans="2:65" s="1" customFormat="1">
      <c r="B270" s="33"/>
      <c r="D270" s="147" t="s">
        <v>272</v>
      </c>
      <c r="F270" s="153" t="s">
        <v>560</v>
      </c>
      <c r="I270" s="149"/>
      <c r="L270" s="33"/>
      <c r="M270" s="150"/>
      <c r="T270" s="54"/>
      <c r="AT270" s="18" t="s">
        <v>272</v>
      </c>
      <c r="AU270" s="18" t="s">
        <v>86</v>
      </c>
    </row>
    <row r="271" spans="2:65" s="12" customFormat="1">
      <c r="B271" s="154"/>
      <c r="D271" s="147" t="s">
        <v>274</v>
      </c>
      <c r="E271" s="155" t="s">
        <v>75</v>
      </c>
      <c r="F271" s="156" t="s">
        <v>457</v>
      </c>
      <c r="H271" s="157">
        <v>25</v>
      </c>
      <c r="I271" s="158"/>
      <c r="L271" s="154"/>
      <c r="M271" s="159"/>
      <c r="T271" s="160"/>
      <c r="AT271" s="155" t="s">
        <v>274</v>
      </c>
      <c r="AU271" s="155" t="s">
        <v>86</v>
      </c>
      <c r="AV271" s="12" t="s">
        <v>86</v>
      </c>
      <c r="AW271" s="12" t="s">
        <v>38</v>
      </c>
      <c r="AX271" s="12" t="s">
        <v>77</v>
      </c>
      <c r="AY271" s="155" t="s">
        <v>259</v>
      </c>
    </row>
    <row r="272" spans="2:65" s="13" customFormat="1">
      <c r="B272" s="161"/>
      <c r="D272" s="147" t="s">
        <v>274</v>
      </c>
      <c r="E272" s="162" t="s">
        <v>75</v>
      </c>
      <c r="F272" s="163" t="s">
        <v>277</v>
      </c>
      <c r="H272" s="164">
        <v>25</v>
      </c>
      <c r="I272" s="165"/>
      <c r="L272" s="161"/>
      <c r="M272" s="166"/>
      <c r="T272" s="167"/>
      <c r="AT272" s="162" t="s">
        <v>274</v>
      </c>
      <c r="AU272" s="162" t="s">
        <v>86</v>
      </c>
      <c r="AV272" s="13" t="s">
        <v>266</v>
      </c>
      <c r="AW272" s="13" t="s">
        <v>38</v>
      </c>
      <c r="AX272" s="13" t="s">
        <v>84</v>
      </c>
      <c r="AY272" s="162" t="s">
        <v>259</v>
      </c>
    </row>
    <row r="273" spans="2:65" s="1" customFormat="1" ht="16.5" customHeight="1">
      <c r="B273" s="33"/>
      <c r="C273" s="133" t="s">
        <v>540</v>
      </c>
      <c r="D273" s="133" t="s">
        <v>262</v>
      </c>
      <c r="E273" s="134" t="s">
        <v>563</v>
      </c>
      <c r="F273" s="135" t="s">
        <v>564</v>
      </c>
      <c r="G273" s="136" t="s">
        <v>333</v>
      </c>
      <c r="H273" s="137">
        <v>81</v>
      </c>
      <c r="I273" s="138"/>
      <c r="J273" s="139">
        <f>ROUND(I273*H273,2)</f>
        <v>0</v>
      </c>
      <c r="K273" s="140"/>
      <c r="L273" s="33"/>
      <c r="M273" s="141" t="s">
        <v>75</v>
      </c>
      <c r="N273" s="142" t="s">
        <v>47</v>
      </c>
      <c r="P273" s="143">
        <f>O273*H273</f>
        <v>0</v>
      </c>
      <c r="Q273" s="143">
        <v>0.16850000000000001</v>
      </c>
      <c r="R273" s="143">
        <f>Q273*H273</f>
        <v>13.6485</v>
      </c>
      <c r="S273" s="143">
        <v>0</v>
      </c>
      <c r="T273" s="144">
        <f>S273*H273</f>
        <v>0</v>
      </c>
      <c r="AR273" s="145" t="s">
        <v>266</v>
      </c>
      <c r="AT273" s="145" t="s">
        <v>262</v>
      </c>
      <c r="AU273" s="145" t="s">
        <v>86</v>
      </c>
      <c r="AY273" s="18" t="s">
        <v>259</v>
      </c>
      <c r="BE273" s="146">
        <f>IF(N273="základní",J273,0)</f>
        <v>0</v>
      </c>
      <c r="BF273" s="146">
        <f>IF(N273="snížená",J273,0)</f>
        <v>0</v>
      </c>
      <c r="BG273" s="146">
        <f>IF(N273="zákl. přenesená",J273,0)</f>
        <v>0</v>
      </c>
      <c r="BH273" s="146">
        <f>IF(N273="sníž. přenesená",J273,0)</f>
        <v>0</v>
      </c>
      <c r="BI273" s="146">
        <f>IF(N273="nulová",J273,0)</f>
        <v>0</v>
      </c>
      <c r="BJ273" s="18" t="s">
        <v>84</v>
      </c>
      <c r="BK273" s="146">
        <f>ROUND(I273*H273,2)</f>
        <v>0</v>
      </c>
      <c r="BL273" s="18" t="s">
        <v>266</v>
      </c>
      <c r="BM273" s="145" t="s">
        <v>2089</v>
      </c>
    </row>
    <row r="274" spans="2:65" s="1" customFormat="1">
      <c r="B274" s="33"/>
      <c r="D274" s="147" t="s">
        <v>268</v>
      </c>
      <c r="F274" s="148" t="s">
        <v>566</v>
      </c>
      <c r="I274" s="149"/>
      <c r="L274" s="33"/>
      <c r="M274" s="150"/>
      <c r="T274" s="54"/>
      <c r="AT274" s="18" t="s">
        <v>268</v>
      </c>
      <c r="AU274" s="18" t="s">
        <v>86</v>
      </c>
    </row>
    <row r="275" spans="2:65" s="1" customFormat="1">
      <c r="B275" s="33"/>
      <c r="D275" s="151" t="s">
        <v>270</v>
      </c>
      <c r="F275" s="152" t="s">
        <v>567</v>
      </c>
      <c r="I275" s="149"/>
      <c r="L275" s="33"/>
      <c r="M275" s="150"/>
      <c r="T275" s="54"/>
      <c r="AT275" s="18" t="s">
        <v>270</v>
      </c>
      <c r="AU275" s="18" t="s">
        <v>86</v>
      </c>
    </row>
    <row r="276" spans="2:65" s="12" customFormat="1">
      <c r="B276" s="154"/>
      <c r="D276" s="147" t="s">
        <v>274</v>
      </c>
      <c r="E276" s="155" t="s">
        <v>75</v>
      </c>
      <c r="F276" s="156" t="s">
        <v>2090</v>
      </c>
      <c r="H276" s="157">
        <v>77</v>
      </c>
      <c r="I276" s="158"/>
      <c r="L276" s="154"/>
      <c r="M276" s="159"/>
      <c r="T276" s="160"/>
      <c r="AT276" s="155" t="s">
        <v>274</v>
      </c>
      <c r="AU276" s="155" t="s">
        <v>86</v>
      </c>
      <c r="AV276" s="12" t="s">
        <v>86</v>
      </c>
      <c r="AW276" s="12" t="s">
        <v>38</v>
      </c>
      <c r="AX276" s="12" t="s">
        <v>77</v>
      </c>
      <c r="AY276" s="155" t="s">
        <v>259</v>
      </c>
    </row>
    <row r="277" spans="2:65" s="12" customFormat="1">
      <c r="B277" s="154"/>
      <c r="D277" s="147" t="s">
        <v>274</v>
      </c>
      <c r="E277" s="155" t="s">
        <v>75</v>
      </c>
      <c r="F277" s="156" t="s">
        <v>2091</v>
      </c>
      <c r="H277" s="157">
        <v>4</v>
      </c>
      <c r="I277" s="158"/>
      <c r="L277" s="154"/>
      <c r="M277" s="159"/>
      <c r="T277" s="160"/>
      <c r="AT277" s="155" t="s">
        <v>274</v>
      </c>
      <c r="AU277" s="155" t="s">
        <v>86</v>
      </c>
      <c r="AV277" s="12" t="s">
        <v>86</v>
      </c>
      <c r="AW277" s="12" t="s">
        <v>38</v>
      </c>
      <c r="AX277" s="12" t="s">
        <v>77</v>
      </c>
      <c r="AY277" s="155" t="s">
        <v>259</v>
      </c>
    </row>
    <row r="278" spans="2:65" s="13" customFormat="1">
      <c r="B278" s="161"/>
      <c r="D278" s="147" t="s">
        <v>274</v>
      </c>
      <c r="E278" s="162" t="s">
        <v>75</v>
      </c>
      <c r="F278" s="163" t="s">
        <v>277</v>
      </c>
      <c r="H278" s="164">
        <v>81</v>
      </c>
      <c r="I278" s="165"/>
      <c r="L278" s="161"/>
      <c r="M278" s="166"/>
      <c r="T278" s="167"/>
      <c r="AT278" s="162" t="s">
        <v>274</v>
      </c>
      <c r="AU278" s="162" t="s">
        <v>86</v>
      </c>
      <c r="AV278" s="13" t="s">
        <v>266</v>
      </c>
      <c r="AW278" s="13" t="s">
        <v>38</v>
      </c>
      <c r="AX278" s="13" t="s">
        <v>84</v>
      </c>
      <c r="AY278" s="162" t="s">
        <v>259</v>
      </c>
    </row>
    <row r="279" spans="2:65" s="1" customFormat="1" ht="16.5" customHeight="1">
      <c r="B279" s="33"/>
      <c r="C279" s="174" t="s">
        <v>545</v>
      </c>
      <c r="D279" s="174" t="s">
        <v>387</v>
      </c>
      <c r="E279" s="175" t="s">
        <v>569</v>
      </c>
      <c r="F279" s="176" t="s">
        <v>570</v>
      </c>
      <c r="G279" s="177" t="s">
        <v>333</v>
      </c>
      <c r="H279" s="178">
        <v>78.540000000000006</v>
      </c>
      <c r="I279" s="179"/>
      <c r="J279" s="180">
        <f>ROUND(I279*H279,2)</f>
        <v>0</v>
      </c>
      <c r="K279" s="181"/>
      <c r="L279" s="182"/>
      <c r="M279" s="183" t="s">
        <v>75</v>
      </c>
      <c r="N279" s="184" t="s">
        <v>47</v>
      </c>
      <c r="P279" s="143">
        <f>O279*H279</f>
        <v>0</v>
      </c>
      <c r="Q279" s="143">
        <v>0.08</v>
      </c>
      <c r="R279" s="143">
        <f>Q279*H279</f>
        <v>6.2832000000000008</v>
      </c>
      <c r="S279" s="143">
        <v>0</v>
      </c>
      <c r="T279" s="144">
        <f>S279*H279</f>
        <v>0</v>
      </c>
      <c r="AR279" s="145" t="s">
        <v>330</v>
      </c>
      <c r="AT279" s="145" t="s">
        <v>387</v>
      </c>
      <c r="AU279" s="145" t="s">
        <v>86</v>
      </c>
      <c r="AY279" s="18" t="s">
        <v>259</v>
      </c>
      <c r="BE279" s="146">
        <f>IF(N279="základní",J279,0)</f>
        <v>0</v>
      </c>
      <c r="BF279" s="146">
        <f>IF(N279="snížená",J279,0)</f>
        <v>0</v>
      </c>
      <c r="BG279" s="146">
        <f>IF(N279="zákl. přenesená",J279,0)</f>
        <v>0</v>
      </c>
      <c r="BH279" s="146">
        <f>IF(N279="sníž. přenesená",J279,0)</f>
        <v>0</v>
      </c>
      <c r="BI279" s="146">
        <f>IF(N279="nulová",J279,0)</f>
        <v>0</v>
      </c>
      <c r="BJ279" s="18" t="s">
        <v>84</v>
      </c>
      <c r="BK279" s="146">
        <f>ROUND(I279*H279,2)</f>
        <v>0</v>
      </c>
      <c r="BL279" s="18" t="s">
        <v>266</v>
      </c>
      <c r="BM279" s="145" t="s">
        <v>2092</v>
      </c>
    </row>
    <row r="280" spans="2:65" s="1" customFormat="1">
      <c r="B280" s="33"/>
      <c r="D280" s="147" t="s">
        <v>268</v>
      </c>
      <c r="F280" s="148" t="s">
        <v>570</v>
      </c>
      <c r="I280" s="149"/>
      <c r="L280" s="33"/>
      <c r="M280" s="150"/>
      <c r="T280" s="54"/>
      <c r="AT280" s="18" t="s">
        <v>268</v>
      </c>
      <c r="AU280" s="18" t="s">
        <v>86</v>
      </c>
    </row>
    <row r="281" spans="2:65" s="12" customFormat="1">
      <c r="B281" s="154"/>
      <c r="D281" s="147" t="s">
        <v>274</v>
      </c>
      <c r="F281" s="156" t="s">
        <v>2093</v>
      </c>
      <c r="H281" s="157">
        <v>78.540000000000006</v>
      </c>
      <c r="I281" s="158"/>
      <c r="L281" s="154"/>
      <c r="M281" s="159"/>
      <c r="T281" s="160"/>
      <c r="AT281" s="155" t="s">
        <v>274</v>
      </c>
      <c r="AU281" s="155" t="s">
        <v>86</v>
      </c>
      <c r="AV281" s="12" t="s">
        <v>86</v>
      </c>
      <c r="AW281" s="12" t="s">
        <v>4</v>
      </c>
      <c r="AX281" s="12" t="s">
        <v>84</v>
      </c>
      <c r="AY281" s="155" t="s">
        <v>259</v>
      </c>
    </row>
    <row r="282" spans="2:65" s="1" customFormat="1" ht="16.5" customHeight="1">
      <c r="B282" s="33"/>
      <c r="C282" s="174" t="s">
        <v>555</v>
      </c>
      <c r="D282" s="174" t="s">
        <v>387</v>
      </c>
      <c r="E282" s="175" t="s">
        <v>2094</v>
      </c>
      <c r="F282" s="176" t="s">
        <v>2095</v>
      </c>
      <c r="G282" s="177" t="s">
        <v>333</v>
      </c>
      <c r="H282" s="178">
        <v>4.08</v>
      </c>
      <c r="I282" s="179"/>
      <c r="J282" s="180">
        <f>ROUND(I282*H282,2)</f>
        <v>0</v>
      </c>
      <c r="K282" s="181"/>
      <c r="L282" s="182"/>
      <c r="M282" s="183" t="s">
        <v>75</v>
      </c>
      <c r="N282" s="184" t="s">
        <v>47</v>
      </c>
      <c r="P282" s="143">
        <f>O282*H282</f>
        <v>0</v>
      </c>
      <c r="Q282" s="143">
        <v>5.6120000000000003E-2</v>
      </c>
      <c r="R282" s="143">
        <f>Q282*H282</f>
        <v>0.22896960000000002</v>
      </c>
      <c r="S282" s="143">
        <v>0</v>
      </c>
      <c r="T282" s="144">
        <f>S282*H282</f>
        <v>0</v>
      </c>
      <c r="AR282" s="145" t="s">
        <v>330</v>
      </c>
      <c r="AT282" s="145" t="s">
        <v>387</v>
      </c>
      <c r="AU282" s="145" t="s">
        <v>86</v>
      </c>
      <c r="AY282" s="18" t="s">
        <v>259</v>
      </c>
      <c r="BE282" s="146">
        <f>IF(N282="základní",J282,0)</f>
        <v>0</v>
      </c>
      <c r="BF282" s="146">
        <f>IF(N282="snížená",J282,0)</f>
        <v>0</v>
      </c>
      <c r="BG282" s="146">
        <f>IF(N282="zákl. přenesená",J282,0)</f>
        <v>0</v>
      </c>
      <c r="BH282" s="146">
        <f>IF(N282="sníž. přenesená",J282,0)</f>
        <v>0</v>
      </c>
      <c r="BI282" s="146">
        <f>IF(N282="nulová",J282,0)</f>
        <v>0</v>
      </c>
      <c r="BJ282" s="18" t="s">
        <v>84</v>
      </c>
      <c r="BK282" s="146">
        <f>ROUND(I282*H282,2)</f>
        <v>0</v>
      </c>
      <c r="BL282" s="18" t="s">
        <v>266</v>
      </c>
      <c r="BM282" s="145" t="s">
        <v>2096</v>
      </c>
    </row>
    <row r="283" spans="2:65" s="1" customFormat="1">
      <c r="B283" s="33"/>
      <c r="D283" s="147" t="s">
        <v>268</v>
      </c>
      <c r="F283" s="148" t="s">
        <v>2095</v>
      </c>
      <c r="I283" s="149"/>
      <c r="L283" s="33"/>
      <c r="M283" s="150"/>
      <c r="T283" s="54"/>
      <c r="AT283" s="18" t="s">
        <v>268</v>
      </c>
      <c r="AU283" s="18" t="s">
        <v>86</v>
      </c>
    </row>
    <row r="284" spans="2:65" s="12" customFormat="1">
      <c r="B284" s="154"/>
      <c r="D284" s="147" t="s">
        <v>274</v>
      </c>
      <c r="F284" s="156" t="s">
        <v>2097</v>
      </c>
      <c r="H284" s="157">
        <v>4.08</v>
      </c>
      <c r="I284" s="158"/>
      <c r="L284" s="154"/>
      <c r="M284" s="159"/>
      <c r="T284" s="160"/>
      <c r="AT284" s="155" t="s">
        <v>274</v>
      </c>
      <c r="AU284" s="155" t="s">
        <v>86</v>
      </c>
      <c r="AV284" s="12" t="s">
        <v>86</v>
      </c>
      <c r="AW284" s="12" t="s">
        <v>4</v>
      </c>
      <c r="AX284" s="12" t="s">
        <v>84</v>
      </c>
      <c r="AY284" s="155" t="s">
        <v>259</v>
      </c>
    </row>
    <row r="285" spans="2:65" s="1" customFormat="1" ht="16.5" customHeight="1">
      <c r="B285" s="33"/>
      <c r="C285" s="133" t="s">
        <v>562</v>
      </c>
      <c r="D285" s="133" t="s">
        <v>262</v>
      </c>
      <c r="E285" s="134" t="s">
        <v>2098</v>
      </c>
      <c r="F285" s="135" t="s">
        <v>2099</v>
      </c>
      <c r="G285" s="136" t="s">
        <v>333</v>
      </c>
      <c r="H285" s="137">
        <v>10</v>
      </c>
      <c r="I285" s="138"/>
      <c r="J285" s="139">
        <f>ROUND(I285*H285,2)</f>
        <v>0</v>
      </c>
      <c r="K285" s="140"/>
      <c r="L285" s="33"/>
      <c r="M285" s="141" t="s">
        <v>75</v>
      </c>
      <c r="N285" s="142" t="s">
        <v>47</v>
      </c>
      <c r="P285" s="143">
        <f>O285*H285</f>
        <v>0</v>
      </c>
      <c r="Q285" s="143">
        <v>0.15256</v>
      </c>
      <c r="R285" s="143">
        <f>Q285*H285</f>
        <v>1.5256000000000001</v>
      </c>
      <c r="S285" s="143">
        <v>0</v>
      </c>
      <c r="T285" s="144">
        <f>S285*H285</f>
        <v>0</v>
      </c>
      <c r="AR285" s="145" t="s">
        <v>266</v>
      </c>
      <c r="AT285" s="145" t="s">
        <v>262</v>
      </c>
      <c r="AU285" s="145" t="s">
        <v>86</v>
      </c>
      <c r="AY285" s="18" t="s">
        <v>259</v>
      </c>
      <c r="BE285" s="146">
        <f>IF(N285="základní",J285,0)</f>
        <v>0</v>
      </c>
      <c r="BF285" s="146">
        <f>IF(N285="snížená",J285,0)</f>
        <v>0</v>
      </c>
      <c r="BG285" s="146">
        <f>IF(N285="zákl. přenesená",J285,0)</f>
        <v>0</v>
      </c>
      <c r="BH285" s="146">
        <f>IF(N285="sníž. přenesená",J285,0)</f>
        <v>0</v>
      </c>
      <c r="BI285" s="146">
        <f>IF(N285="nulová",J285,0)</f>
        <v>0</v>
      </c>
      <c r="BJ285" s="18" t="s">
        <v>84</v>
      </c>
      <c r="BK285" s="146">
        <f>ROUND(I285*H285,2)</f>
        <v>0</v>
      </c>
      <c r="BL285" s="18" t="s">
        <v>266</v>
      </c>
      <c r="BM285" s="145" t="s">
        <v>2100</v>
      </c>
    </row>
    <row r="286" spans="2:65" s="1" customFormat="1">
      <c r="B286" s="33"/>
      <c r="D286" s="147" t="s">
        <v>268</v>
      </c>
      <c r="F286" s="148" t="s">
        <v>2101</v>
      </c>
      <c r="I286" s="149"/>
      <c r="L286" s="33"/>
      <c r="M286" s="150"/>
      <c r="T286" s="54"/>
      <c r="AT286" s="18" t="s">
        <v>268</v>
      </c>
      <c r="AU286" s="18" t="s">
        <v>86</v>
      </c>
    </row>
    <row r="287" spans="2:65" s="1" customFormat="1">
      <c r="B287" s="33"/>
      <c r="D287" s="151" t="s">
        <v>270</v>
      </c>
      <c r="F287" s="152" t="s">
        <v>2102</v>
      </c>
      <c r="I287" s="149"/>
      <c r="L287" s="33"/>
      <c r="M287" s="150"/>
      <c r="T287" s="54"/>
      <c r="AT287" s="18" t="s">
        <v>270</v>
      </c>
      <c r="AU287" s="18" t="s">
        <v>86</v>
      </c>
    </row>
    <row r="288" spans="2:65" s="1" customFormat="1" ht="16.5" customHeight="1">
      <c r="B288" s="33"/>
      <c r="C288" s="174" t="s">
        <v>568</v>
      </c>
      <c r="D288" s="174" t="s">
        <v>387</v>
      </c>
      <c r="E288" s="175" t="s">
        <v>2103</v>
      </c>
      <c r="F288" s="176" t="s">
        <v>2104</v>
      </c>
      <c r="G288" s="177" t="s">
        <v>333</v>
      </c>
      <c r="H288" s="178">
        <v>10.199999999999999</v>
      </c>
      <c r="I288" s="179"/>
      <c r="J288" s="180">
        <f>ROUND(I288*H288,2)</f>
        <v>0</v>
      </c>
      <c r="K288" s="181"/>
      <c r="L288" s="182"/>
      <c r="M288" s="183" t="s">
        <v>75</v>
      </c>
      <c r="N288" s="184" t="s">
        <v>47</v>
      </c>
      <c r="P288" s="143">
        <f>O288*H288</f>
        <v>0</v>
      </c>
      <c r="Q288" s="143">
        <v>0.15</v>
      </c>
      <c r="R288" s="143">
        <f>Q288*H288</f>
        <v>1.5299999999999998</v>
      </c>
      <c r="S288" s="143">
        <v>0</v>
      </c>
      <c r="T288" s="144">
        <f>S288*H288</f>
        <v>0</v>
      </c>
      <c r="AR288" s="145" t="s">
        <v>330</v>
      </c>
      <c r="AT288" s="145" t="s">
        <v>387</v>
      </c>
      <c r="AU288" s="145" t="s">
        <v>86</v>
      </c>
      <c r="AY288" s="18" t="s">
        <v>259</v>
      </c>
      <c r="BE288" s="146">
        <f>IF(N288="základní",J288,0)</f>
        <v>0</v>
      </c>
      <c r="BF288" s="146">
        <f>IF(N288="snížená",J288,0)</f>
        <v>0</v>
      </c>
      <c r="BG288" s="146">
        <f>IF(N288="zákl. přenesená",J288,0)</f>
        <v>0</v>
      </c>
      <c r="BH288" s="146">
        <f>IF(N288="sníž. přenesená",J288,0)</f>
        <v>0</v>
      </c>
      <c r="BI288" s="146">
        <f>IF(N288="nulová",J288,0)</f>
        <v>0</v>
      </c>
      <c r="BJ288" s="18" t="s">
        <v>84</v>
      </c>
      <c r="BK288" s="146">
        <f>ROUND(I288*H288,2)</f>
        <v>0</v>
      </c>
      <c r="BL288" s="18" t="s">
        <v>266</v>
      </c>
      <c r="BM288" s="145" t="s">
        <v>2105</v>
      </c>
    </row>
    <row r="289" spans="2:65" s="1" customFormat="1">
      <c r="B289" s="33"/>
      <c r="D289" s="147" t="s">
        <v>268</v>
      </c>
      <c r="F289" s="148" t="s">
        <v>2104</v>
      </c>
      <c r="I289" s="149"/>
      <c r="L289" s="33"/>
      <c r="M289" s="150"/>
      <c r="T289" s="54"/>
      <c r="AT289" s="18" t="s">
        <v>268</v>
      </c>
      <c r="AU289" s="18" t="s">
        <v>86</v>
      </c>
    </row>
    <row r="290" spans="2:65" s="12" customFormat="1">
      <c r="B290" s="154"/>
      <c r="D290" s="147" t="s">
        <v>274</v>
      </c>
      <c r="F290" s="156" t="s">
        <v>2106</v>
      </c>
      <c r="H290" s="157">
        <v>10.199999999999999</v>
      </c>
      <c r="I290" s="158"/>
      <c r="L290" s="154"/>
      <c r="M290" s="159"/>
      <c r="T290" s="160"/>
      <c r="AT290" s="155" t="s">
        <v>274</v>
      </c>
      <c r="AU290" s="155" t="s">
        <v>86</v>
      </c>
      <c r="AV290" s="12" t="s">
        <v>86</v>
      </c>
      <c r="AW290" s="12" t="s">
        <v>4</v>
      </c>
      <c r="AX290" s="12" t="s">
        <v>84</v>
      </c>
      <c r="AY290" s="155" t="s">
        <v>259</v>
      </c>
    </row>
    <row r="291" spans="2:65" s="1" customFormat="1" ht="21.75" customHeight="1">
      <c r="B291" s="33"/>
      <c r="C291" s="133" t="s">
        <v>573</v>
      </c>
      <c r="D291" s="133" t="s">
        <v>262</v>
      </c>
      <c r="E291" s="134" t="s">
        <v>574</v>
      </c>
      <c r="F291" s="135" t="s">
        <v>575</v>
      </c>
      <c r="G291" s="136" t="s">
        <v>265</v>
      </c>
      <c r="H291" s="137">
        <v>2.5030000000000001</v>
      </c>
      <c r="I291" s="138"/>
      <c r="J291" s="139">
        <f>ROUND(I291*H291,2)</f>
        <v>0</v>
      </c>
      <c r="K291" s="140"/>
      <c r="L291" s="33"/>
      <c r="M291" s="141" t="s">
        <v>75</v>
      </c>
      <c r="N291" s="142" t="s">
        <v>47</v>
      </c>
      <c r="P291" s="143">
        <f>O291*H291</f>
        <v>0</v>
      </c>
      <c r="Q291" s="143">
        <v>2.2563399999999998</v>
      </c>
      <c r="R291" s="143">
        <f>Q291*H291</f>
        <v>5.6476190199999996</v>
      </c>
      <c r="S291" s="143">
        <v>0</v>
      </c>
      <c r="T291" s="144">
        <f>S291*H291</f>
        <v>0</v>
      </c>
      <c r="AR291" s="145" t="s">
        <v>266</v>
      </c>
      <c r="AT291" s="145" t="s">
        <v>262</v>
      </c>
      <c r="AU291" s="145" t="s">
        <v>86</v>
      </c>
      <c r="AY291" s="18" t="s">
        <v>259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8" t="s">
        <v>84</v>
      </c>
      <c r="BK291" s="146">
        <f>ROUND(I291*H291,2)</f>
        <v>0</v>
      </c>
      <c r="BL291" s="18" t="s">
        <v>266</v>
      </c>
      <c r="BM291" s="145" t="s">
        <v>2107</v>
      </c>
    </row>
    <row r="292" spans="2:65" s="1" customFormat="1">
      <c r="B292" s="33"/>
      <c r="D292" s="147" t="s">
        <v>268</v>
      </c>
      <c r="F292" s="148" t="s">
        <v>577</v>
      </c>
      <c r="I292" s="149"/>
      <c r="L292" s="33"/>
      <c r="M292" s="150"/>
      <c r="T292" s="54"/>
      <c r="AT292" s="18" t="s">
        <v>268</v>
      </c>
      <c r="AU292" s="18" t="s">
        <v>86</v>
      </c>
    </row>
    <row r="293" spans="2:65" s="1" customFormat="1">
      <c r="B293" s="33"/>
      <c r="D293" s="151" t="s">
        <v>270</v>
      </c>
      <c r="F293" s="152" t="s">
        <v>578</v>
      </c>
      <c r="I293" s="149"/>
      <c r="L293" s="33"/>
      <c r="M293" s="150"/>
      <c r="T293" s="54"/>
      <c r="AT293" s="18" t="s">
        <v>270</v>
      </c>
      <c r="AU293" s="18" t="s">
        <v>86</v>
      </c>
    </row>
    <row r="294" spans="2:65" s="1" customFormat="1">
      <c r="B294" s="33"/>
      <c r="D294" s="147" t="s">
        <v>272</v>
      </c>
      <c r="F294" s="153" t="s">
        <v>579</v>
      </c>
      <c r="I294" s="149"/>
      <c r="L294" s="33"/>
      <c r="M294" s="150"/>
      <c r="T294" s="54"/>
      <c r="AT294" s="18" t="s">
        <v>272</v>
      </c>
      <c r="AU294" s="18" t="s">
        <v>86</v>
      </c>
    </row>
    <row r="295" spans="2:65" s="12" customFormat="1">
      <c r="B295" s="154"/>
      <c r="D295" s="147" t="s">
        <v>274</v>
      </c>
      <c r="E295" s="155" t="s">
        <v>75</v>
      </c>
      <c r="F295" s="156" t="s">
        <v>2108</v>
      </c>
      <c r="H295" s="157">
        <v>2.5030000000000001</v>
      </c>
      <c r="I295" s="158"/>
      <c r="L295" s="154"/>
      <c r="M295" s="159"/>
      <c r="T295" s="160"/>
      <c r="AT295" s="155" t="s">
        <v>274</v>
      </c>
      <c r="AU295" s="155" t="s">
        <v>86</v>
      </c>
      <c r="AV295" s="12" t="s">
        <v>86</v>
      </c>
      <c r="AW295" s="12" t="s">
        <v>38</v>
      </c>
      <c r="AX295" s="12" t="s">
        <v>77</v>
      </c>
      <c r="AY295" s="155" t="s">
        <v>259</v>
      </c>
    </row>
    <row r="296" spans="2:65" s="13" customFormat="1">
      <c r="B296" s="161"/>
      <c r="D296" s="147" t="s">
        <v>274</v>
      </c>
      <c r="E296" s="162" t="s">
        <v>75</v>
      </c>
      <c r="F296" s="163" t="s">
        <v>277</v>
      </c>
      <c r="H296" s="164">
        <v>2.5030000000000001</v>
      </c>
      <c r="I296" s="165"/>
      <c r="L296" s="161"/>
      <c r="M296" s="166"/>
      <c r="T296" s="167"/>
      <c r="AT296" s="162" t="s">
        <v>274</v>
      </c>
      <c r="AU296" s="162" t="s">
        <v>86</v>
      </c>
      <c r="AV296" s="13" t="s">
        <v>266</v>
      </c>
      <c r="AW296" s="13" t="s">
        <v>38</v>
      </c>
      <c r="AX296" s="13" t="s">
        <v>84</v>
      </c>
      <c r="AY296" s="162" t="s">
        <v>259</v>
      </c>
    </row>
    <row r="297" spans="2:65" s="1" customFormat="1" ht="16.5" customHeight="1">
      <c r="B297" s="33"/>
      <c r="C297" s="133" t="s">
        <v>581</v>
      </c>
      <c r="D297" s="133" t="s">
        <v>262</v>
      </c>
      <c r="E297" s="134" t="s">
        <v>582</v>
      </c>
      <c r="F297" s="135" t="s">
        <v>583</v>
      </c>
      <c r="G297" s="136" t="s">
        <v>333</v>
      </c>
      <c r="H297" s="137">
        <v>250.5</v>
      </c>
      <c r="I297" s="138"/>
      <c r="J297" s="139">
        <f>ROUND(I297*H297,2)</f>
        <v>0</v>
      </c>
      <c r="K297" s="140"/>
      <c r="L297" s="33"/>
      <c r="M297" s="141" t="s">
        <v>75</v>
      </c>
      <c r="N297" s="142" t="s">
        <v>47</v>
      </c>
      <c r="P297" s="143">
        <f>O297*H297</f>
        <v>0</v>
      </c>
      <c r="Q297" s="143">
        <v>2.1000000000000001E-4</v>
      </c>
      <c r="R297" s="143">
        <f>Q297*H297</f>
        <v>5.2604999999999999E-2</v>
      </c>
      <c r="S297" s="143">
        <v>0</v>
      </c>
      <c r="T297" s="144">
        <f>S297*H297</f>
        <v>0</v>
      </c>
      <c r="AR297" s="145" t="s">
        <v>266</v>
      </c>
      <c r="AT297" s="145" t="s">
        <v>262</v>
      </c>
      <c r="AU297" s="145" t="s">
        <v>86</v>
      </c>
      <c r="AY297" s="18" t="s">
        <v>259</v>
      </c>
      <c r="BE297" s="146">
        <f>IF(N297="základní",J297,0)</f>
        <v>0</v>
      </c>
      <c r="BF297" s="146">
        <f>IF(N297="snížená",J297,0)</f>
        <v>0</v>
      </c>
      <c r="BG297" s="146">
        <f>IF(N297="zákl. přenesená",J297,0)</f>
        <v>0</v>
      </c>
      <c r="BH297" s="146">
        <f>IF(N297="sníž. přenesená",J297,0)</f>
        <v>0</v>
      </c>
      <c r="BI297" s="146">
        <f>IF(N297="nulová",J297,0)</f>
        <v>0</v>
      </c>
      <c r="BJ297" s="18" t="s">
        <v>84</v>
      </c>
      <c r="BK297" s="146">
        <f>ROUND(I297*H297,2)</f>
        <v>0</v>
      </c>
      <c r="BL297" s="18" t="s">
        <v>266</v>
      </c>
      <c r="BM297" s="145" t="s">
        <v>1801</v>
      </c>
    </row>
    <row r="298" spans="2:65" s="1" customFormat="1">
      <c r="B298" s="33"/>
      <c r="D298" s="147" t="s">
        <v>268</v>
      </c>
      <c r="F298" s="148" t="s">
        <v>585</v>
      </c>
      <c r="I298" s="149"/>
      <c r="L298" s="33"/>
      <c r="M298" s="150"/>
      <c r="T298" s="54"/>
      <c r="AT298" s="18" t="s">
        <v>268</v>
      </c>
      <c r="AU298" s="18" t="s">
        <v>86</v>
      </c>
    </row>
    <row r="299" spans="2:65" s="1" customFormat="1">
      <c r="B299" s="33"/>
      <c r="D299" s="151" t="s">
        <v>270</v>
      </c>
      <c r="F299" s="152" t="s">
        <v>586</v>
      </c>
      <c r="I299" s="149"/>
      <c r="L299" s="33"/>
      <c r="M299" s="150"/>
      <c r="T299" s="54"/>
      <c r="AT299" s="18" t="s">
        <v>270</v>
      </c>
      <c r="AU299" s="18" t="s">
        <v>86</v>
      </c>
    </row>
    <row r="300" spans="2:65" s="1" customFormat="1">
      <c r="B300" s="33"/>
      <c r="D300" s="147" t="s">
        <v>272</v>
      </c>
      <c r="F300" s="153" t="s">
        <v>2109</v>
      </c>
      <c r="I300" s="149"/>
      <c r="L300" s="33"/>
      <c r="M300" s="150"/>
      <c r="T300" s="54"/>
      <c r="AT300" s="18" t="s">
        <v>272</v>
      </c>
      <c r="AU300" s="18" t="s">
        <v>86</v>
      </c>
    </row>
    <row r="301" spans="2:65" s="12" customFormat="1">
      <c r="B301" s="154"/>
      <c r="D301" s="147" t="s">
        <v>274</v>
      </c>
      <c r="E301" s="155" t="s">
        <v>75</v>
      </c>
      <c r="F301" s="156" t="s">
        <v>2110</v>
      </c>
      <c r="H301" s="157">
        <v>250.5</v>
      </c>
      <c r="I301" s="158"/>
      <c r="L301" s="154"/>
      <c r="M301" s="159"/>
      <c r="T301" s="160"/>
      <c r="AT301" s="155" t="s">
        <v>274</v>
      </c>
      <c r="AU301" s="155" t="s">
        <v>86</v>
      </c>
      <c r="AV301" s="12" t="s">
        <v>86</v>
      </c>
      <c r="AW301" s="12" t="s">
        <v>38</v>
      </c>
      <c r="AX301" s="12" t="s">
        <v>84</v>
      </c>
      <c r="AY301" s="155" t="s">
        <v>259</v>
      </c>
    </row>
    <row r="302" spans="2:65" s="1" customFormat="1" ht="16.5" customHeight="1">
      <c r="B302" s="33"/>
      <c r="C302" s="133" t="s">
        <v>589</v>
      </c>
      <c r="D302" s="133" t="s">
        <v>262</v>
      </c>
      <c r="E302" s="134" t="s">
        <v>590</v>
      </c>
      <c r="F302" s="135" t="s">
        <v>591</v>
      </c>
      <c r="G302" s="136" t="s">
        <v>333</v>
      </c>
      <c r="H302" s="137">
        <v>188</v>
      </c>
      <c r="I302" s="138"/>
      <c r="J302" s="139">
        <f>ROUND(I302*H302,2)</f>
        <v>0</v>
      </c>
      <c r="K302" s="140"/>
      <c r="L302" s="33"/>
      <c r="M302" s="141" t="s">
        <v>75</v>
      </c>
      <c r="N302" s="142" t="s">
        <v>47</v>
      </c>
      <c r="P302" s="143">
        <f>O302*H302</f>
        <v>0</v>
      </c>
      <c r="Q302" s="143">
        <v>1.995E-6</v>
      </c>
      <c r="R302" s="143">
        <f>Q302*H302</f>
        <v>3.7505999999999998E-4</v>
      </c>
      <c r="S302" s="143">
        <v>0</v>
      </c>
      <c r="T302" s="144">
        <f>S302*H302</f>
        <v>0</v>
      </c>
      <c r="AR302" s="145" t="s">
        <v>266</v>
      </c>
      <c r="AT302" s="145" t="s">
        <v>262</v>
      </c>
      <c r="AU302" s="145" t="s">
        <v>86</v>
      </c>
      <c r="AY302" s="18" t="s">
        <v>259</v>
      </c>
      <c r="BE302" s="146">
        <f>IF(N302="základní",J302,0)</f>
        <v>0</v>
      </c>
      <c r="BF302" s="146">
        <f>IF(N302="snížená",J302,0)</f>
        <v>0</v>
      </c>
      <c r="BG302" s="146">
        <f>IF(N302="zákl. přenesená",J302,0)</f>
        <v>0</v>
      </c>
      <c r="BH302" s="146">
        <f>IF(N302="sníž. přenesená",J302,0)</f>
        <v>0</v>
      </c>
      <c r="BI302" s="146">
        <f>IF(N302="nulová",J302,0)</f>
        <v>0</v>
      </c>
      <c r="BJ302" s="18" t="s">
        <v>84</v>
      </c>
      <c r="BK302" s="146">
        <f>ROUND(I302*H302,2)</f>
        <v>0</v>
      </c>
      <c r="BL302" s="18" t="s">
        <v>266</v>
      </c>
      <c r="BM302" s="145" t="s">
        <v>1802</v>
      </c>
    </row>
    <row r="303" spans="2:65" s="1" customFormat="1">
      <c r="B303" s="33"/>
      <c r="D303" s="147" t="s">
        <v>268</v>
      </c>
      <c r="F303" s="148" t="s">
        <v>593</v>
      </c>
      <c r="I303" s="149"/>
      <c r="L303" s="33"/>
      <c r="M303" s="150"/>
      <c r="T303" s="54"/>
      <c r="AT303" s="18" t="s">
        <v>268</v>
      </c>
      <c r="AU303" s="18" t="s">
        <v>86</v>
      </c>
    </row>
    <row r="304" spans="2:65" s="1" customFormat="1">
      <c r="B304" s="33"/>
      <c r="D304" s="151" t="s">
        <v>270</v>
      </c>
      <c r="F304" s="152" t="s">
        <v>594</v>
      </c>
      <c r="I304" s="149"/>
      <c r="L304" s="33"/>
      <c r="M304" s="150"/>
      <c r="T304" s="54"/>
      <c r="AT304" s="18" t="s">
        <v>270</v>
      </c>
      <c r="AU304" s="18" t="s">
        <v>86</v>
      </c>
    </row>
    <row r="305" spans="2:65" s="12" customFormat="1">
      <c r="B305" s="154"/>
      <c r="D305" s="147" t="s">
        <v>274</v>
      </c>
      <c r="E305" s="155" t="s">
        <v>75</v>
      </c>
      <c r="F305" s="156" t="s">
        <v>2111</v>
      </c>
      <c r="H305" s="157">
        <v>188</v>
      </c>
      <c r="I305" s="158"/>
      <c r="L305" s="154"/>
      <c r="M305" s="159"/>
      <c r="T305" s="160"/>
      <c r="AT305" s="155" t="s">
        <v>274</v>
      </c>
      <c r="AU305" s="155" t="s">
        <v>86</v>
      </c>
      <c r="AV305" s="12" t="s">
        <v>86</v>
      </c>
      <c r="AW305" s="12" t="s">
        <v>38</v>
      </c>
      <c r="AX305" s="12" t="s">
        <v>84</v>
      </c>
      <c r="AY305" s="155" t="s">
        <v>259</v>
      </c>
    </row>
    <row r="306" spans="2:65" s="1" customFormat="1" ht="16.5" customHeight="1">
      <c r="B306" s="33"/>
      <c r="C306" s="133" t="s">
        <v>595</v>
      </c>
      <c r="D306" s="133" t="s">
        <v>262</v>
      </c>
      <c r="E306" s="134" t="s">
        <v>420</v>
      </c>
      <c r="F306" s="135" t="s">
        <v>421</v>
      </c>
      <c r="G306" s="136" t="s">
        <v>287</v>
      </c>
      <c r="H306" s="137">
        <v>350</v>
      </c>
      <c r="I306" s="138"/>
      <c r="J306" s="139">
        <f>ROUND(I306*H306,2)</f>
        <v>0</v>
      </c>
      <c r="K306" s="140"/>
      <c r="L306" s="33"/>
      <c r="M306" s="141" t="s">
        <v>75</v>
      </c>
      <c r="N306" s="142" t="s">
        <v>47</v>
      </c>
      <c r="P306" s="143">
        <f>O306*H306</f>
        <v>0</v>
      </c>
      <c r="Q306" s="143">
        <v>0</v>
      </c>
      <c r="R306" s="143">
        <f>Q306*H306</f>
        <v>0</v>
      </c>
      <c r="S306" s="143">
        <v>0.01</v>
      </c>
      <c r="T306" s="144">
        <f>S306*H306</f>
        <v>3.5</v>
      </c>
      <c r="AR306" s="145" t="s">
        <v>266</v>
      </c>
      <c r="AT306" s="145" t="s">
        <v>262</v>
      </c>
      <c r="AU306" s="145" t="s">
        <v>86</v>
      </c>
      <c r="AY306" s="18" t="s">
        <v>259</v>
      </c>
      <c r="BE306" s="146">
        <f>IF(N306="základní",J306,0)</f>
        <v>0</v>
      </c>
      <c r="BF306" s="146">
        <f>IF(N306="snížená",J306,0)</f>
        <v>0</v>
      </c>
      <c r="BG306" s="146">
        <f>IF(N306="zákl. přenesená",J306,0)</f>
        <v>0</v>
      </c>
      <c r="BH306" s="146">
        <f>IF(N306="sníž. přenesená",J306,0)</f>
        <v>0</v>
      </c>
      <c r="BI306" s="146">
        <f>IF(N306="nulová",J306,0)</f>
        <v>0</v>
      </c>
      <c r="BJ306" s="18" t="s">
        <v>84</v>
      </c>
      <c r="BK306" s="146">
        <f>ROUND(I306*H306,2)</f>
        <v>0</v>
      </c>
      <c r="BL306" s="18" t="s">
        <v>266</v>
      </c>
      <c r="BM306" s="145" t="s">
        <v>1804</v>
      </c>
    </row>
    <row r="307" spans="2:65" s="1" customFormat="1">
      <c r="B307" s="33"/>
      <c r="D307" s="147" t="s">
        <v>268</v>
      </c>
      <c r="F307" s="148" t="s">
        <v>423</v>
      </c>
      <c r="I307" s="149"/>
      <c r="L307" s="33"/>
      <c r="M307" s="150"/>
      <c r="T307" s="54"/>
      <c r="AT307" s="18" t="s">
        <v>268</v>
      </c>
      <c r="AU307" s="18" t="s">
        <v>86</v>
      </c>
    </row>
    <row r="308" spans="2:65" s="1" customFormat="1">
      <c r="B308" s="33"/>
      <c r="D308" s="151" t="s">
        <v>270</v>
      </c>
      <c r="F308" s="152" t="s">
        <v>424</v>
      </c>
      <c r="I308" s="149"/>
      <c r="L308" s="33"/>
      <c r="M308" s="150"/>
      <c r="T308" s="54"/>
      <c r="AT308" s="18" t="s">
        <v>270</v>
      </c>
      <c r="AU308" s="18" t="s">
        <v>86</v>
      </c>
    </row>
    <row r="309" spans="2:65" s="12" customFormat="1">
      <c r="B309" s="154"/>
      <c r="D309" s="147" t="s">
        <v>274</v>
      </c>
      <c r="E309" s="155" t="s">
        <v>75</v>
      </c>
      <c r="F309" s="156" t="s">
        <v>2112</v>
      </c>
      <c r="H309" s="157">
        <v>350</v>
      </c>
      <c r="I309" s="158"/>
      <c r="L309" s="154"/>
      <c r="M309" s="159"/>
      <c r="T309" s="160"/>
      <c r="AT309" s="155" t="s">
        <v>274</v>
      </c>
      <c r="AU309" s="155" t="s">
        <v>86</v>
      </c>
      <c r="AV309" s="12" t="s">
        <v>86</v>
      </c>
      <c r="AW309" s="12" t="s">
        <v>38</v>
      </c>
      <c r="AX309" s="12" t="s">
        <v>84</v>
      </c>
      <c r="AY309" s="155" t="s">
        <v>259</v>
      </c>
    </row>
    <row r="310" spans="2:65" s="1" customFormat="1" ht="21.75" customHeight="1">
      <c r="B310" s="33"/>
      <c r="C310" s="133" t="s">
        <v>603</v>
      </c>
      <c r="D310" s="133" t="s">
        <v>262</v>
      </c>
      <c r="E310" s="134" t="s">
        <v>596</v>
      </c>
      <c r="F310" s="135" t="s">
        <v>597</v>
      </c>
      <c r="G310" s="136" t="s">
        <v>333</v>
      </c>
      <c r="H310" s="137">
        <v>41</v>
      </c>
      <c r="I310" s="138"/>
      <c r="J310" s="139">
        <f>ROUND(I310*H310,2)</f>
        <v>0</v>
      </c>
      <c r="K310" s="140"/>
      <c r="L310" s="33"/>
      <c r="M310" s="141" t="s">
        <v>75</v>
      </c>
      <c r="N310" s="142" t="s">
        <v>47</v>
      </c>
      <c r="P310" s="143">
        <f>O310*H310</f>
        <v>0</v>
      </c>
      <c r="Q310" s="143">
        <v>0</v>
      </c>
      <c r="R310" s="143">
        <f>Q310*H310</f>
        <v>0</v>
      </c>
      <c r="S310" s="143">
        <v>0</v>
      </c>
      <c r="T310" s="144">
        <f>S310*H310</f>
        <v>0</v>
      </c>
      <c r="AR310" s="145" t="s">
        <v>266</v>
      </c>
      <c r="AT310" s="145" t="s">
        <v>262</v>
      </c>
      <c r="AU310" s="145" t="s">
        <v>86</v>
      </c>
      <c r="AY310" s="18" t="s">
        <v>259</v>
      </c>
      <c r="BE310" s="146">
        <f>IF(N310="základní",J310,0)</f>
        <v>0</v>
      </c>
      <c r="BF310" s="146">
        <f>IF(N310="snížená",J310,0)</f>
        <v>0</v>
      </c>
      <c r="BG310" s="146">
        <f>IF(N310="zákl. přenesená",J310,0)</f>
        <v>0</v>
      </c>
      <c r="BH310" s="146">
        <f>IF(N310="sníž. přenesená",J310,0)</f>
        <v>0</v>
      </c>
      <c r="BI310" s="146">
        <f>IF(N310="nulová",J310,0)</f>
        <v>0</v>
      </c>
      <c r="BJ310" s="18" t="s">
        <v>84</v>
      </c>
      <c r="BK310" s="146">
        <f>ROUND(I310*H310,2)</f>
        <v>0</v>
      </c>
      <c r="BL310" s="18" t="s">
        <v>266</v>
      </c>
      <c r="BM310" s="145" t="s">
        <v>2113</v>
      </c>
    </row>
    <row r="311" spans="2:65" s="1" customFormat="1">
      <c r="B311" s="33"/>
      <c r="D311" s="147" t="s">
        <v>268</v>
      </c>
      <c r="F311" s="148" t="s">
        <v>599</v>
      </c>
      <c r="I311" s="149"/>
      <c r="L311" s="33"/>
      <c r="M311" s="150"/>
      <c r="T311" s="54"/>
      <c r="AT311" s="18" t="s">
        <v>268</v>
      </c>
      <c r="AU311" s="18" t="s">
        <v>86</v>
      </c>
    </row>
    <row r="312" spans="2:65" s="1" customFormat="1">
      <c r="B312" s="33"/>
      <c r="D312" s="151" t="s">
        <v>270</v>
      </c>
      <c r="F312" s="152" t="s">
        <v>600</v>
      </c>
      <c r="I312" s="149"/>
      <c r="L312" s="33"/>
      <c r="M312" s="150"/>
      <c r="T312" s="54"/>
      <c r="AT312" s="18" t="s">
        <v>270</v>
      </c>
      <c r="AU312" s="18" t="s">
        <v>86</v>
      </c>
    </row>
    <row r="313" spans="2:65" s="12" customFormat="1">
      <c r="B313" s="154"/>
      <c r="D313" s="147" t="s">
        <v>274</v>
      </c>
      <c r="E313" s="155" t="s">
        <v>75</v>
      </c>
      <c r="F313" s="156" t="s">
        <v>2114</v>
      </c>
      <c r="H313" s="157">
        <v>41</v>
      </c>
      <c r="I313" s="158"/>
      <c r="L313" s="154"/>
      <c r="M313" s="159"/>
      <c r="T313" s="160"/>
      <c r="AT313" s="155" t="s">
        <v>274</v>
      </c>
      <c r="AU313" s="155" t="s">
        <v>86</v>
      </c>
      <c r="AV313" s="12" t="s">
        <v>86</v>
      </c>
      <c r="AW313" s="12" t="s">
        <v>38</v>
      </c>
      <c r="AX313" s="12" t="s">
        <v>84</v>
      </c>
      <c r="AY313" s="155" t="s">
        <v>259</v>
      </c>
    </row>
    <row r="314" spans="2:65" s="1" customFormat="1" ht="21.75" customHeight="1">
      <c r="B314" s="33"/>
      <c r="C314" s="133" t="s">
        <v>610</v>
      </c>
      <c r="D314" s="133" t="s">
        <v>262</v>
      </c>
      <c r="E314" s="134" t="s">
        <v>2115</v>
      </c>
      <c r="F314" s="135" t="s">
        <v>2116</v>
      </c>
      <c r="G314" s="136" t="s">
        <v>333</v>
      </c>
      <c r="H314" s="137">
        <v>16.5</v>
      </c>
      <c r="I314" s="138"/>
      <c r="J314" s="139">
        <f>ROUND(I314*H314,2)</f>
        <v>0</v>
      </c>
      <c r="K314" s="140"/>
      <c r="L314" s="33"/>
      <c r="M314" s="141" t="s">
        <v>75</v>
      </c>
      <c r="N314" s="142" t="s">
        <v>47</v>
      </c>
      <c r="P314" s="143">
        <f>O314*H314</f>
        <v>0</v>
      </c>
      <c r="Q314" s="143">
        <v>0</v>
      </c>
      <c r="R314" s="143">
        <f>Q314*H314</f>
        <v>0</v>
      </c>
      <c r="S314" s="143">
        <v>0</v>
      </c>
      <c r="T314" s="144">
        <f>S314*H314</f>
        <v>0</v>
      </c>
      <c r="AR314" s="145" t="s">
        <v>266</v>
      </c>
      <c r="AT314" s="145" t="s">
        <v>262</v>
      </c>
      <c r="AU314" s="145" t="s">
        <v>86</v>
      </c>
      <c r="AY314" s="18" t="s">
        <v>259</v>
      </c>
      <c r="BE314" s="146">
        <f>IF(N314="základní",J314,0)</f>
        <v>0</v>
      </c>
      <c r="BF314" s="146">
        <f>IF(N314="snížená",J314,0)</f>
        <v>0</v>
      </c>
      <c r="BG314" s="146">
        <f>IF(N314="zákl. přenesená",J314,0)</f>
        <v>0</v>
      </c>
      <c r="BH314" s="146">
        <f>IF(N314="sníž. přenesená",J314,0)</f>
        <v>0</v>
      </c>
      <c r="BI314" s="146">
        <f>IF(N314="nulová",J314,0)</f>
        <v>0</v>
      </c>
      <c r="BJ314" s="18" t="s">
        <v>84</v>
      </c>
      <c r="BK314" s="146">
        <f>ROUND(I314*H314,2)</f>
        <v>0</v>
      </c>
      <c r="BL314" s="18" t="s">
        <v>266</v>
      </c>
      <c r="BM314" s="145" t="s">
        <v>2117</v>
      </c>
    </row>
    <row r="315" spans="2:65" s="1" customFormat="1">
      <c r="B315" s="33"/>
      <c r="D315" s="147" t="s">
        <v>268</v>
      </c>
      <c r="F315" s="148" t="s">
        <v>2118</v>
      </c>
      <c r="I315" s="149"/>
      <c r="L315" s="33"/>
      <c r="M315" s="150"/>
      <c r="T315" s="54"/>
      <c r="AT315" s="18" t="s">
        <v>268</v>
      </c>
      <c r="AU315" s="18" t="s">
        <v>86</v>
      </c>
    </row>
    <row r="316" spans="2:65" s="1" customFormat="1">
      <c r="B316" s="33"/>
      <c r="D316" s="151" t="s">
        <v>270</v>
      </c>
      <c r="F316" s="152" t="s">
        <v>2119</v>
      </c>
      <c r="I316" s="149"/>
      <c r="L316" s="33"/>
      <c r="M316" s="150"/>
      <c r="T316" s="54"/>
      <c r="AT316" s="18" t="s">
        <v>270</v>
      </c>
      <c r="AU316" s="18" t="s">
        <v>86</v>
      </c>
    </row>
    <row r="317" spans="2:65" s="12" customFormat="1">
      <c r="B317" s="154"/>
      <c r="D317" s="147" t="s">
        <v>274</v>
      </c>
      <c r="E317" s="155" t="s">
        <v>75</v>
      </c>
      <c r="F317" s="156" t="s">
        <v>2120</v>
      </c>
      <c r="H317" s="157">
        <v>16.5</v>
      </c>
      <c r="I317" s="158"/>
      <c r="L317" s="154"/>
      <c r="M317" s="159"/>
      <c r="T317" s="160"/>
      <c r="AT317" s="155" t="s">
        <v>274</v>
      </c>
      <c r="AU317" s="155" t="s">
        <v>86</v>
      </c>
      <c r="AV317" s="12" t="s">
        <v>86</v>
      </c>
      <c r="AW317" s="12" t="s">
        <v>38</v>
      </c>
      <c r="AX317" s="12" t="s">
        <v>84</v>
      </c>
      <c r="AY317" s="155" t="s">
        <v>259</v>
      </c>
    </row>
    <row r="318" spans="2:65" s="1" customFormat="1" ht="16.5" customHeight="1">
      <c r="B318" s="33"/>
      <c r="C318" s="133" t="s">
        <v>619</v>
      </c>
      <c r="D318" s="133" t="s">
        <v>262</v>
      </c>
      <c r="E318" s="134" t="s">
        <v>604</v>
      </c>
      <c r="F318" s="135" t="s">
        <v>605</v>
      </c>
      <c r="G318" s="136" t="s">
        <v>287</v>
      </c>
      <c r="H318" s="137">
        <v>342.25</v>
      </c>
      <c r="I318" s="138"/>
      <c r="J318" s="139">
        <f>ROUND(I318*H318,2)</f>
        <v>0</v>
      </c>
      <c r="K318" s="140"/>
      <c r="L318" s="33"/>
      <c r="M318" s="141" t="s">
        <v>75</v>
      </c>
      <c r="N318" s="142" t="s">
        <v>47</v>
      </c>
      <c r="P318" s="143">
        <f>O318*H318</f>
        <v>0</v>
      </c>
      <c r="Q318" s="143">
        <v>0</v>
      </c>
      <c r="R318" s="143">
        <f>Q318*H318</f>
        <v>0</v>
      </c>
      <c r="S318" s="143">
        <v>0</v>
      </c>
      <c r="T318" s="144">
        <f>S318*H318</f>
        <v>0</v>
      </c>
      <c r="AR318" s="145" t="s">
        <v>266</v>
      </c>
      <c r="AT318" s="145" t="s">
        <v>262</v>
      </c>
      <c r="AU318" s="145" t="s">
        <v>86</v>
      </c>
      <c r="AY318" s="18" t="s">
        <v>259</v>
      </c>
      <c r="BE318" s="146">
        <f>IF(N318="základní",J318,0)</f>
        <v>0</v>
      </c>
      <c r="BF318" s="146">
        <f>IF(N318="snížená",J318,0)</f>
        <v>0</v>
      </c>
      <c r="BG318" s="146">
        <f>IF(N318="zákl. přenesená",J318,0)</f>
        <v>0</v>
      </c>
      <c r="BH318" s="146">
        <f>IF(N318="sníž. přenesená",J318,0)</f>
        <v>0</v>
      </c>
      <c r="BI318" s="146">
        <f>IF(N318="nulová",J318,0)</f>
        <v>0</v>
      </c>
      <c r="BJ318" s="18" t="s">
        <v>84</v>
      </c>
      <c r="BK318" s="146">
        <f>ROUND(I318*H318,2)</f>
        <v>0</v>
      </c>
      <c r="BL318" s="18" t="s">
        <v>266</v>
      </c>
      <c r="BM318" s="145" t="s">
        <v>1809</v>
      </c>
    </row>
    <row r="319" spans="2:65" s="1" customFormat="1">
      <c r="B319" s="33"/>
      <c r="D319" s="147" t="s">
        <v>268</v>
      </c>
      <c r="F319" s="148" t="s">
        <v>607</v>
      </c>
      <c r="I319" s="149"/>
      <c r="L319" s="33"/>
      <c r="M319" s="150"/>
      <c r="T319" s="54"/>
      <c r="AT319" s="18" t="s">
        <v>268</v>
      </c>
      <c r="AU319" s="18" t="s">
        <v>86</v>
      </c>
    </row>
    <row r="320" spans="2:65" s="1" customFormat="1">
      <c r="B320" s="33"/>
      <c r="D320" s="151" t="s">
        <v>270</v>
      </c>
      <c r="F320" s="152" t="s">
        <v>608</v>
      </c>
      <c r="I320" s="149"/>
      <c r="L320" s="33"/>
      <c r="M320" s="150"/>
      <c r="T320" s="54"/>
      <c r="AT320" s="18" t="s">
        <v>270</v>
      </c>
      <c r="AU320" s="18" t="s">
        <v>86</v>
      </c>
    </row>
    <row r="321" spans="2:65" s="12" customFormat="1">
      <c r="B321" s="154"/>
      <c r="D321" s="147" t="s">
        <v>274</v>
      </c>
      <c r="E321" s="155" t="s">
        <v>75</v>
      </c>
      <c r="F321" s="156" t="s">
        <v>2121</v>
      </c>
      <c r="H321" s="157">
        <v>16.5</v>
      </c>
      <c r="I321" s="158"/>
      <c r="L321" s="154"/>
      <c r="M321" s="159"/>
      <c r="T321" s="160"/>
      <c r="AT321" s="155" t="s">
        <v>274</v>
      </c>
      <c r="AU321" s="155" t="s">
        <v>86</v>
      </c>
      <c r="AV321" s="12" t="s">
        <v>86</v>
      </c>
      <c r="AW321" s="12" t="s">
        <v>38</v>
      </c>
      <c r="AX321" s="12" t="s">
        <v>77</v>
      </c>
      <c r="AY321" s="155" t="s">
        <v>259</v>
      </c>
    </row>
    <row r="322" spans="2:65" s="12" customFormat="1">
      <c r="B322" s="154"/>
      <c r="D322" s="147" t="s">
        <v>274</v>
      </c>
      <c r="E322" s="155" t="s">
        <v>75</v>
      </c>
      <c r="F322" s="156" t="s">
        <v>2122</v>
      </c>
      <c r="H322" s="157">
        <v>24.5</v>
      </c>
      <c r="I322" s="158"/>
      <c r="L322" s="154"/>
      <c r="M322" s="159"/>
      <c r="T322" s="160"/>
      <c r="AT322" s="155" t="s">
        <v>274</v>
      </c>
      <c r="AU322" s="155" t="s">
        <v>86</v>
      </c>
      <c r="AV322" s="12" t="s">
        <v>86</v>
      </c>
      <c r="AW322" s="12" t="s">
        <v>38</v>
      </c>
      <c r="AX322" s="12" t="s">
        <v>77</v>
      </c>
      <c r="AY322" s="155" t="s">
        <v>259</v>
      </c>
    </row>
    <row r="323" spans="2:65" s="12" customFormat="1">
      <c r="B323" s="154"/>
      <c r="D323" s="147" t="s">
        <v>274</v>
      </c>
      <c r="E323" s="155" t="s">
        <v>75</v>
      </c>
      <c r="F323" s="156" t="s">
        <v>2123</v>
      </c>
      <c r="H323" s="157">
        <v>19.25</v>
      </c>
      <c r="I323" s="158"/>
      <c r="L323" s="154"/>
      <c r="M323" s="159"/>
      <c r="T323" s="160"/>
      <c r="AT323" s="155" t="s">
        <v>274</v>
      </c>
      <c r="AU323" s="155" t="s">
        <v>86</v>
      </c>
      <c r="AV323" s="12" t="s">
        <v>86</v>
      </c>
      <c r="AW323" s="12" t="s">
        <v>38</v>
      </c>
      <c r="AX323" s="12" t="s">
        <v>77</v>
      </c>
      <c r="AY323" s="155" t="s">
        <v>259</v>
      </c>
    </row>
    <row r="324" spans="2:65" s="12" customFormat="1">
      <c r="B324" s="154"/>
      <c r="D324" s="147" t="s">
        <v>274</v>
      </c>
      <c r="E324" s="155" t="s">
        <v>75</v>
      </c>
      <c r="F324" s="156" t="s">
        <v>2085</v>
      </c>
      <c r="H324" s="157">
        <v>282</v>
      </c>
      <c r="I324" s="158"/>
      <c r="L324" s="154"/>
      <c r="M324" s="159"/>
      <c r="T324" s="160"/>
      <c r="AT324" s="155" t="s">
        <v>274</v>
      </c>
      <c r="AU324" s="155" t="s">
        <v>86</v>
      </c>
      <c r="AV324" s="12" t="s">
        <v>86</v>
      </c>
      <c r="AW324" s="12" t="s">
        <v>38</v>
      </c>
      <c r="AX324" s="12" t="s">
        <v>77</v>
      </c>
      <c r="AY324" s="155" t="s">
        <v>259</v>
      </c>
    </row>
    <row r="325" spans="2:65" s="13" customFormat="1">
      <c r="B325" s="161"/>
      <c r="D325" s="147" t="s">
        <v>274</v>
      </c>
      <c r="E325" s="162" t="s">
        <v>75</v>
      </c>
      <c r="F325" s="163" t="s">
        <v>277</v>
      </c>
      <c r="H325" s="164">
        <v>342.25</v>
      </c>
      <c r="I325" s="165"/>
      <c r="L325" s="161"/>
      <c r="M325" s="166"/>
      <c r="T325" s="167"/>
      <c r="AT325" s="162" t="s">
        <v>274</v>
      </c>
      <c r="AU325" s="162" t="s">
        <v>86</v>
      </c>
      <c r="AV325" s="13" t="s">
        <v>266</v>
      </c>
      <c r="AW325" s="13" t="s">
        <v>38</v>
      </c>
      <c r="AX325" s="13" t="s">
        <v>84</v>
      </c>
      <c r="AY325" s="162" t="s">
        <v>259</v>
      </c>
    </row>
    <row r="326" spans="2:65" s="1" customFormat="1" ht="16.5" customHeight="1">
      <c r="B326" s="33"/>
      <c r="C326" s="133" t="s">
        <v>625</v>
      </c>
      <c r="D326" s="133" t="s">
        <v>262</v>
      </c>
      <c r="E326" s="134" t="s">
        <v>611</v>
      </c>
      <c r="F326" s="135" t="s">
        <v>612</v>
      </c>
      <c r="G326" s="136" t="s">
        <v>287</v>
      </c>
      <c r="H326" s="137">
        <v>61</v>
      </c>
      <c r="I326" s="138"/>
      <c r="J326" s="139">
        <f>ROUND(I326*H326,2)</f>
        <v>0</v>
      </c>
      <c r="K326" s="140"/>
      <c r="L326" s="33"/>
      <c r="M326" s="141" t="s">
        <v>75</v>
      </c>
      <c r="N326" s="142" t="s">
        <v>47</v>
      </c>
      <c r="P326" s="143">
        <f>O326*H326</f>
        <v>0</v>
      </c>
      <c r="Q326" s="143">
        <v>0</v>
      </c>
      <c r="R326" s="143">
        <f>Q326*H326</f>
        <v>0</v>
      </c>
      <c r="S326" s="143">
        <v>0</v>
      </c>
      <c r="T326" s="144">
        <f>S326*H326</f>
        <v>0</v>
      </c>
      <c r="AR326" s="145" t="s">
        <v>266</v>
      </c>
      <c r="AT326" s="145" t="s">
        <v>262</v>
      </c>
      <c r="AU326" s="145" t="s">
        <v>86</v>
      </c>
      <c r="AY326" s="18" t="s">
        <v>259</v>
      </c>
      <c r="BE326" s="146">
        <f>IF(N326="základní",J326,0)</f>
        <v>0</v>
      </c>
      <c r="BF326" s="146">
        <f>IF(N326="snížená",J326,0)</f>
        <v>0</v>
      </c>
      <c r="BG326" s="146">
        <f>IF(N326="zákl. přenesená",J326,0)</f>
        <v>0</v>
      </c>
      <c r="BH326" s="146">
        <f>IF(N326="sníž. přenesená",J326,0)</f>
        <v>0</v>
      </c>
      <c r="BI326" s="146">
        <f>IF(N326="nulová",J326,0)</f>
        <v>0</v>
      </c>
      <c r="BJ326" s="18" t="s">
        <v>84</v>
      </c>
      <c r="BK326" s="146">
        <f>ROUND(I326*H326,2)</f>
        <v>0</v>
      </c>
      <c r="BL326" s="18" t="s">
        <v>266</v>
      </c>
      <c r="BM326" s="145" t="s">
        <v>1812</v>
      </c>
    </row>
    <row r="327" spans="2:65" s="1" customFormat="1">
      <c r="B327" s="33"/>
      <c r="D327" s="147" t="s">
        <v>268</v>
      </c>
      <c r="F327" s="148" t="s">
        <v>614</v>
      </c>
      <c r="I327" s="149"/>
      <c r="L327" s="33"/>
      <c r="M327" s="150"/>
      <c r="T327" s="54"/>
      <c r="AT327" s="18" t="s">
        <v>268</v>
      </c>
      <c r="AU327" s="18" t="s">
        <v>86</v>
      </c>
    </row>
    <row r="328" spans="2:65" s="1" customFormat="1">
      <c r="B328" s="33"/>
      <c r="D328" s="151" t="s">
        <v>270</v>
      </c>
      <c r="F328" s="152" t="s">
        <v>615</v>
      </c>
      <c r="I328" s="149"/>
      <c r="L328" s="33"/>
      <c r="M328" s="150"/>
      <c r="T328" s="54"/>
      <c r="AT328" s="18" t="s">
        <v>270</v>
      </c>
      <c r="AU328" s="18" t="s">
        <v>86</v>
      </c>
    </row>
    <row r="329" spans="2:65" s="12" customFormat="1">
      <c r="B329" s="154"/>
      <c r="D329" s="147" t="s">
        <v>274</v>
      </c>
      <c r="E329" s="155" t="s">
        <v>75</v>
      </c>
      <c r="F329" s="156" t="s">
        <v>2124</v>
      </c>
      <c r="H329" s="157">
        <v>21.5</v>
      </c>
      <c r="I329" s="158"/>
      <c r="L329" s="154"/>
      <c r="M329" s="159"/>
      <c r="T329" s="160"/>
      <c r="AT329" s="155" t="s">
        <v>274</v>
      </c>
      <c r="AU329" s="155" t="s">
        <v>86</v>
      </c>
      <c r="AV329" s="12" t="s">
        <v>86</v>
      </c>
      <c r="AW329" s="12" t="s">
        <v>38</v>
      </c>
      <c r="AX329" s="12" t="s">
        <v>77</v>
      </c>
      <c r="AY329" s="155" t="s">
        <v>259</v>
      </c>
    </row>
    <row r="330" spans="2:65" s="12" customFormat="1">
      <c r="B330" s="154"/>
      <c r="D330" s="147" t="s">
        <v>274</v>
      </c>
      <c r="E330" s="155" t="s">
        <v>75</v>
      </c>
      <c r="F330" s="156" t="s">
        <v>2125</v>
      </c>
      <c r="H330" s="157">
        <v>39.5</v>
      </c>
      <c r="I330" s="158"/>
      <c r="L330" s="154"/>
      <c r="M330" s="159"/>
      <c r="T330" s="160"/>
      <c r="AT330" s="155" t="s">
        <v>274</v>
      </c>
      <c r="AU330" s="155" t="s">
        <v>86</v>
      </c>
      <c r="AV330" s="12" t="s">
        <v>86</v>
      </c>
      <c r="AW330" s="12" t="s">
        <v>38</v>
      </c>
      <c r="AX330" s="12" t="s">
        <v>77</v>
      </c>
      <c r="AY330" s="155" t="s">
        <v>259</v>
      </c>
    </row>
    <row r="331" spans="2:65" s="13" customFormat="1">
      <c r="B331" s="161"/>
      <c r="D331" s="147" t="s">
        <v>274</v>
      </c>
      <c r="E331" s="162" t="s">
        <v>75</v>
      </c>
      <c r="F331" s="163" t="s">
        <v>277</v>
      </c>
      <c r="H331" s="164">
        <v>61</v>
      </c>
      <c r="I331" s="165"/>
      <c r="L331" s="161"/>
      <c r="M331" s="166"/>
      <c r="T331" s="167"/>
      <c r="AT331" s="162" t="s">
        <v>274</v>
      </c>
      <c r="AU331" s="162" t="s">
        <v>86</v>
      </c>
      <c r="AV331" s="13" t="s">
        <v>266</v>
      </c>
      <c r="AW331" s="13" t="s">
        <v>38</v>
      </c>
      <c r="AX331" s="13" t="s">
        <v>84</v>
      </c>
      <c r="AY331" s="162" t="s">
        <v>259</v>
      </c>
    </row>
    <row r="332" spans="2:65" s="11" customFormat="1" ht="22.9" customHeight="1">
      <c r="B332" s="121"/>
      <c r="D332" s="122" t="s">
        <v>76</v>
      </c>
      <c r="E332" s="131" t="s">
        <v>617</v>
      </c>
      <c r="F332" s="131" t="s">
        <v>618</v>
      </c>
      <c r="I332" s="124"/>
      <c r="J332" s="132">
        <f>BK332</f>
        <v>0</v>
      </c>
      <c r="L332" s="121"/>
      <c r="M332" s="126"/>
      <c r="P332" s="127">
        <f>SUM(P333:P361)</f>
        <v>0</v>
      </c>
      <c r="R332" s="127">
        <f>SUM(R333:R361)</f>
        <v>0</v>
      </c>
      <c r="T332" s="128">
        <f>SUM(T333:T361)</f>
        <v>0</v>
      </c>
      <c r="AR332" s="122" t="s">
        <v>84</v>
      </c>
      <c r="AT332" s="129" t="s">
        <v>76</v>
      </c>
      <c r="AU332" s="129" t="s">
        <v>84</v>
      </c>
      <c r="AY332" s="122" t="s">
        <v>259</v>
      </c>
      <c r="BK332" s="130">
        <f>SUM(BK333:BK361)</f>
        <v>0</v>
      </c>
    </row>
    <row r="333" spans="2:65" s="1" customFormat="1" ht="16.5" customHeight="1">
      <c r="B333" s="33"/>
      <c r="C333" s="133" t="s">
        <v>632</v>
      </c>
      <c r="D333" s="133" t="s">
        <v>262</v>
      </c>
      <c r="E333" s="134" t="s">
        <v>633</v>
      </c>
      <c r="F333" s="135" t="s">
        <v>634</v>
      </c>
      <c r="G333" s="136" t="s">
        <v>294</v>
      </c>
      <c r="H333" s="137">
        <v>66.691000000000003</v>
      </c>
      <c r="I333" s="138"/>
      <c r="J333" s="139">
        <f>ROUND(I333*H333,2)</f>
        <v>0</v>
      </c>
      <c r="K333" s="140"/>
      <c r="L333" s="33"/>
      <c r="M333" s="141" t="s">
        <v>75</v>
      </c>
      <c r="N333" s="142" t="s">
        <v>47</v>
      </c>
      <c r="P333" s="143">
        <f>O333*H333</f>
        <v>0</v>
      </c>
      <c r="Q333" s="143">
        <v>0</v>
      </c>
      <c r="R333" s="143">
        <f>Q333*H333</f>
        <v>0</v>
      </c>
      <c r="S333" s="143">
        <v>0</v>
      </c>
      <c r="T333" s="144">
        <f>S333*H333</f>
        <v>0</v>
      </c>
      <c r="AR333" s="145" t="s">
        <v>266</v>
      </c>
      <c r="AT333" s="145" t="s">
        <v>262</v>
      </c>
      <c r="AU333" s="145" t="s">
        <v>86</v>
      </c>
      <c r="AY333" s="18" t="s">
        <v>259</v>
      </c>
      <c r="BE333" s="146">
        <f>IF(N333="základní",J333,0)</f>
        <v>0</v>
      </c>
      <c r="BF333" s="146">
        <f>IF(N333="snížená",J333,0)</f>
        <v>0</v>
      </c>
      <c r="BG333" s="146">
        <f>IF(N333="zákl. přenesená",J333,0)</f>
        <v>0</v>
      </c>
      <c r="BH333" s="146">
        <f>IF(N333="sníž. přenesená",J333,0)</f>
        <v>0</v>
      </c>
      <c r="BI333" s="146">
        <f>IF(N333="nulová",J333,0)</f>
        <v>0</v>
      </c>
      <c r="BJ333" s="18" t="s">
        <v>84</v>
      </c>
      <c r="BK333" s="146">
        <f>ROUND(I333*H333,2)</f>
        <v>0</v>
      </c>
      <c r="BL333" s="18" t="s">
        <v>266</v>
      </c>
      <c r="BM333" s="145" t="s">
        <v>1819</v>
      </c>
    </row>
    <row r="334" spans="2:65" s="1" customFormat="1">
      <c r="B334" s="33"/>
      <c r="D334" s="147" t="s">
        <v>268</v>
      </c>
      <c r="F334" s="148" t="s">
        <v>636</v>
      </c>
      <c r="I334" s="149"/>
      <c r="L334" s="33"/>
      <c r="M334" s="150"/>
      <c r="T334" s="54"/>
      <c r="AT334" s="18" t="s">
        <v>268</v>
      </c>
      <c r="AU334" s="18" t="s">
        <v>86</v>
      </c>
    </row>
    <row r="335" spans="2:65" s="1" customFormat="1">
      <c r="B335" s="33"/>
      <c r="D335" s="151" t="s">
        <v>270</v>
      </c>
      <c r="F335" s="152" t="s">
        <v>637</v>
      </c>
      <c r="I335" s="149"/>
      <c r="L335" s="33"/>
      <c r="M335" s="150"/>
      <c r="T335" s="54"/>
      <c r="AT335" s="18" t="s">
        <v>270</v>
      </c>
      <c r="AU335" s="18" t="s">
        <v>86</v>
      </c>
    </row>
    <row r="336" spans="2:65" s="12" customFormat="1">
      <c r="B336" s="154"/>
      <c r="D336" s="147" t="s">
        <v>274</v>
      </c>
      <c r="E336" s="155" t="s">
        <v>75</v>
      </c>
      <c r="F336" s="156" t="s">
        <v>2126</v>
      </c>
      <c r="H336" s="157">
        <v>41.691000000000003</v>
      </c>
      <c r="I336" s="158"/>
      <c r="L336" s="154"/>
      <c r="M336" s="159"/>
      <c r="T336" s="160"/>
      <c r="AT336" s="155" t="s">
        <v>274</v>
      </c>
      <c r="AU336" s="155" t="s">
        <v>86</v>
      </c>
      <c r="AV336" s="12" t="s">
        <v>86</v>
      </c>
      <c r="AW336" s="12" t="s">
        <v>38</v>
      </c>
      <c r="AX336" s="12" t="s">
        <v>77</v>
      </c>
      <c r="AY336" s="155" t="s">
        <v>259</v>
      </c>
    </row>
    <row r="337" spans="2:65" s="12" customFormat="1">
      <c r="B337" s="154"/>
      <c r="D337" s="147" t="s">
        <v>274</v>
      </c>
      <c r="E337" s="155" t="s">
        <v>75</v>
      </c>
      <c r="F337" s="156" t="s">
        <v>2127</v>
      </c>
      <c r="H337" s="157">
        <v>9</v>
      </c>
      <c r="I337" s="158"/>
      <c r="L337" s="154"/>
      <c r="M337" s="159"/>
      <c r="T337" s="160"/>
      <c r="AT337" s="155" t="s">
        <v>274</v>
      </c>
      <c r="AU337" s="155" t="s">
        <v>86</v>
      </c>
      <c r="AV337" s="12" t="s">
        <v>86</v>
      </c>
      <c r="AW337" s="12" t="s">
        <v>38</v>
      </c>
      <c r="AX337" s="12" t="s">
        <v>77</v>
      </c>
      <c r="AY337" s="155" t="s">
        <v>259</v>
      </c>
    </row>
    <row r="338" spans="2:65" s="12" customFormat="1">
      <c r="B338" s="154"/>
      <c r="D338" s="147" t="s">
        <v>274</v>
      </c>
      <c r="E338" s="155" t="s">
        <v>75</v>
      </c>
      <c r="F338" s="156" t="s">
        <v>2128</v>
      </c>
      <c r="H338" s="157">
        <v>16</v>
      </c>
      <c r="I338" s="158"/>
      <c r="L338" s="154"/>
      <c r="M338" s="159"/>
      <c r="T338" s="160"/>
      <c r="AT338" s="155" t="s">
        <v>274</v>
      </c>
      <c r="AU338" s="155" t="s">
        <v>86</v>
      </c>
      <c r="AV338" s="12" t="s">
        <v>86</v>
      </c>
      <c r="AW338" s="12" t="s">
        <v>38</v>
      </c>
      <c r="AX338" s="12" t="s">
        <v>77</v>
      </c>
      <c r="AY338" s="155" t="s">
        <v>259</v>
      </c>
    </row>
    <row r="339" spans="2:65" s="13" customFormat="1">
      <c r="B339" s="161"/>
      <c r="D339" s="147" t="s">
        <v>274</v>
      </c>
      <c r="E339" s="162" t="s">
        <v>75</v>
      </c>
      <c r="F339" s="163" t="s">
        <v>277</v>
      </c>
      <c r="H339" s="164">
        <v>66.691000000000003</v>
      </c>
      <c r="I339" s="165"/>
      <c r="L339" s="161"/>
      <c r="M339" s="166"/>
      <c r="T339" s="167"/>
      <c r="AT339" s="162" t="s">
        <v>274</v>
      </c>
      <c r="AU339" s="162" t="s">
        <v>86</v>
      </c>
      <c r="AV339" s="13" t="s">
        <v>266</v>
      </c>
      <c r="AW339" s="13" t="s">
        <v>38</v>
      </c>
      <c r="AX339" s="13" t="s">
        <v>84</v>
      </c>
      <c r="AY339" s="162" t="s">
        <v>259</v>
      </c>
    </row>
    <row r="340" spans="2:65" s="1" customFormat="1" ht="16.5" customHeight="1">
      <c r="B340" s="33"/>
      <c r="C340" s="133" t="s">
        <v>638</v>
      </c>
      <c r="D340" s="133" t="s">
        <v>262</v>
      </c>
      <c r="E340" s="134" t="s">
        <v>626</v>
      </c>
      <c r="F340" s="135" t="s">
        <v>627</v>
      </c>
      <c r="G340" s="136" t="s">
        <v>294</v>
      </c>
      <c r="H340" s="137">
        <v>432.142</v>
      </c>
      <c r="I340" s="138"/>
      <c r="J340" s="139">
        <f>ROUND(I340*H340,2)</f>
        <v>0</v>
      </c>
      <c r="K340" s="140"/>
      <c r="L340" s="33"/>
      <c r="M340" s="141" t="s">
        <v>75</v>
      </c>
      <c r="N340" s="142" t="s">
        <v>47</v>
      </c>
      <c r="P340" s="143">
        <f>O340*H340</f>
        <v>0</v>
      </c>
      <c r="Q340" s="143">
        <v>0</v>
      </c>
      <c r="R340" s="143">
        <f>Q340*H340</f>
        <v>0</v>
      </c>
      <c r="S340" s="143">
        <v>0</v>
      </c>
      <c r="T340" s="144">
        <f>S340*H340</f>
        <v>0</v>
      </c>
      <c r="AR340" s="145" t="s">
        <v>266</v>
      </c>
      <c r="AT340" s="145" t="s">
        <v>262</v>
      </c>
      <c r="AU340" s="145" t="s">
        <v>86</v>
      </c>
      <c r="AY340" s="18" t="s">
        <v>259</v>
      </c>
      <c r="BE340" s="146">
        <f>IF(N340="základní",J340,0)</f>
        <v>0</v>
      </c>
      <c r="BF340" s="146">
        <f>IF(N340="snížená",J340,0)</f>
        <v>0</v>
      </c>
      <c r="BG340" s="146">
        <f>IF(N340="zákl. přenesená",J340,0)</f>
        <v>0</v>
      </c>
      <c r="BH340" s="146">
        <f>IF(N340="sníž. přenesená",J340,0)</f>
        <v>0</v>
      </c>
      <c r="BI340" s="146">
        <f>IF(N340="nulová",J340,0)</f>
        <v>0</v>
      </c>
      <c r="BJ340" s="18" t="s">
        <v>84</v>
      </c>
      <c r="BK340" s="146">
        <f>ROUND(I340*H340,2)</f>
        <v>0</v>
      </c>
      <c r="BL340" s="18" t="s">
        <v>266</v>
      </c>
      <c r="BM340" s="145" t="s">
        <v>1823</v>
      </c>
    </row>
    <row r="341" spans="2:65" s="1" customFormat="1">
      <c r="B341" s="33"/>
      <c r="D341" s="147" t="s">
        <v>268</v>
      </c>
      <c r="F341" s="148" t="s">
        <v>629</v>
      </c>
      <c r="I341" s="149"/>
      <c r="L341" s="33"/>
      <c r="M341" s="150"/>
      <c r="T341" s="54"/>
      <c r="AT341" s="18" t="s">
        <v>268</v>
      </c>
      <c r="AU341" s="18" t="s">
        <v>86</v>
      </c>
    </row>
    <row r="342" spans="2:65" s="1" customFormat="1">
      <c r="B342" s="33"/>
      <c r="D342" s="151" t="s">
        <v>270</v>
      </c>
      <c r="F342" s="152" t="s">
        <v>630</v>
      </c>
      <c r="I342" s="149"/>
      <c r="L342" s="33"/>
      <c r="M342" s="150"/>
      <c r="T342" s="54"/>
      <c r="AT342" s="18" t="s">
        <v>270</v>
      </c>
      <c r="AU342" s="18" t="s">
        <v>86</v>
      </c>
    </row>
    <row r="343" spans="2:65" s="1" customFormat="1">
      <c r="B343" s="33"/>
      <c r="D343" s="147" t="s">
        <v>272</v>
      </c>
      <c r="F343" s="153" t="s">
        <v>1824</v>
      </c>
      <c r="I343" s="149"/>
      <c r="L343" s="33"/>
      <c r="M343" s="150"/>
      <c r="T343" s="54"/>
      <c r="AT343" s="18" t="s">
        <v>272</v>
      </c>
      <c r="AU343" s="18" t="s">
        <v>86</v>
      </c>
    </row>
    <row r="344" spans="2:65" s="12" customFormat="1">
      <c r="B344" s="154"/>
      <c r="D344" s="147" t="s">
        <v>274</v>
      </c>
      <c r="E344" s="155" t="s">
        <v>75</v>
      </c>
      <c r="F344" s="156" t="s">
        <v>2129</v>
      </c>
      <c r="H344" s="157">
        <v>291.83699999999999</v>
      </c>
      <c r="I344" s="158"/>
      <c r="L344" s="154"/>
      <c r="M344" s="159"/>
      <c r="T344" s="160"/>
      <c r="AT344" s="155" t="s">
        <v>274</v>
      </c>
      <c r="AU344" s="155" t="s">
        <v>86</v>
      </c>
      <c r="AV344" s="12" t="s">
        <v>86</v>
      </c>
      <c r="AW344" s="12" t="s">
        <v>38</v>
      </c>
      <c r="AX344" s="12" t="s">
        <v>77</v>
      </c>
      <c r="AY344" s="155" t="s">
        <v>259</v>
      </c>
    </row>
    <row r="345" spans="2:65" s="12" customFormat="1">
      <c r="B345" s="154"/>
      <c r="D345" s="147" t="s">
        <v>274</v>
      </c>
      <c r="E345" s="155" t="s">
        <v>75</v>
      </c>
      <c r="F345" s="156" t="s">
        <v>2130</v>
      </c>
      <c r="H345" s="157">
        <v>28.305</v>
      </c>
      <c r="I345" s="158"/>
      <c r="L345" s="154"/>
      <c r="M345" s="159"/>
      <c r="T345" s="160"/>
      <c r="AT345" s="155" t="s">
        <v>274</v>
      </c>
      <c r="AU345" s="155" t="s">
        <v>86</v>
      </c>
      <c r="AV345" s="12" t="s">
        <v>86</v>
      </c>
      <c r="AW345" s="12" t="s">
        <v>38</v>
      </c>
      <c r="AX345" s="12" t="s">
        <v>77</v>
      </c>
      <c r="AY345" s="155" t="s">
        <v>259</v>
      </c>
    </row>
    <row r="346" spans="2:65" s="12" customFormat="1">
      <c r="B346" s="154"/>
      <c r="D346" s="147" t="s">
        <v>274</v>
      </c>
      <c r="E346" s="155" t="s">
        <v>75</v>
      </c>
      <c r="F346" s="156" t="s">
        <v>2131</v>
      </c>
      <c r="H346" s="157">
        <v>112</v>
      </c>
      <c r="I346" s="158"/>
      <c r="L346" s="154"/>
      <c r="M346" s="159"/>
      <c r="T346" s="160"/>
      <c r="AT346" s="155" t="s">
        <v>274</v>
      </c>
      <c r="AU346" s="155" t="s">
        <v>86</v>
      </c>
      <c r="AV346" s="12" t="s">
        <v>86</v>
      </c>
      <c r="AW346" s="12" t="s">
        <v>38</v>
      </c>
      <c r="AX346" s="12" t="s">
        <v>77</v>
      </c>
      <c r="AY346" s="155" t="s">
        <v>259</v>
      </c>
    </row>
    <row r="347" spans="2:65" s="13" customFormat="1">
      <c r="B347" s="161"/>
      <c r="D347" s="147" t="s">
        <v>274</v>
      </c>
      <c r="E347" s="162" t="s">
        <v>75</v>
      </c>
      <c r="F347" s="163" t="s">
        <v>277</v>
      </c>
      <c r="H347" s="164">
        <v>432.142</v>
      </c>
      <c r="I347" s="165"/>
      <c r="L347" s="161"/>
      <c r="M347" s="166"/>
      <c r="T347" s="167"/>
      <c r="AT347" s="162" t="s">
        <v>274</v>
      </c>
      <c r="AU347" s="162" t="s">
        <v>86</v>
      </c>
      <c r="AV347" s="13" t="s">
        <v>266</v>
      </c>
      <c r="AW347" s="13" t="s">
        <v>38</v>
      </c>
      <c r="AX347" s="13" t="s">
        <v>84</v>
      </c>
      <c r="AY347" s="162" t="s">
        <v>259</v>
      </c>
    </row>
    <row r="348" spans="2:65" s="1" customFormat="1" ht="21.75" customHeight="1">
      <c r="B348" s="33"/>
      <c r="C348" s="133" t="s">
        <v>645</v>
      </c>
      <c r="D348" s="133" t="s">
        <v>262</v>
      </c>
      <c r="E348" s="134" t="s">
        <v>2132</v>
      </c>
      <c r="F348" s="135" t="s">
        <v>1027</v>
      </c>
      <c r="G348" s="136" t="s">
        <v>294</v>
      </c>
      <c r="H348" s="137">
        <v>16</v>
      </c>
      <c r="I348" s="138"/>
      <c r="J348" s="139">
        <f>ROUND(I348*H348,2)</f>
        <v>0</v>
      </c>
      <c r="K348" s="140"/>
      <c r="L348" s="33"/>
      <c r="M348" s="141" t="s">
        <v>75</v>
      </c>
      <c r="N348" s="142" t="s">
        <v>47</v>
      </c>
      <c r="P348" s="143">
        <f>O348*H348</f>
        <v>0</v>
      </c>
      <c r="Q348" s="143">
        <v>0</v>
      </c>
      <c r="R348" s="143">
        <f>Q348*H348</f>
        <v>0</v>
      </c>
      <c r="S348" s="143">
        <v>0</v>
      </c>
      <c r="T348" s="144">
        <f>S348*H348</f>
        <v>0</v>
      </c>
      <c r="AR348" s="145" t="s">
        <v>266</v>
      </c>
      <c r="AT348" s="145" t="s">
        <v>262</v>
      </c>
      <c r="AU348" s="145" t="s">
        <v>86</v>
      </c>
      <c r="AY348" s="18" t="s">
        <v>259</v>
      </c>
      <c r="BE348" s="146">
        <f>IF(N348="základní",J348,0)</f>
        <v>0</v>
      </c>
      <c r="BF348" s="146">
        <f>IF(N348="snížená",J348,0)</f>
        <v>0</v>
      </c>
      <c r="BG348" s="146">
        <f>IF(N348="zákl. přenesená",J348,0)</f>
        <v>0</v>
      </c>
      <c r="BH348" s="146">
        <f>IF(N348="sníž. přenesená",J348,0)</f>
        <v>0</v>
      </c>
      <c r="BI348" s="146">
        <f>IF(N348="nulová",J348,0)</f>
        <v>0</v>
      </c>
      <c r="BJ348" s="18" t="s">
        <v>84</v>
      </c>
      <c r="BK348" s="146">
        <f>ROUND(I348*H348,2)</f>
        <v>0</v>
      </c>
      <c r="BL348" s="18" t="s">
        <v>266</v>
      </c>
      <c r="BM348" s="145" t="s">
        <v>2133</v>
      </c>
    </row>
    <row r="349" spans="2:65" s="1" customFormat="1">
      <c r="B349" s="33"/>
      <c r="D349" s="147" t="s">
        <v>268</v>
      </c>
      <c r="F349" s="148" t="s">
        <v>2134</v>
      </c>
      <c r="I349" s="149"/>
      <c r="L349" s="33"/>
      <c r="M349" s="150"/>
      <c r="T349" s="54"/>
      <c r="AT349" s="18" t="s">
        <v>268</v>
      </c>
      <c r="AU349" s="18" t="s">
        <v>86</v>
      </c>
    </row>
    <row r="350" spans="2:65" s="1" customFormat="1">
      <c r="B350" s="33"/>
      <c r="D350" s="151" t="s">
        <v>270</v>
      </c>
      <c r="F350" s="152" t="s">
        <v>2135</v>
      </c>
      <c r="I350" s="149"/>
      <c r="L350" s="33"/>
      <c r="M350" s="150"/>
      <c r="T350" s="54"/>
      <c r="AT350" s="18" t="s">
        <v>270</v>
      </c>
      <c r="AU350" s="18" t="s">
        <v>86</v>
      </c>
    </row>
    <row r="351" spans="2:65" s="1" customFormat="1">
      <c r="B351" s="33"/>
      <c r="D351" s="147" t="s">
        <v>272</v>
      </c>
      <c r="F351" s="153" t="s">
        <v>1824</v>
      </c>
      <c r="I351" s="149"/>
      <c r="L351" s="33"/>
      <c r="M351" s="150"/>
      <c r="T351" s="54"/>
      <c r="AT351" s="18" t="s">
        <v>272</v>
      </c>
      <c r="AU351" s="18" t="s">
        <v>86</v>
      </c>
    </row>
    <row r="352" spans="2:65" s="12" customFormat="1">
      <c r="B352" s="154"/>
      <c r="D352" s="147" t="s">
        <v>274</v>
      </c>
      <c r="E352" s="155" t="s">
        <v>75</v>
      </c>
      <c r="F352" s="156" t="s">
        <v>393</v>
      </c>
      <c r="H352" s="157">
        <v>16</v>
      </c>
      <c r="I352" s="158"/>
      <c r="L352" s="154"/>
      <c r="M352" s="159"/>
      <c r="T352" s="160"/>
      <c r="AT352" s="155" t="s">
        <v>274</v>
      </c>
      <c r="AU352" s="155" t="s">
        <v>86</v>
      </c>
      <c r="AV352" s="12" t="s">
        <v>86</v>
      </c>
      <c r="AW352" s="12" t="s">
        <v>38</v>
      </c>
      <c r="AX352" s="12" t="s">
        <v>84</v>
      </c>
      <c r="AY352" s="155" t="s">
        <v>259</v>
      </c>
    </row>
    <row r="353" spans="2:65" s="1" customFormat="1" ht="21.75" customHeight="1">
      <c r="B353" s="33"/>
      <c r="C353" s="133" t="s">
        <v>654</v>
      </c>
      <c r="D353" s="133" t="s">
        <v>262</v>
      </c>
      <c r="E353" s="134" t="s">
        <v>639</v>
      </c>
      <c r="F353" s="135" t="s">
        <v>640</v>
      </c>
      <c r="G353" s="136" t="s">
        <v>294</v>
      </c>
      <c r="H353" s="137">
        <v>41.691000000000003</v>
      </c>
      <c r="I353" s="138"/>
      <c r="J353" s="139">
        <f>ROUND(I353*H353,2)</f>
        <v>0</v>
      </c>
      <c r="K353" s="140"/>
      <c r="L353" s="33"/>
      <c r="M353" s="141" t="s">
        <v>75</v>
      </c>
      <c r="N353" s="142" t="s">
        <v>47</v>
      </c>
      <c r="P353" s="143">
        <f>O353*H353</f>
        <v>0</v>
      </c>
      <c r="Q353" s="143">
        <v>0</v>
      </c>
      <c r="R353" s="143">
        <f>Q353*H353</f>
        <v>0</v>
      </c>
      <c r="S353" s="143">
        <v>0</v>
      </c>
      <c r="T353" s="144">
        <f>S353*H353</f>
        <v>0</v>
      </c>
      <c r="AR353" s="145" t="s">
        <v>266</v>
      </c>
      <c r="AT353" s="145" t="s">
        <v>262</v>
      </c>
      <c r="AU353" s="145" t="s">
        <v>86</v>
      </c>
      <c r="AY353" s="18" t="s">
        <v>259</v>
      </c>
      <c r="BE353" s="146">
        <f>IF(N353="základní",J353,0)</f>
        <v>0</v>
      </c>
      <c r="BF353" s="146">
        <f>IF(N353="snížená",J353,0)</f>
        <v>0</v>
      </c>
      <c r="BG353" s="146">
        <f>IF(N353="zákl. přenesená",J353,0)</f>
        <v>0</v>
      </c>
      <c r="BH353" s="146">
        <f>IF(N353="sníž. přenesená",J353,0)</f>
        <v>0</v>
      </c>
      <c r="BI353" s="146">
        <f>IF(N353="nulová",J353,0)</f>
        <v>0</v>
      </c>
      <c r="BJ353" s="18" t="s">
        <v>84</v>
      </c>
      <c r="BK353" s="146">
        <f>ROUND(I353*H353,2)</f>
        <v>0</v>
      </c>
      <c r="BL353" s="18" t="s">
        <v>266</v>
      </c>
      <c r="BM353" s="145" t="s">
        <v>1827</v>
      </c>
    </row>
    <row r="354" spans="2:65" s="1" customFormat="1">
      <c r="B354" s="33"/>
      <c r="D354" s="147" t="s">
        <v>268</v>
      </c>
      <c r="F354" s="148" t="s">
        <v>642</v>
      </c>
      <c r="I354" s="149"/>
      <c r="L354" s="33"/>
      <c r="M354" s="150"/>
      <c r="T354" s="54"/>
      <c r="AT354" s="18" t="s">
        <v>268</v>
      </c>
      <c r="AU354" s="18" t="s">
        <v>86</v>
      </c>
    </row>
    <row r="355" spans="2:65" s="1" customFormat="1">
      <c r="B355" s="33"/>
      <c r="D355" s="151" t="s">
        <v>270</v>
      </c>
      <c r="F355" s="152" t="s">
        <v>643</v>
      </c>
      <c r="I355" s="149"/>
      <c r="L355" s="33"/>
      <c r="M355" s="150"/>
      <c r="T355" s="54"/>
      <c r="AT355" s="18" t="s">
        <v>270</v>
      </c>
      <c r="AU355" s="18" t="s">
        <v>86</v>
      </c>
    </row>
    <row r="356" spans="2:65" s="1" customFormat="1">
      <c r="B356" s="33"/>
      <c r="D356" s="147" t="s">
        <v>272</v>
      </c>
      <c r="F356" s="153" t="s">
        <v>644</v>
      </c>
      <c r="I356" s="149"/>
      <c r="L356" s="33"/>
      <c r="M356" s="150"/>
      <c r="T356" s="54"/>
      <c r="AT356" s="18" t="s">
        <v>272</v>
      </c>
      <c r="AU356" s="18" t="s">
        <v>86</v>
      </c>
    </row>
    <row r="357" spans="2:65" s="12" customFormat="1">
      <c r="B357" s="154"/>
      <c r="D357" s="147" t="s">
        <v>274</v>
      </c>
      <c r="E357" s="155" t="s">
        <v>75</v>
      </c>
      <c r="F357" s="156" t="s">
        <v>2136</v>
      </c>
      <c r="H357" s="157">
        <v>41.691000000000003</v>
      </c>
      <c r="I357" s="158"/>
      <c r="L357" s="154"/>
      <c r="M357" s="159"/>
      <c r="T357" s="160"/>
      <c r="AT357" s="155" t="s">
        <v>274</v>
      </c>
      <c r="AU357" s="155" t="s">
        <v>86</v>
      </c>
      <c r="AV357" s="12" t="s">
        <v>86</v>
      </c>
      <c r="AW357" s="12" t="s">
        <v>38</v>
      </c>
      <c r="AX357" s="12" t="s">
        <v>84</v>
      </c>
      <c r="AY357" s="155" t="s">
        <v>259</v>
      </c>
    </row>
    <row r="358" spans="2:65" s="1" customFormat="1" ht="16.5" customHeight="1">
      <c r="B358" s="33"/>
      <c r="C358" s="133" t="s">
        <v>872</v>
      </c>
      <c r="D358" s="133" t="s">
        <v>262</v>
      </c>
      <c r="E358" s="134" t="s">
        <v>2137</v>
      </c>
      <c r="F358" s="135" t="s">
        <v>2138</v>
      </c>
      <c r="G358" s="136" t="s">
        <v>294</v>
      </c>
      <c r="H358" s="137">
        <v>124.545</v>
      </c>
      <c r="I358" s="138"/>
      <c r="J358" s="139">
        <f>ROUND(I358*H358,2)</f>
        <v>0</v>
      </c>
      <c r="K358" s="140"/>
      <c r="L358" s="33"/>
      <c r="M358" s="141" t="s">
        <v>75</v>
      </c>
      <c r="N358" s="142" t="s">
        <v>47</v>
      </c>
      <c r="P358" s="143">
        <f>O358*H358</f>
        <v>0</v>
      </c>
      <c r="Q358" s="143">
        <v>0</v>
      </c>
      <c r="R358" s="143">
        <f>Q358*H358</f>
        <v>0</v>
      </c>
      <c r="S358" s="143">
        <v>0</v>
      </c>
      <c r="T358" s="144">
        <f>S358*H358</f>
        <v>0</v>
      </c>
      <c r="AR358" s="145" t="s">
        <v>266</v>
      </c>
      <c r="AT358" s="145" t="s">
        <v>262</v>
      </c>
      <c r="AU358" s="145" t="s">
        <v>86</v>
      </c>
      <c r="AY358" s="18" t="s">
        <v>259</v>
      </c>
      <c r="BE358" s="146">
        <f>IF(N358="základní",J358,0)</f>
        <v>0</v>
      </c>
      <c r="BF358" s="146">
        <f>IF(N358="snížená",J358,0)</f>
        <v>0</v>
      </c>
      <c r="BG358" s="146">
        <f>IF(N358="zákl. přenesená",J358,0)</f>
        <v>0</v>
      </c>
      <c r="BH358" s="146">
        <f>IF(N358="sníž. přenesená",J358,0)</f>
        <v>0</v>
      </c>
      <c r="BI358" s="146">
        <f>IF(N358="nulová",J358,0)</f>
        <v>0</v>
      </c>
      <c r="BJ358" s="18" t="s">
        <v>84</v>
      </c>
      <c r="BK358" s="146">
        <f>ROUND(I358*H358,2)</f>
        <v>0</v>
      </c>
      <c r="BL358" s="18" t="s">
        <v>266</v>
      </c>
      <c r="BM358" s="145" t="s">
        <v>2139</v>
      </c>
    </row>
    <row r="359" spans="2:65" s="1" customFormat="1">
      <c r="B359" s="33"/>
      <c r="D359" s="147" t="s">
        <v>268</v>
      </c>
      <c r="F359" s="148" t="s">
        <v>2140</v>
      </c>
      <c r="I359" s="149"/>
      <c r="L359" s="33"/>
      <c r="M359" s="150"/>
      <c r="T359" s="54"/>
      <c r="AT359" s="18" t="s">
        <v>268</v>
      </c>
      <c r="AU359" s="18" t="s">
        <v>86</v>
      </c>
    </row>
    <row r="360" spans="2:65" s="1" customFormat="1">
      <c r="B360" s="33"/>
      <c r="D360" s="151" t="s">
        <v>270</v>
      </c>
      <c r="F360" s="152" t="s">
        <v>2141</v>
      </c>
      <c r="I360" s="149"/>
      <c r="L360" s="33"/>
      <c r="M360" s="150"/>
      <c r="T360" s="54"/>
      <c r="AT360" s="18" t="s">
        <v>270</v>
      </c>
      <c r="AU360" s="18" t="s">
        <v>86</v>
      </c>
    </row>
    <row r="361" spans="2:65" s="12" customFormat="1">
      <c r="B361" s="154"/>
      <c r="D361" s="147" t="s">
        <v>274</v>
      </c>
      <c r="E361" s="155" t="s">
        <v>75</v>
      </c>
      <c r="F361" s="156" t="s">
        <v>2142</v>
      </c>
      <c r="H361" s="157">
        <v>124.545</v>
      </c>
      <c r="I361" s="158"/>
      <c r="L361" s="154"/>
      <c r="M361" s="159"/>
      <c r="T361" s="160"/>
      <c r="AT361" s="155" t="s">
        <v>274</v>
      </c>
      <c r="AU361" s="155" t="s">
        <v>86</v>
      </c>
      <c r="AV361" s="12" t="s">
        <v>86</v>
      </c>
      <c r="AW361" s="12" t="s">
        <v>38</v>
      </c>
      <c r="AX361" s="12" t="s">
        <v>84</v>
      </c>
      <c r="AY361" s="155" t="s">
        <v>259</v>
      </c>
    </row>
    <row r="362" spans="2:65" s="11" customFormat="1" ht="22.9" customHeight="1">
      <c r="B362" s="121"/>
      <c r="D362" s="122" t="s">
        <v>76</v>
      </c>
      <c r="E362" s="131" t="s">
        <v>652</v>
      </c>
      <c r="F362" s="131" t="s">
        <v>653</v>
      </c>
      <c r="I362" s="124"/>
      <c r="J362" s="132">
        <f>BK362</f>
        <v>0</v>
      </c>
      <c r="L362" s="121"/>
      <c r="M362" s="126"/>
      <c r="P362" s="127">
        <f>SUM(P363:P365)</f>
        <v>0</v>
      </c>
      <c r="R362" s="127">
        <f>SUM(R363:R365)</f>
        <v>0</v>
      </c>
      <c r="T362" s="128">
        <f>SUM(T363:T365)</f>
        <v>0</v>
      </c>
      <c r="AR362" s="122" t="s">
        <v>84</v>
      </c>
      <c r="AT362" s="129" t="s">
        <v>76</v>
      </c>
      <c r="AU362" s="129" t="s">
        <v>84</v>
      </c>
      <c r="AY362" s="122" t="s">
        <v>259</v>
      </c>
      <c r="BK362" s="130">
        <f>SUM(BK363:BK365)</f>
        <v>0</v>
      </c>
    </row>
    <row r="363" spans="2:65" s="1" customFormat="1" ht="21.75" customHeight="1">
      <c r="B363" s="33"/>
      <c r="C363" s="133" t="s">
        <v>876</v>
      </c>
      <c r="D363" s="133" t="s">
        <v>262</v>
      </c>
      <c r="E363" s="134" t="s">
        <v>655</v>
      </c>
      <c r="F363" s="135" t="s">
        <v>656</v>
      </c>
      <c r="G363" s="136" t="s">
        <v>294</v>
      </c>
      <c r="H363" s="137">
        <v>68.234999999999999</v>
      </c>
      <c r="I363" s="138"/>
      <c r="J363" s="139">
        <f>ROUND(I363*H363,2)</f>
        <v>0</v>
      </c>
      <c r="K363" s="140"/>
      <c r="L363" s="33"/>
      <c r="M363" s="141" t="s">
        <v>75</v>
      </c>
      <c r="N363" s="142" t="s">
        <v>47</v>
      </c>
      <c r="P363" s="143">
        <f>O363*H363</f>
        <v>0</v>
      </c>
      <c r="Q363" s="143">
        <v>0</v>
      </c>
      <c r="R363" s="143">
        <f>Q363*H363</f>
        <v>0</v>
      </c>
      <c r="S363" s="143">
        <v>0</v>
      </c>
      <c r="T363" s="144">
        <f>S363*H363</f>
        <v>0</v>
      </c>
      <c r="AR363" s="145" t="s">
        <v>266</v>
      </c>
      <c r="AT363" s="145" t="s">
        <v>262</v>
      </c>
      <c r="AU363" s="145" t="s">
        <v>86</v>
      </c>
      <c r="AY363" s="18" t="s">
        <v>259</v>
      </c>
      <c r="BE363" s="146">
        <f>IF(N363="základní",J363,0)</f>
        <v>0</v>
      </c>
      <c r="BF363" s="146">
        <f>IF(N363="snížená",J363,0)</f>
        <v>0</v>
      </c>
      <c r="BG363" s="146">
        <f>IF(N363="zákl. přenesená",J363,0)</f>
        <v>0</v>
      </c>
      <c r="BH363" s="146">
        <f>IF(N363="sníž. přenesená",J363,0)</f>
        <v>0</v>
      </c>
      <c r="BI363" s="146">
        <f>IF(N363="nulová",J363,0)</f>
        <v>0</v>
      </c>
      <c r="BJ363" s="18" t="s">
        <v>84</v>
      </c>
      <c r="BK363" s="146">
        <f>ROUND(I363*H363,2)</f>
        <v>0</v>
      </c>
      <c r="BL363" s="18" t="s">
        <v>266</v>
      </c>
      <c r="BM363" s="145" t="s">
        <v>1829</v>
      </c>
    </row>
    <row r="364" spans="2:65" s="1" customFormat="1">
      <c r="B364" s="33"/>
      <c r="D364" s="147" t="s">
        <v>268</v>
      </c>
      <c r="F364" s="148" t="s">
        <v>658</v>
      </c>
      <c r="I364" s="149"/>
      <c r="L364" s="33"/>
      <c r="M364" s="150"/>
      <c r="T364" s="54"/>
      <c r="AT364" s="18" t="s">
        <v>268</v>
      </c>
      <c r="AU364" s="18" t="s">
        <v>86</v>
      </c>
    </row>
    <row r="365" spans="2:65" s="1" customFormat="1">
      <c r="B365" s="33"/>
      <c r="D365" s="151" t="s">
        <v>270</v>
      </c>
      <c r="F365" s="152" t="s">
        <v>659</v>
      </c>
      <c r="I365" s="149"/>
      <c r="L365" s="33"/>
      <c r="M365" s="185"/>
      <c r="N365" s="186"/>
      <c r="O365" s="186"/>
      <c r="P365" s="186"/>
      <c r="Q365" s="186"/>
      <c r="R365" s="186"/>
      <c r="S365" s="186"/>
      <c r="T365" s="187"/>
      <c r="AT365" s="18" t="s">
        <v>270</v>
      </c>
      <c r="AU365" s="18" t="s">
        <v>86</v>
      </c>
    </row>
    <row r="366" spans="2:65" s="1" customFormat="1" ht="6.95" customHeight="1">
      <c r="B366" s="42"/>
      <c r="C366" s="43"/>
      <c r="D366" s="43"/>
      <c r="E366" s="43"/>
      <c r="F366" s="43"/>
      <c r="G366" s="43"/>
      <c r="H366" s="43"/>
      <c r="I366" s="43"/>
      <c r="J366" s="43"/>
      <c r="K366" s="43"/>
      <c r="L366" s="33"/>
    </row>
  </sheetData>
  <sheetProtection algorithmName="SHA-512" hashValue="RlOgmqUGNv68tNsgIMVR1TF2E3L9PKaWLQh/qdBaUgRpSPbHao9sidz58yhN6y5oh3K8dMsSG0SgmRhTcMcMpQ==" saltValue="ERedQMQzXzRLehgOamr7nIV5nHE6zJH8FBJjb44QVIc1Sox8NwP8N34YdDg0ir0cmXEk+TKyY0PpHXKObl2HvA==" spinCount="100000" sheet="1" objects="1" scenarios="1" formatColumns="0" formatRows="0" autoFilter="0"/>
  <autoFilter ref="C90:K365" xr:uid="{00000000-0009-0000-0000-00000A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6" r:id="rId1" xr:uid="{00000000-0004-0000-0A00-000000000000}"/>
    <hyperlink ref="F103" r:id="rId2" xr:uid="{00000000-0004-0000-0A00-000001000000}"/>
    <hyperlink ref="F108" r:id="rId3" xr:uid="{00000000-0004-0000-0A00-000002000000}"/>
    <hyperlink ref="F115" r:id="rId4" xr:uid="{00000000-0004-0000-0A00-000003000000}"/>
    <hyperlink ref="F120" r:id="rId5" xr:uid="{00000000-0004-0000-0A00-000004000000}"/>
    <hyperlink ref="F125" r:id="rId6" xr:uid="{00000000-0004-0000-0A00-000005000000}"/>
    <hyperlink ref="F131" r:id="rId7" xr:uid="{00000000-0004-0000-0A00-000006000000}"/>
    <hyperlink ref="F136" r:id="rId8" xr:uid="{00000000-0004-0000-0A00-000007000000}"/>
    <hyperlink ref="F143" r:id="rId9" xr:uid="{00000000-0004-0000-0A00-000008000000}"/>
    <hyperlink ref="F149" r:id="rId10" xr:uid="{00000000-0004-0000-0A00-000009000000}"/>
    <hyperlink ref="F155" r:id="rId11" xr:uid="{00000000-0004-0000-0A00-00000A000000}"/>
    <hyperlink ref="F159" r:id="rId12" xr:uid="{00000000-0004-0000-0A00-00000B000000}"/>
    <hyperlink ref="F162" r:id="rId13" xr:uid="{00000000-0004-0000-0A00-00000C000000}"/>
    <hyperlink ref="F166" r:id="rId14" xr:uid="{00000000-0004-0000-0A00-00000D000000}"/>
    <hyperlink ref="F175" r:id="rId15" xr:uid="{00000000-0004-0000-0A00-00000E000000}"/>
    <hyperlink ref="F181" r:id="rId16" xr:uid="{00000000-0004-0000-0A00-00000F000000}"/>
    <hyperlink ref="F185" r:id="rId17" xr:uid="{00000000-0004-0000-0A00-000010000000}"/>
    <hyperlink ref="F190" r:id="rId18" xr:uid="{00000000-0004-0000-0A00-000011000000}"/>
    <hyperlink ref="F194" r:id="rId19" xr:uid="{00000000-0004-0000-0A00-000012000000}"/>
    <hyperlink ref="F198" r:id="rId20" xr:uid="{00000000-0004-0000-0A00-000013000000}"/>
    <hyperlink ref="F202" r:id="rId21" xr:uid="{00000000-0004-0000-0A00-000014000000}"/>
    <hyperlink ref="F206" r:id="rId22" xr:uid="{00000000-0004-0000-0A00-000015000000}"/>
    <hyperlink ref="F211" r:id="rId23" xr:uid="{00000000-0004-0000-0A00-000016000000}"/>
    <hyperlink ref="F215" r:id="rId24" xr:uid="{00000000-0004-0000-0A00-000017000000}"/>
    <hyperlink ref="F219" r:id="rId25" xr:uid="{00000000-0004-0000-0A00-000018000000}"/>
    <hyperlink ref="F233" r:id="rId26" xr:uid="{00000000-0004-0000-0A00-000019000000}"/>
    <hyperlink ref="F237" r:id="rId27" xr:uid="{00000000-0004-0000-0A00-00001A000000}"/>
    <hyperlink ref="F241" r:id="rId28" xr:uid="{00000000-0004-0000-0A00-00001B000000}"/>
    <hyperlink ref="F245" r:id="rId29" xr:uid="{00000000-0004-0000-0A00-00001C000000}"/>
    <hyperlink ref="F250" r:id="rId30" xr:uid="{00000000-0004-0000-0A00-00001D000000}"/>
    <hyperlink ref="F255" r:id="rId31" xr:uid="{00000000-0004-0000-0A00-00001E000000}"/>
    <hyperlink ref="F263" r:id="rId32" xr:uid="{00000000-0004-0000-0A00-00001F000000}"/>
    <hyperlink ref="F267" r:id="rId33" xr:uid="{00000000-0004-0000-0A00-000020000000}"/>
    <hyperlink ref="F275" r:id="rId34" xr:uid="{00000000-0004-0000-0A00-000021000000}"/>
    <hyperlink ref="F287" r:id="rId35" xr:uid="{00000000-0004-0000-0A00-000022000000}"/>
    <hyperlink ref="F293" r:id="rId36" xr:uid="{00000000-0004-0000-0A00-000023000000}"/>
    <hyperlink ref="F299" r:id="rId37" xr:uid="{00000000-0004-0000-0A00-000024000000}"/>
    <hyperlink ref="F304" r:id="rId38" xr:uid="{00000000-0004-0000-0A00-000025000000}"/>
    <hyperlink ref="F308" r:id="rId39" xr:uid="{00000000-0004-0000-0A00-000026000000}"/>
    <hyperlink ref="F312" r:id="rId40" xr:uid="{00000000-0004-0000-0A00-000027000000}"/>
    <hyperlink ref="F316" r:id="rId41" xr:uid="{00000000-0004-0000-0A00-000028000000}"/>
    <hyperlink ref="F320" r:id="rId42" xr:uid="{00000000-0004-0000-0A00-000029000000}"/>
    <hyperlink ref="F328" r:id="rId43" xr:uid="{00000000-0004-0000-0A00-00002A000000}"/>
    <hyperlink ref="F335" r:id="rId44" xr:uid="{00000000-0004-0000-0A00-00002B000000}"/>
    <hyperlink ref="F342" r:id="rId45" xr:uid="{00000000-0004-0000-0A00-00002C000000}"/>
    <hyperlink ref="F350" r:id="rId46" xr:uid="{00000000-0004-0000-0A00-00002D000000}"/>
    <hyperlink ref="F355" r:id="rId47" xr:uid="{00000000-0004-0000-0A00-00002E000000}"/>
    <hyperlink ref="F360" r:id="rId48" xr:uid="{00000000-0004-0000-0A00-00002F000000}"/>
    <hyperlink ref="F365" r:id="rId49" xr:uid="{00000000-0004-0000-0A00-00003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4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126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1992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2143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ROUND((SUM(BE91:BE239)),  2)</f>
        <v>0</v>
      </c>
      <c r="I35" s="94">
        <v>0.21</v>
      </c>
      <c r="J35" s="84">
        <f>ROUND(((SUM(BE91:BE239))*I35),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ROUND((SUM(BF91:BF239)),  2)</f>
        <v>0</v>
      </c>
      <c r="I36" s="94">
        <v>0.12</v>
      </c>
      <c r="J36" s="84">
        <f>ROUND(((SUM(BF91:BF239))*I36),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ROUND((SUM(BG91:BG239)),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ROUND((SUM(BH91:BH239)),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ROUND((SUM(BI91:BI239)),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1992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D.1.5.2 -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1606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8" customFormat="1" ht="24.95" customHeight="1">
      <c r="B66" s="104"/>
      <c r="D66" s="105" t="s">
        <v>948</v>
      </c>
      <c r="E66" s="106"/>
      <c r="F66" s="106"/>
      <c r="G66" s="106"/>
      <c r="H66" s="106"/>
      <c r="I66" s="106"/>
      <c r="J66" s="107">
        <f>J114</f>
        <v>0</v>
      </c>
      <c r="L66" s="104"/>
    </row>
    <row r="67" spans="2:12" s="9" customFormat="1" ht="19.899999999999999" customHeight="1">
      <c r="B67" s="108"/>
      <c r="D67" s="109" t="s">
        <v>663</v>
      </c>
      <c r="E67" s="110"/>
      <c r="F67" s="110"/>
      <c r="G67" s="110"/>
      <c r="H67" s="110"/>
      <c r="I67" s="110"/>
      <c r="J67" s="111">
        <f>J115</f>
        <v>0</v>
      </c>
      <c r="L67" s="108"/>
    </row>
    <row r="68" spans="2:12" s="9" customFormat="1" ht="19.899999999999999" customHeight="1">
      <c r="B68" s="108"/>
      <c r="D68" s="109" t="s">
        <v>664</v>
      </c>
      <c r="E68" s="110"/>
      <c r="F68" s="110"/>
      <c r="G68" s="110"/>
      <c r="H68" s="110"/>
      <c r="I68" s="110"/>
      <c r="J68" s="111">
        <f>J127</f>
        <v>0</v>
      </c>
      <c r="L68" s="108"/>
    </row>
    <row r="69" spans="2:12" s="8" customFormat="1" ht="24.95" customHeight="1">
      <c r="B69" s="104"/>
      <c r="D69" s="105" t="s">
        <v>1607</v>
      </c>
      <c r="E69" s="106"/>
      <c r="F69" s="106"/>
      <c r="G69" s="106"/>
      <c r="H69" s="106"/>
      <c r="I69" s="106"/>
      <c r="J69" s="107">
        <f>J225</f>
        <v>0</v>
      </c>
      <c r="L69" s="104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1992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D.1.5.2 - Dopravní řešení SSZ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P92+P114+P225</f>
        <v>0</v>
      </c>
      <c r="Q91" s="51"/>
      <c r="R91" s="118">
        <f>R92+R114+R225</f>
        <v>2.5000000000000001E-2</v>
      </c>
      <c r="S91" s="51"/>
      <c r="T91" s="119">
        <f>T92+T114+T225</f>
        <v>0</v>
      </c>
      <c r="AT91" s="18" t="s">
        <v>76</v>
      </c>
      <c r="AU91" s="18" t="s">
        <v>234</v>
      </c>
      <c r="BK91" s="120">
        <f>BK92+BK114+BK225</f>
        <v>0</v>
      </c>
    </row>
    <row r="92" spans="2:65" s="11" customFormat="1" ht="25.9" customHeight="1">
      <c r="B92" s="121"/>
      <c r="D92" s="122" t="s">
        <v>76</v>
      </c>
      <c r="E92" s="123" t="s">
        <v>260</v>
      </c>
      <c r="F92" s="123" t="s">
        <v>667</v>
      </c>
      <c r="I92" s="124"/>
      <c r="J92" s="125">
        <f>BK92</f>
        <v>0</v>
      </c>
      <c r="L92" s="121"/>
      <c r="M92" s="126"/>
      <c r="P92" s="127">
        <f>P93</f>
        <v>0</v>
      </c>
      <c r="R92" s="127">
        <f>R93</f>
        <v>0</v>
      </c>
      <c r="T92" s="128">
        <f>T93</f>
        <v>0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</f>
        <v>0</v>
      </c>
    </row>
    <row r="93" spans="2:65" s="11" customFormat="1" ht="22.9" customHeight="1">
      <c r="B93" s="121"/>
      <c r="D93" s="122" t="s">
        <v>76</v>
      </c>
      <c r="E93" s="131" t="s">
        <v>1608</v>
      </c>
      <c r="F93" s="131" t="s">
        <v>1609</v>
      </c>
      <c r="I93" s="124"/>
      <c r="J93" s="132">
        <f>BK93</f>
        <v>0</v>
      </c>
      <c r="L93" s="121"/>
      <c r="M93" s="126"/>
      <c r="P93" s="127">
        <f>SUM(P94:P113)</f>
        <v>0</v>
      </c>
      <c r="R93" s="127">
        <f>SUM(R94:R113)</f>
        <v>0</v>
      </c>
      <c r="T93" s="128">
        <f>SUM(T94:T113)</f>
        <v>0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SUM(BK94:BK113)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668</v>
      </c>
      <c r="F94" s="135" t="s">
        <v>669</v>
      </c>
      <c r="G94" s="136" t="s">
        <v>516</v>
      </c>
      <c r="H94" s="137">
        <v>7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706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706</v>
      </c>
      <c r="BM94" s="145" t="s">
        <v>1610</v>
      </c>
    </row>
    <row r="95" spans="2:65" s="1" customFormat="1">
      <c r="B95" s="33"/>
      <c r="D95" s="147" t="s">
        <v>268</v>
      </c>
      <c r="F95" s="148" t="s">
        <v>669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 ht="16.5" customHeight="1">
      <c r="B96" s="33"/>
      <c r="C96" s="133" t="s">
        <v>86</v>
      </c>
      <c r="D96" s="133" t="s">
        <v>262</v>
      </c>
      <c r="E96" s="134" t="s">
        <v>681</v>
      </c>
      <c r="F96" s="135" t="s">
        <v>682</v>
      </c>
      <c r="G96" s="136" t="s">
        <v>516</v>
      </c>
      <c r="H96" s="137">
        <v>14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706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706</v>
      </c>
      <c r="BM96" s="145" t="s">
        <v>1612</v>
      </c>
    </row>
    <row r="97" spans="2:65" s="1" customFormat="1">
      <c r="B97" s="33"/>
      <c r="D97" s="147" t="s">
        <v>268</v>
      </c>
      <c r="F97" s="148" t="s">
        <v>684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51" t="s">
        <v>270</v>
      </c>
      <c r="F98" s="152" t="s">
        <v>685</v>
      </c>
      <c r="I98" s="149"/>
      <c r="L98" s="33"/>
      <c r="M98" s="150"/>
      <c r="T98" s="54"/>
      <c r="AT98" s="18" t="s">
        <v>270</v>
      </c>
      <c r="AU98" s="18" t="s">
        <v>86</v>
      </c>
    </row>
    <row r="99" spans="2:65" s="1" customFormat="1" ht="16.5" customHeight="1">
      <c r="B99" s="33"/>
      <c r="C99" s="133" t="s">
        <v>284</v>
      </c>
      <c r="D99" s="133" t="s">
        <v>262</v>
      </c>
      <c r="E99" s="134" t="s">
        <v>686</v>
      </c>
      <c r="F99" s="135" t="s">
        <v>687</v>
      </c>
      <c r="G99" s="136" t="s">
        <v>516</v>
      </c>
      <c r="H99" s="137">
        <v>9</v>
      </c>
      <c r="I99" s="138"/>
      <c r="J99" s="139">
        <f>ROUND(I99*H99,2)</f>
        <v>0</v>
      </c>
      <c r="K99" s="140"/>
      <c r="L99" s="33"/>
      <c r="M99" s="141" t="s">
        <v>75</v>
      </c>
      <c r="N99" s="142" t="s">
        <v>47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706</v>
      </c>
      <c r="AT99" s="145" t="s">
        <v>262</v>
      </c>
      <c r="AU99" s="145" t="s">
        <v>86</v>
      </c>
      <c r="AY99" s="18" t="s">
        <v>259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84</v>
      </c>
      <c r="BK99" s="146">
        <f>ROUND(I99*H99,2)</f>
        <v>0</v>
      </c>
      <c r="BL99" s="18" t="s">
        <v>706</v>
      </c>
      <c r="BM99" s="145" t="s">
        <v>1613</v>
      </c>
    </row>
    <row r="100" spans="2:65" s="1" customFormat="1">
      <c r="B100" s="33"/>
      <c r="D100" s="147" t="s">
        <v>268</v>
      </c>
      <c r="F100" s="148" t="s">
        <v>689</v>
      </c>
      <c r="I100" s="149"/>
      <c r="L100" s="33"/>
      <c r="M100" s="150"/>
      <c r="T100" s="54"/>
      <c r="AT100" s="18" t="s">
        <v>268</v>
      </c>
      <c r="AU100" s="18" t="s">
        <v>86</v>
      </c>
    </row>
    <row r="101" spans="2:65" s="1" customFormat="1">
      <c r="B101" s="33"/>
      <c r="D101" s="151" t="s">
        <v>270</v>
      </c>
      <c r="F101" s="152" t="s">
        <v>690</v>
      </c>
      <c r="I101" s="149"/>
      <c r="L101" s="33"/>
      <c r="M101" s="150"/>
      <c r="T101" s="54"/>
      <c r="AT101" s="18" t="s">
        <v>270</v>
      </c>
      <c r="AU101" s="18" t="s">
        <v>86</v>
      </c>
    </row>
    <row r="102" spans="2:65" s="1" customFormat="1" ht="16.5" customHeight="1">
      <c r="B102" s="33"/>
      <c r="C102" s="133" t="s">
        <v>266</v>
      </c>
      <c r="D102" s="133" t="s">
        <v>262</v>
      </c>
      <c r="E102" s="134" t="s">
        <v>691</v>
      </c>
      <c r="F102" s="135" t="s">
        <v>692</v>
      </c>
      <c r="G102" s="136" t="s">
        <v>516</v>
      </c>
      <c r="H102" s="137">
        <v>7</v>
      </c>
      <c r="I102" s="138"/>
      <c r="J102" s="139">
        <f>ROUND(I102*H102,2)</f>
        <v>0</v>
      </c>
      <c r="K102" s="140"/>
      <c r="L102" s="33"/>
      <c r="M102" s="141" t="s">
        <v>75</v>
      </c>
      <c r="N102" s="142" t="s">
        <v>47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706</v>
      </c>
      <c r="AT102" s="145" t="s">
        <v>262</v>
      </c>
      <c r="AU102" s="145" t="s">
        <v>86</v>
      </c>
      <c r="AY102" s="18" t="s">
        <v>259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8" t="s">
        <v>84</v>
      </c>
      <c r="BK102" s="146">
        <f>ROUND(I102*H102,2)</f>
        <v>0</v>
      </c>
      <c r="BL102" s="18" t="s">
        <v>706</v>
      </c>
      <c r="BM102" s="145" t="s">
        <v>1614</v>
      </c>
    </row>
    <row r="103" spans="2:65" s="1" customFormat="1">
      <c r="B103" s="33"/>
      <c r="D103" s="147" t="s">
        <v>268</v>
      </c>
      <c r="F103" s="148" t="s">
        <v>694</v>
      </c>
      <c r="I103" s="149"/>
      <c r="L103" s="33"/>
      <c r="M103" s="150"/>
      <c r="T103" s="54"/>
      <c r="AT103" s="18" t="s">
        <v>268</v>
      </c>
      <c r="AU103" s="18" t="s">
        <v>86</v>
      </c>
    </row>
    <row r="104" spans="2:65" s="1" customFormat="1">
      <c r="B104" s="33"/>
      <c r="D104" s="151" t="s">
        <v>270</v>
      </c>
      <c r="F104" s="152" t="s">
        <v>695</v>
      </c>
      <c r="I104" s="149"/>
      <c r="L104" s="33"/>
      <c r="M104" s="150"/>
      <c r="T104" s="54"/>
      <c r="AT104" s="18" t="s">
        <v>270</v>
      </c>
      <c r="AU104" s="18" t="s">
        <v>86</v>
      </c>
    </row>
    <row r="105" spans="2:65" s="1" customFormat="1" ht="16.5" customHeight="1">
      <c r="B105" s="33"/>
      <c r="C105" s="133" t="s">
        <v>300</v>
      </c>
      <c r="D105" s="133" t="s">
        <v>262</v>
      </c>
      <c r="E105" s="134" t="s">
        <v>1615</v>
      </c>
      <c r="F105" s="135" t="s">
        <v>1616</v>
      </c>
      <c r="G105" s="136" t="s">
        <v>516</v>
      </c>
      <c r="H105" s="137">
        <v>14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1617</v>
      </c>
    </row>
    <row r="106" spans="2:65" s="1" customFormat="1">
      <c r="B106" s="33"/>
      <c r="D106" s="147" t="s">
        <v>268</v>
      </c>
      <c r="F106" s="148" t="s">
        <v>1616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>
      <c r="B107" s="33"/>
      <c r="D107" s="151" t="s">
        <v>270</v>
      </c>
      <c r="F107" s="152" t="s">
        <v>1618</v>
      </c>
      <c r="I107" s="149"/>
      <c r="L107" s="33"/>
      <c r="M107" s="150"/>
      <c r="T107" s="54"/>
      <c r="AT107" s="18" t="s">
        <v>270</v>
      </c>
      <c r="AU107" s="18" t="s">
        <v>86</v>
      </c>
    </row>
    <row r="108" spans="2:65" s="1" customFormat="1" ht="16.5" customHeight="1">
      <c r="B108" s="33"/>
      <c r="C108" s="133" t="s">
        <v>316</v>
      </c>
      <c r="D108" s="133" t="s">
        <v>262</v>
      </c>
      <c r="E108" s="134" t="s">
        <v>696</v>
      </c>
      <c r="F108" s="135" t="s">
        <v>697</v>
      </c>
      <c r="G108" s="136" t="s">
        <v>516</v>
      </c>
      <c r="H108" s="137">
        <v>6</v>
      </c>
      <c r="I108" s="138"/>
      <c r="J108" s="139">
        <f>ROUND(I108*H108,2)</f>
        <v>0</v>
      </c>
      <c r="K108" s="140"/>
      <c r="L108" s="33"/>
      <c r="M108" s="141" t="s">
        <v>75</v>
      </c>
      <c r="N108" s="142" t="s">
        <v>47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706</v>
      </c>
      <c r="AT108" s="145" t="s">
        <v>262</v>
      </c>
      <c r="AU108" s="145" t="s">
        <v>86</v>
      </c>
      <c r="AY108" s="18" t="s">
        <v>259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84</v>
      </c>
      <c r="BK108" s="146">
        <f>ROUND(I108*H108,2)</f>
        <v>0</v>
      </c>
      <c r="BL108" s="18" t="s">
        <v>706</v>
      </c>
      <c r="BM108" s="145" t="s">
        <v>1619</v>
      </c>
    </row>
    <row r="109" spans="2:65" s="1" customFormat="1">
      <c r="B109" s="33"/>
      <c r="D109" s="147" t="s">
        <v>268</v>
      </c>
      <c r="F109" s="148" t="s">
        <v>699</v>
      </c>
      <c r="I109" s="149"/>
      <c r="L109" s="33"/>
      <c r="M109" s="150"/>
      <c r="T109" s="54"/>
      <c r="AT109" s="18" t="s">
        <v>268</v>
      </c>
      <c r="AU109" s="18" t="s">
        <v>86</v>
      </c>
    </row>
    <row r="110" spans="2:65" s="1" customFormat="1">
      <c r="B110" s="33"/>
      <c r="D110" s="151" t="s">
        <v>270</v>
      </c>
      <c r="F110" s="152" t="s">
        <v>700</v>
      </c>
      <c r="I110" s="149"/>
      <c r="L110" s="33"/>
      <c r="M110" s="150"/>
      <c r="T110" s="54"/>
      <c r="AT110" s="18" t="s">
        <v>270</v>
      </c>
      <c r="AU110" s="18" t="s">
        <v>86</v>
      </c>
    </row>
    <row r="111" spans="2:65" s="1" customFormat="1" ht="16.5" customHeight="1">
      <c r="B111" s="33"/>
      <c r="C111" s="133" t="s">
        <v>323</v>
      </c>
      <c r="D111" s="133" t="s">
        <v>262</v>
      </c>
      <c r="E111" s="134" t="s">
        <v>2144</v>
      </c>
      <c r="F111" s="135" t="s">
        <v>2145</v>
      </c>
      <c r="G111" s="136" t="s">
        <v>516</v>
      </c>
      <c r="H111" s="137">
        <v>3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706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706</v>
      </c>
      <c r="BM111" s="145" t="s">
        <v>2146</v>
      </c>
    </row>
    <row r="112" spans="2:65" s="1" customFormat="1">
      <c r="B112" s="33"/>
      <c r="D112" s="147" t="s">
        <v>268</v>
      </c>
      <c r="F112" s="148" t="s">
        <v>2147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>
      <c r="B113" s="33"/>
      <c r="D113" s="151" t="s">
        <v>270</v>
      </c>
      <c r="F113" s="152" t="s">
        <v>2148</v>
      </c>
      <c r="I113" s="149"/>
      <c r="L113" s="33"/>
      <c r="M113" s="150"/>
      <c r="T113" s="54"/>
      <c r="AT113" s="18" t="s">
        <v>270</v>
      </c>
      <c r="AU113" s="18" t="s">
        <v>86</v>
      </c>
    </row>
    <row r="114" spans="2:65" s="11" customFormat="1" ht="25.9" customHeight="1">
      <c r="B114" s="121"/>
      <c r="D114" s="122" t="s">
        <v>76</v>
      </c>
      <c r="E114" s="123" t="s">
        <v>387</v>
      </c>
      <c r="F114" s="123" t="s">
        <v>1079</v>
      </c>
      <c r="I114" s="124"/>
      <c r="J114" s="125">
        <f>BK114</f>
        <v>0</v>
      </c>
      <c r="L114" s="121"/>
      <c r="M114" s="126"/>
      <c r="P114" s="127">
        <f>P115+P127</f>
        <v>0</v>
      </c>
      <c r="R114" s="127">
        <f>R115+R127</f>
        <v>0</v>
      </c>
      <c r="T114" s="128">
        <f>T115+T127</f>
        <v>0</v>
      </c>
      <c r="AR114" s="122" t="s">
        <v>284</v>
      </c>
      <c r="AT114" s="129" t="s">
        <v>76</v>
      </c>
      <c r="AU114" s="129" t="s">
        <v>77</v>
      </c>
      <c r="AY114" s="122" t="s">
        <v>259</v>
      </c>
      <c r="BK114" s="130">
        <f>BK115+BK127</f>
        <v>0</v>
      </c>
    </row>
    <row r="115" spans="2:65" s="11" customFormat="1" ht="22.9" customHeight="1">
      <c r="B115" s="121"/>
      <c r="D115" s="122" t="s">
        <v>76</v>
      </c>
      <c r="E115" s="131" t="s">
        <v>701</v>
      </c>
      <c r="F115" s="131" t="s">
        <v>702</v>
      </c>
      <c r="I115" s="124"/>
      <c r="J115" s="132">
        <f>BK115</f>
        <v>0</v>
      </c>
      <c r="L115" s="121"/>
      <c r="M115" s="126"/>
      <c r="P115" s="127">
        <f>SUM(P116:P126)</f>
        <v>0</v>
      </c>
      <c r="R115" s="127">
        <f>SUM(R116:R126)</f>
        <v>0</v>
      </c>
      <c r="T115" s="128">
        <f>SUM(T116:T126)</f>
        <v>0</v>
      </c>
      <c r="AR115" s="122" t="s">
        <v>284</v>
      </c>
      <c r="AT115" s="129" t="s">
        <v>76</v>
      </c>
      <c r="AU115" s="129" t="s">
        <v>84</v>
      </c>
      <c r="AY115" s="122" t="s">
        <v>259</v>
      </c>
      <c r="BK115" s="130">
        <f>SUM(BK116:BK126)</f>
        <v>0</v>
      </c>
    </row>
    <row r="116" spans="2:65" s="1" customFormat="1" ht="16.5" customHeight="1">
      <c r="B116" s="33"/>
      <c r="C116" s="174" t="s">
        <v>330</v>
      </c>
      <c r="D116" s="174" t="s">
        <v>387</v>
      </c>
      <c r="E116" s="175" t="s">
        <v>713</v>
      </c>
      <c r="F116" s="176" t="s">
        <v>714</v>
      </c>
      <c r="G116" s="177" t="s">
        <v>333</v>
      </c>
      <c r="H116" s="178">
        <v>150</v>
      </c>
      <c r="I116" s="179"/>
      <c r="J116" s="180">
        <f>ROUND(I116*H116,2)</f>
        <v>0</v>
      </c>
      <c r="K116" s="181"/>
      <c r="L116" s="182"/>
      <c r="M116" s="183" t="s">
        <v>75</v>
      </c>
      <c r="N116" s="184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705</v>
      </c>
      <c r="AT116" s="145" t="s">
        <v>387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1622</v>
      </c>
    </row>
    <row r="117" spans="2:65" s="1" customFormat="1">
      <c r="B117" s="33"/>
      <c r="D117" s="147" t="s">
        <v>268</v>
      </c>
      <c r="F117" s="148" t="s">
        <v>714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24.2" customHeight="1">
      <c r="B118" s="33"/>
      <c r="C118" s="133" t="s">
        <v>339</v>
      </c>
      <c r="D118" s="133" t="s">
        <v>262</v>
      </c>
      <c r="E118" s="134" t="s">
        <v>716</v>
      </c>
      <c r="F118" s="135" t="s">
        <v>717</v>
      </c>
      <c r="G118" s="136" t="s">
        <v>333</v>
      </c>
      <c r="H118" s="137">
        <v>150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1623</v>
      </c>
    </row>
    <row r="119" spans="2:65" s="1" customFormat="1">
      <c r="B119" s="33"/>
      <c r="D119" s="147" t="s">
        <v>268</v>
      </c>
      <c r="F119" s="148" t="s">
        <v>719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>
      <c r="B120" s="33"/>
      <c r="D120" s="151" t="s">
        <v>270</v>
      </c>
      <c r="F120" s="152" t="s">
        <v>720</v>
      </c>
      <c r="I120" s="149"/>
      <c r="L120" s="33"/>
      <c r="M120" s="150"/>
      <c r="T120" s="54"/>
      <c r="AT120" s="18" t="s">
        <v>270</v>
      </c>
      <c r="AU120" s="18" t="s">
        <v>86</v>
      </c>
    </row>
    <row r="121" spans="2:65" s="1" customFormat="1" ht="21.75" customHeight="1">
      <c r="B121" s="33"/>
      <c r="C121" s="174" t="s">
        <v>348</v>
      </c>
      <c r="D121" s="174" t="s">
        <v>387</v>
      </c>
      <c r="E121" s="175" t="s">
        <v>721</v>
      </c>
      <c r="F121" s="176" t="s">
        <v>722</v>
      </c>
      <c r="G121" s="177" t="s">
        <v>333</v>
      </c>
      <c r="H121" s="178">
        <v>70</v>
      </c>
      <c r="I121" s="179"/>
      <c r="J121" s="180">
        <f>ROUND(I121*H121,2)</f>
        <v>0</v>
      </c>
      <c r="K121" s="181"/>
      <c r="L121" s="182"/>
      <c r="M121" s="183" t="s">
        <v>75</v>
      </c>
      <c r="N121" s="184" t="s">
        <v>47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330</v>
      </c>
      <c r="AT121" s="145" t="s">
        <v>387</v>
      </c>
      <c r="AU121" s="145" t="s">
        <v>86</v>
      </c>
      <c r="AY121" s="18" t="s">
        <v>259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84</v>
      </c>
      <c r="BK121" s="146">
        <f>ROUND(I121*H121,2)</f>
        <v>0</v>
      </c>
      <c r="BL121" s="18" t="s">
        <v>266</v>
      </c>
      <c r="BM121" s="145" t="s">
        <v>1624</v>
      </c>
    </row>
    <row r="122" spans="2:65" s="1" customFormat="1">
      <c r="B122" s="33"/>
      <c r="D122" s="147" t="s">
        <v>268</v>
      </c>
      <c r="F122" s="148" t="s">
        <v>722</v>
      </c>
      <c r="I122" s="149"/>
      <c r="L122" s="33"/>
      <c r="M122" s="150"/>
      <c r="T122" s="54"/>
      <c r="AT122" s="18" t="s">
        <v>268</v>
      </c>
      <c r="AU122" s="18" t="s">
        <v>86</v>
      </c>
    </row>
    <row r="123" spans="2:65" s="1" customFormat="1" ht="24.2" customHeight="1">
      <c r="B123" s="33"/>
      <c r="C123" s="133" t="s">
        <v>355</v>
      </c>
      <c r="D123" s="133" t="s">
        <v>262</v>
      </c>
      <c r="E123" s="134" t="s">
        <v>724</v>
      </c>
      <c r="F123" s="135" t="s">
        <v>725</v>
      </c>
      <c r="G123" s="136" t="s">
        <v>333</v>
      </c>
      <c r="H123" s="137">
        <v>70</v>
      </c>
      <c r="I123" s="138"/>
      <c r="J123" s="139">
        <f>ROUND(I123*H123,2)</f>
        <v>0</v>
      </c>
      <c r="K123" s="140"/>
      <c r="L123" s="33"/>
      <c r="M123" s="141" t="s">
        <v>75</v>
      </c>
      <c r="N123" s="142" t="s">
        <v>47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266</v>
      </c>
      <c r="AT123" s="145" t="s">
        <v>262</v>
      </c>
      <c r="AU123" s="145" t="s">
        <v>86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266</v>
      </c>
      <c r="BM123" s="145" t="s">
        <v>1625</v>
      </c>
    </row>
    <row r="124" spans="2:65" s="1" customFormat="1">
      <c r="B124" s="33"/>
      <c r="D124" s="147" t="s">
        <v>268</v>
      </c>
      <c r="F124" s="148" t="s">
        <v>725</v>
      </c>
      <c r="I124" s="149"/>
      <c r="L124" s="33"/>
      <c r="M124" s="150"/>
      <c r="T124" s="54"/>
      <c r="AT124" s="18" t="s">
        <v>268</v>
      </c>
      <c r="AU124" s="18" t="s">
        <v>86</v>
      </c>
    </row>
    <row r="125" spans="2:65" s="1" customFormat="1" ht="16.5" customHeight="1">
      <c r="B125" s="33"/>
      <c r="C125" s="133" t="s">
        <v>8</v>
      </c>
      <c r="D125" s="133" t="s">
        <v>262</v>
      </c>
      <c r="E125" s="134" t="s">
        <v>727</v>
      </c>
      <c r="F125" s="135" t="s">
        <v>728</v>
      </c>
      <c r="G125" s="136" t="s">
        <v>516</v>
      </c>
      <c r="H125" s="137">
        <v>248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706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706</v>
      </c>
      <c r="BM125" s="145" t="s">
        <v>1626</v>
      </c>
    </row>
    <row r="126" spans="2:65" s="1" customFormat="1">
      <c r="B126" s="33"/>
      <c r="D126" s="147" t="s">
        <v>268</v>
      </c>
      <c r="F126" s="148" t="s">
        <v>728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1" customFormat="1" ht="22.9" customHeight="1">
      <c r="B127" s="121"/>
      <c r="D127" s="122" t="s">
        <v>76</v>
      </c>
      <c r="E127" s="131" t="s">
        <v>730</v>
      </c>
      <c r="F127" s="131" t="s">
        <v>731</v>
      </c>
      <c r="I127" s="124"/>
      <c r="J127" s="132">
        <f>BK127</f>
        <v>0</v>
      </c>
      <c r="L127" s="121"/>
      <c r="M127" s="126"/>
      <c r="P127" s="127">
        <f>SUM(P128:P224)</f>
        <v>0</v>
      </c>
      <c r="R127" s="127">
        <f>SUM(R128:R224)</f>
        <v>0</v>
      </c>
      <c r="T127" s="128">
        <f>SUM(T128:T224)</f>
        <v>0</v>
      </c>
      <c r="AR127" s="122" t="s">
        <v>284</v>
      </c>
      <c r="AT127" s="129" t="s">
        <v>76</v>
      </c>
      <c r="AU127" s="129" t="s">
        <v>84</v>
      </c>
      <c r="AY127" s="122" t="s">
        <v>259</v>
      </c>
      <c r="BK127" s="130">
        <f>SUM(BK128:BK224)</f>
        <v>0</v>
      </c>
    </row>
    <row r="128" spans="2:65" s="1" customFormat="1" ht="16.5" customHeight="1">
      <c r="B128" s="33"/>
      <c r="C128" s="133" t="s">
        <v>372</v>
      </c>
      <c r="D128" s="133" t="s">
        <v>262</v>
      </c>
      <c r="E128" s="134" t="s">
        <v>732</v>
      </c>
      <c r="F128" s="135" t="s">
        <v>733</v>
      </c>
      <c r="G128" s="136" t="s">
        <v>516</v>
      </c>
      <c r="H128" s="137">
        <v>1</v>
      </c>
      <c r="I128" s="138"/>
      <c r="J128" s="139">
        <f>ROUND(I128*H128,2)</f>
        <v>0</v>
      </c>
      <c r="K128" s="140"/>
      <c r="L128" s="33"/>
      <c r="M128" s="141" t="s">
        <v>75</v>
      </c>
      <c r="N128" s="142" t="s">
        <v>47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706</v>
      </c>
      <c r="AT128" s="145" t="s">
        <v>262</v>
      </c>
      <c r="AU128" s="145" t="s">
        <v>86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706</v>
      </c>
      <c r="BM128" s="145" t="s">
        <v>1627</v>
      </c>
    </row>
    <row r="129" spans="2:65" s="1" customFormat="1">
      <c r="B129" s="33"/>
      <c r="D129" s="147" t="s">
        <v>268</v>
      </c>
      <c r="F129" s="148" t="s">
        <v>733</v>
      </c>
      <c r="I129" s="149"/>
      <c r="L129" s="33"/>
      <c r="M129" s="150"/>
      <c r="T129" s="54"/>
      <c r="AT129" s="18" t="s">
        <v>268</v>
      </c>
      <c r="AU129" s="18" t="s">
        <v>86</v>
      </c>
    </row>
    <row r="130" spans="2:65" s="1" customFormat="1" ht="16.5" customHeight="1">
      <c r="B130" s="33"/>
      <c r="C130" s="133" t="s">
        <v>378</v>
      </c>
      <c r="D130" s="133" t="s">
        <v>262</v>
      </c>
      <c r="E130" s="134" t="s">
        <v>735</v>
      </c>
      <c r="F130" s="135" t="s">
        <v>736</v>
      </c>
      <c r="G130" s="136" t="s">
        <v>516</v>
      </c>
      <c r="H130" s="137">
        <v>1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2149</v>
      </c>
    </row>
    <row r="131" spans="2:65" s="1" customFormat="1">
      <c r="B131" s="33"/>
      <c r="D131" s="147" t="s">
        <v>268</v>
      </c>
      <c r="F131" s="148" t="s">
        <v>738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>
      <c r="B132" s="33"/>
      <c r="D132" s="151" t="s">
        <v>270</v>
      </c>
      <c r="F132" s="152" t="s">
        <v>739</v>
      </c>
      <c r="I132" s="149"/>
      <c r="L132" s="33"/>
      <c r="M132" s="150"/>
      <c r="T132" s="54"/>
      <c r="AT132" s="18" t="s">
        <v>270</v>
      </c>
      <c r="AU132" s="18" t="s">
        <v>86</v>
      </c>
    </row>
    <row r="133" spans="2:65" s="1" customFormat="1" ht="16.5" customHeight="1">
      <c r="B133" s="33"/>
      <c r="C133" s="133" t="s">
        <v>386</v>
      </c>
      <c r="D133" s="133" t="s">
        <v>262</v>
      </c>
      <c r="E133" s="134" t="s">
        <v>740</v>
      </c>
      <c r="F133" s="135" t="s">
        <v>741</v>
      </c>
      <c r="G133" s="136" t="s">
        <v>516</v>
      </c>
      <c r="H133" s="137">
        <v>1</v>
      </c>
      <c r="I133" s="138"/>
      <c r="J133" s="139">
        <f>ROUND(I133*H133,2)</f>
        <v>0</v>
      </c>
      <c r="K133" s="140"/>
      <c r="L133" s="33"/>
      <c r="M133" s="141" t="s">
        <v>75</v>
      </c>
      <c r="N133" s="142" t="s">
        <v>47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706</v>
      </c>
      <c r="AT133" s="145" t="s">
        <v>262</v>
      </c>
      <c r="AU133" s="145" t="s">
        <v>86</v>
      </c>
      <c r="AY133" s="18" t="s">
        <v>259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84</v>
      </c>
      <c r="BK133" s="146">
        <f>ROUND(I133*H133,2)</f>
        <v>0</v>
      </c>
      <c r="BL133" s="18" t="s">
        <v>706</v>
      </c>
      <c r="BM133" s="145" t="s">
        <v>2150</v>
      </c>
    </row>
    <row r="134" spans="2:65" s="1" customFormat="1">
      <c r="B134" s="33"/>
      <c r="D134" s="147" t="s">
        <v>268</v>
      </c>
      <c r="F134" s="148" t="s">
        <v>741</v>
      </c>
      <c r="I134" s="149"/>
      <c r="L134" s="33"/>
      <c r="M134" s="150"/>
      <c r="T134" s="54"/>
      <c r="AT134" s="18" t="s">
        <v>268</v>
      </c>
      <c r="AU134" s="18" t="s">
        <v>86</v>
      </c>
    </row>
    <row r="135" spans="2:65" s="1" customFormat="1" ht="16.5" customHeight="1">
      <c r="B135" s="33"/>
      <c r="C135" s="133" t="s">
        <v>393</v>
      </c>
      <c r="D135" s="133" t="s">
        <v>262</v>
      </c>
      <c r="E135" s="134" t="s">
        <v>1632</v>
      </c>
      <c r="F135" s="135" t="s">
        <v>1633</v>
      </c>
      <c r="G135" s="136" t="s">
        <v>516</v>
      </c>
      <c r="H135" s="137">
        <v>1</v>
      </c>
      <c r="I135" s="138"/>
      <c r="J135" s="139">
        <f>ROUND(I135*H135,2)</f>
        <v>0</v>
      </c>
      <c r="K135" s="140"/>
      <c r="L135" s="33"/>
      <c r="M135" s="141" t="s">
        <v>75</v>
      </c>
      <c r="N135" s="142" t="s">
        <v>47</v>
      </c>
      <c r="P135" s="143">
        <f>O135*H135</f>
        <v>0</v>
      </c>
      <c r="Q135" s="143">
        <v>0</v>
      </c>
      <c r="R135" s="143">
        <f>Q135*H135</f>
        <v>0</v>
      </c>
      <c r="S135" s="143">
        <v>0</v>
      </c>
      <c r="T135" s="144">
        <f>S135*H135</f>
        <v>0</v>
      </c>
      <c r="AR135" s="145" t="s">
        <v>706</v>
      </c>
      <c r="AT135" s="145" t="s">
        <v>262</v>
      </c>
      <c r="AU135" s="145" t="s">
        <v>86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706</v>
      </c>
      <c r="BM135" s="145" t="s">
        <v>2151</v>
      </c>
    </row>
    <row r="136" spans="2:65" s="1" customFormat="1">
      <c r="B136" s="33"/>
      <c r="D136" s="147" t="s">
        <v>268</v>
      </c>
      <c r="F136" s="148" t="s">
        <v>1633</v>
      </c>
      <c r="I136" s="149"/>
      <c r="L136" s="33"/>
      <c r="M136" s="150"/>
      <c r="T136" s="54"/>
      <c r="AT136" s="18" t="s">
        <v>268</v>
      </c>
      <c r="AU136" s="18" t="s">
        <v>86</v>
      </c>
    </row>
    <row r="137" spans="2:65" s="1" customFormat="1" ht="16.5" customHeight="1">
      <c r="B137" s="33"/>
      <c r="C137" s="133" t="s">
        <v>406</v>
      </c>
      <c r="D137" s="133" t="s">
        <v>262</v>
      </c>
      <c r="E137" s="134" t="s">
        <v>1635</v>
      </c>
      <c r="F137" s="135" t="s">
        <v>1636</v>
      </c>
      <c r="G137" s="136" t="s">
        <v>516</v>
      </c>
      <c r="H137" s="137">
        <v>1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706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706</v>
      </c>
      <c r="BM137" s="145" t="s">
        <v>2152</v>
      </c>
    </row>
    <row r="138" spans="2:65" s="1" customFormat="1">
      <c r="B138" s="33"/>
      <c r="D138" s="147" t="s">
        <v>268</v>
      </c>
      <c r="F138" s="148" t="s">
        <v>1636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 ht="16.5" customHeight="1">
      <c r="B139" s="33"/>
      <c r="C139" s="133" t="s">
        <v>413</v>
      </c>
      <c r="D139" s="133" t="s">
        <v>262</v>
      </c>
      <c r="E139" s="134" t="s">
        <v>1638</v>
      </c>
      <c r="F139" s="135" t="s">
        <v>1639</v>
      </c>
      <c r="G139" s="136" t="s">
        <v>516</v>
      </c>
      <c r="H139" s="137">
        <v>1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706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706</v>
      </c>
      <c r="BM139" s="145" t="s">
        <v>2153</v>
      </c>
    </row>
    <row r="140" spans="2:65" s="1" customFormat="1">
      <c r="B140" s="33"/>
      <c r="D140" s="147" t="s">
        <v>268</v>
      </c>
      <c r="F140" s="148" t="s">
        <v>1639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 ht="16.5" customHeight="1">
      <c r="B141" s="33"/>
      <c r="C141" s="133" t="s">
        <v>419</v>
      </c>
      <c r="D141" s="133" t="s">
        <v>262</v>
      </c>
      <c r="E141" s="134" t="s">
        <v>754</v>
      </c>
      <c r="F141" s="135" t="s">
        <v>755</v>
      </c>
      <c r="G141" s="136" t="s">
        <v>516</v>
      </c>
      <c r="H141" s="137">
        <v>9</v>
      </c>
      <c r="I141" s="138"/>
      <c r="J141" s="139">
        <f>ROUND(I141*H141,2)</f>
        <v>0</v>
      </c>
      <c r="K141" s="140"/>
      <c r="L141" s="33"/>
      <c r="M141" s="141" t="s">
        <v>75</v>
      </c>
      <c r="N141" s="142" t="s">
        <v>47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706</v>
      </c>
      <c r="AT141" s="145" t="s">
        <v>262</v>
      </c>
      <c r="AU141" s="145" t="s">
        <v>86</v>
      </c>
      <c r="AY141" s="18" t="s">
        <v>259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8" t="s">
        <v>84</v>
      </c>
      <c r="BK141" s="146">
        <f>ROUND(I141*H141,2)</f>
        <v>0</v>
      </c>
      <c r="BL141" s="18" t="s">
        <v>706</v>
      </c>
      <c r="BM141" s="145" t="s">
        <v>1641</v>
      </c>
    </row>
    <row r="142" spans="2:65" s="1" customFormat="1">
      <c r="B142" s="33"/>
      <c r="D142" s="147" t="s">
        <v>268</v>
      </c>
      <c r="F142" s="148" t="s">
        <v>757</v>
      </c>
      <c r="I142" s="149"/>
      <c r="L142" s="33"/>
      <c r="M142" s="150"/>
      <c r="T142" s="54"/>
      <c r="AT142" s="18" t="s">
        <v>268</v>
      </c>
      <c r="AU142" s="18" t="s">
        <v>86</v>
      </c>
    </row>
    <row r="143" spans="2:65" s="1" customFormat="1">
      <c r="B143" s="33"/>
      <c r="D143" s="151" t="s">
        <v>270</v>
      </c>
      <c r="F143" s="152" t="s">
        <v>758</v>
      </c>
      <c r="I143" s="149"/>
      <c r="L143" s="33"/>
      <c r="M143" s="150"/>
      <c r="T143" s="54"/>
      <c r="AT143" s="18" t="s">
        <v>270</v>
      </c>
      <c r="AU143" s="18" t="s">
        <v>86</v>
      </c>
    </row>
    <row r="144" spans="2:65" s="1" customFormat="1" ht="16.5" customHeight="1">
      <c r="B144" s="33"/>
      <c r="C144" s="133" t="s">
        <v>426</v>
      </c>
      <c r="D144" s="133" t="s">
        <v>262</v>
      </c>
      <c r="E144" s="134" t="s">
        <v>759</v>
      </c>
      <c r="F144" s="135" t="s">
        <v>760</v>
      </c>
      <c r="G144" s="136" t="s">
        <v>516</v>
      </c>
      <c r="H144" s="137">
        <v>7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1642</v>
      </c>
    </row>
    <row r="145" spans="2:65" s="1" customFormat="1">
      <c r="B145" s="33"/>
      <c r="D145" s="147" t="s">
        <v>268</v>
      </c>
      <c r="F145" s="148" t="s">
        <v>762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>
      <c r="B146" s="33"/>
      <c r="D146" s="151" t="s">
        <v>270</v>
      </c>
      <c r="F146" s="152" t="s">
        <v>763</v>
      </c>
      <c r="I146" s="149"/>
      <c r="L146" s="33"/>
      <c r="M146" s="150"/>
      <c r="T146" s="54"/>
      <c r="AT146" s="18" t="s">
        <v>270</v>
      </c>
      <c r="AU146" s="18" t="s">
        <v>86</v>
      </c>
    </row>
    <row r="147" spans="2:65" s="1" customFormat="1" ht="16.5" customHeight="1">
      <c r="B147" s="33"/>
      <c r="C147" s="133" t="s">
        <v>7</v>
      </c>
      <c r="D147" s="133" t="s">
        <v>262</v>
      </c>
      <c r="E147" s="134" t="s">
        <v>774</v>
      </c>
      <c r="F147" s="135" t="s">
        <v>775</v>
      </c>
      <c r="G147" s="136" t="s">
        <v>516</v>
      </c>
      <c r="H147" s="137">
        <v>14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706</v>
      </c>
      <c r="AT147" s="145" t="s">
        <v>262</v>
      </c>
      <c r="AU147" s="145" t="s">
        <v>86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706</v>
      </c>
      <c r="BM147" s="145" t="s">
        <v>1644</v>
      </c>
    </row>
    <row r="148" spans="2:65" s="1" customFormat="1">
      <c r="B148" s="33"/>
      <c r="D148" s="147" t="s">
        <v>268</v>
      </c>
      <c r="F148" s="148" t="s">
        <v>777</v>
      </c>
      <c r="I148" s="149"/>
      <c r="L148" s="33"/>
      <c r="M148" s="150"/>
      <c r="T148" s="54"/>
      <c r="AT148" s="18" t="s">
        <v>268</v>
      </c>
      <c r="AU148" s="18" t="s">
        <v>86</v>
      </c>
    </row>
    <row r="149" spans="2:65" s="1" customFormat="1">
      <c r="B149" s="33"/>
      <c r="D149" s="151" t="s">
        <v>270</v>
      </c>
      <c r="F149" s="152" t="s">
        <v>778</v>
      </c>
      <c r="I149" s="149"/>
      <c r="L149" s="33"/>
      <c r="M149" s="150"/>
      <c r="T149" s="54"/>
      <c r="AT149" s="18" t="s">
        <v>270</v>
      </c>
      <c r="AU149" s="18" t="s">
        <v>86</v>
      </c>
    </row>
    <row r="150" spans="2:65" s="1" customFormat="1" ht="16.5" customHeight="1">
      <c r="B150" s="33"/>
      <c r="C150" s="174" t="s">
        <v>438</v>
      </c>
      <c r="D150" s="174" t="s">
        <v>387</v>
      </c>
      <c r="E150" s="175" t="s">
        <v>931</v>
      </c>
      <c r="F150" s="176" t="s">
        <v>780</v>
      </c>
      <c r="G150" s="177" t="s">
        <v>333</v>
      </c>
      <c r="H150" s="178">
        <v>30</v>
      </c>
      <c r="I150" s="179"/>
      <c r="J150" s="180">
        <f>ROUND(I150*H150,2)</f>
        <v>0</v>
      </c>
      <c r="K150" s="181"/>
      <c r="L150" s="182"/>
      <c r="M150" s="183" t="s">
        <v>75</v>
      </c>
      <c r="N150" s="184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705</v>
      </c>
      <c r="AT150" s="145" t="s">
        <v>387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1645</v>
      </c>
    </row>
    <row r="151" spans="2:65" s="1" customFormat="1">
      <c r="B151" s="33"/>
      <c r="D151" s="147" t="s">
        <v>268</v>
      </c>
      <c r="F151" s="148" t="s">
        <v>780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445</v>
      </c>
      <c r="D152" s="133" t="s">
        <v>262</v>
      </c>
      <c r="E152" s="134" t="s">
        <v>782</v>
      </c>
      <c r="F152" s="135" t="s">
        <v>783</v>
      </c>
      <c r="G152" s="136" t="s">
        <v>516</v>
      </c>
      <c r="H152" s="137">
        <v>4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1646</v>
      </c>
    </row>
    <row r="153" spans="2:65" s="1" customFormat="1">
      <c r="B153" s="33"/>
      <c r="D153" s="147" t="s">
        <v>268</v>
      </c>
      <c r="F153" s="148" t="s">
        <v>783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 ht="16.5" customHeight="1">
      <c r="B154" s="33"/>
      <c r="C154" s="133" t="s">
        <v>451</v>
      </c>
      <c r="D154" s="133" t="s">
        <v>262</v>
      </c>
      <c r="E154" s="134" t="s">
        <v>785</v>
      </c>
      <c r="F154" s="135" t="s">
        <v>786</v>
      </c>
      <c r="G154" s="136" t="s">
        <v>516</v>
      </c>
      <c r="H154" s="137">
        <v>4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1647</v>
      </c>
    </row>
    <row r="155" spans="2:65" s="1" customFormat="1">
      <c r="B155" s="33"/>
      <c r="D155" s="147" t="s">
        <v>268</v>
      </c>
      <c r="F155" s="148" t="s">
        <v>786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 ht="16.5" customHeight="1">
      <c r="B156" s="33"/>
      <c r="C156" s="133" t="s">
        <v>457</v>
      </c>
      <c r="D156" s="133" t="s">
        <v>262</v>
      </c>
      <c r="E156" s="134" t="s">
        <v>788</v>
      </c>
      <c r="F156" s="135" t="s">
        <v>789</v>
      </c>
      <c r="G156" s="136" t="s">
        <v>516</v>
      </c>
      <c r="H156" s="137">
        <v>8</v>
      </c>
      <c r="I156" s="138"/>
      <c r="J156" s="139">
        <f>ROUND(I156*H156,2)</f>
        <v>0</v>
      </c>
      <c r="K156" s="140"/>
      <c r="L156" s="33"/>
      <c r="M156" s="141" t="s">
        <v>75</v>
      </c>
      <c r="N156" s="142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706</v>
      </c>
      <c r="AT156" s="145" t="s">
        <v>262</v>
      </c>
      <c r="AU156" s="145" t="s">
        <v>86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706</v>
      </c>
      <c r="BM156" s="145" t="s">
        <v>1648</v>
      </c>
    </row>
    <row r="157" spans="2:65" s="1" customFormat="1">
      <c r="B157" s="33"/>
      <c r="D157" s="147" t="s">
        <v>268</v>
      </c>
      <c r="F157" s="148" t="s">
        <v>791</v>
      </c>
      <c r="I157" s="149"/>
      <c r="L157" s="33"/>
      <c r="M157" s="150"/>
      <c r="T157" s="54"/>
      <c r="AT157" s="18" t="s">
        <v>268</v>
      </c>
      <c r="AU157" s="18" t="s">
        <v>86</v>
      </c>
    </row>
    <row r="158" spans="2:65" s="1" customFormat="1">
      <c r="B158" s="33"/>
      <c r="D158" s="151" t="s">
        <v>270</v>
      </c>
      <c r="F158" s="152" t="s">
        <v>792</v>
      </c>
      <c r="I158" s="149"/>
      <c r="L158" s="33"/>
      <c r="M158" s="150"/>
      <c r="T158" s="54"/>
      <c r="AT158" s="18" t="s">
        <v>270</v>
      </c>
      <c r="AU158" s="18" t="s">
        <v>86</v>
      </c>
    </row>
    <row r="159" spans="2:65" s="1" customFormat="1" ht="16.5" customHeight="1">
      <c r="B159" s="33"/>
      <c r="C159" s="133" t="s">
        <v>463</v>
      </c>
      <c r="D159" s="133" t="s">
        <v>262</v>
      </c>
      <c r="E159" s="134" t="s">
        <v>793</v>
      </c>
      <c r="F159" s="135" t="s">
        <v>794</v>
      </c>
      <c r="G159" s="136" t="s">
        <v>516</v>
      </c>
      <c r="H159" s="137">
        <v>8</v>
      </c>
      <c r="I159" s="138"/>
      <c r="J159" s="139">
        <f>ROUND(I159*H159,2)</f>
        <v>0</v>
      </c>
      <c r="K159" s="140"/>
      <c r="L159" s="33"/>
      <c r="M159" s="141" t="s">
        <v>75</v>
      </c>
      <c r="N159" s="142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706</v>
      </c>
      <c r="AT159" s="145" t="s">
        <v>262</v>
      </c>
      <c r="AU159" s="145" t="s">
        <v>86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706</v>
      </c>
      <c r="BM159" s="145" t="s">
        <v>1649</v>
      </c>
    </row>
    <row r="160" spans="2:65" s="1" customFormat="1">
      <c r="B160" s="33"/>
      <c r="D160" s="147" t="s">
        <v>268</v>
      </c>
      <c r="F160" s="148" t="s">
        <v>794</v>
      </c>
      <c r="I160" s="149"/>
      <c r="L160" s="33"/>
      <c r="M160" s="150"/>
      <c r="T160" s="54"/>
      <c r="AT160" s="18" t="s">
        <v>268</v>
      </c>
      <c r="AU160" s="18" t="s">
        <v>86</v>
      </c>
    </row>
    <row r="161" spans="2:65" s="1" customFormat="1" ht="16.5" customHeight="1">
      <c r="B161" s="33"/>
      <c r="C161" s="133" t="s">
        <v>470</v>
      </c>
      <c r="D161" s="133" t="s">
        <v>262</v>
      </c>
      <c r="E161" s="134" t="s">
        <v>796</v>
      </c>
      <c r="F161" s="135" t="s">
        <v>797</v>
      </c>
      <c r="G161" s="136" t="s">
        <v>516</v>
      </c>
      <c r="H161" s="137">
        <v>8</v>
      </c>
      <c r="I161" s="138"/>
      <c r="J161" s="139">
        <f>ROUND(I161*H161,2)</f>
        <v>0</v>
      </c>
      <c r="K161" s="140"/>
      <c r="L161" s="33"/>
      <c r="M161" s="141" t="s">
        <v>75</v>
      </c>
      <c r="N161" s="142" t="s">
        <v>47</v>
      </c>
      <c r="P161" s="143">
        <f>O161*H161</f>
        <v>0</v>
      </c>
      <c r="Q161" s="143">
        <v>0</v>
      </c>
      <c r="R161" s="143">
        <f>Q161*H161</f>
        <v>0</v>
      </c>
      <c r="S161" s="143">
        <v>0</v>
      </c>
      <c r="T161" s="144">
        <f>S161*H161</f>
        <v>0</v>
      </c>
      <c r="AR161" s="145" t="s">
        <v>706</v>
      </c>
      <c r="AT161" s="145" t="s">
        <v>262</v>
      </c>
      <c r="AU161" s="145" t="s">
        <v>86</v>
      </c>
      <c r="AY161" s="18" t="s">
        <v>259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8" t="s">
        <v>84</v>
      </c>
      <c r="BK161" s="146">
        <f>ROUND(I161*H161,2)</f>
        <v>0</v>
      </c>
      <c r="BL161" s="18" t="s">
        <v>706</v>
      </c>
      <c r="BM161" s="145" t="s">
        <v>1650</v>
      </c>
    </row>
    <row r="162" spans="2:65" s="1" customFormat="1">
      <c r="B162" s="33"/>
      <c r="D162" s="147" t="s">
        <v>268</v>
      </c>
      <c r="F162" s="148" t="s">
        <v>797</v>
      </c>
      <c r="I162" s="149"/>
      <c r="L162" s="33"/>
      <c r="M162" s="150"/>
      <c r="T162" s="54"/>
      <c r="AT162" s="18" t="s">
        <v>268</v>
      </c>
      <c r="AU162" s="18" t="s">
        <v>86</v>
      </c>
    </row>
    <row r="163" spans="2:65" s="1" customFormat="1" ht="16.5" customHeight="1">
      <c r="B163" s="33"/>
      <c r="C163" s="133" t="s">
        <v>476</v>
      </c>
      <c r="D163" s="133" t="s">
        <v>262</v>
      </c>
      <c r="E163" s="134" t="s">
        <v>799</v>
      </c>
      <c r="F163" s="135" t="s">
        <v>800</v>
      </c>
      <c r="G163" s="136" t="s">
        <v>516</v>
      </c>
      <c r="H163" s="137">
        <v>4</v>
      </c>
      <c r="I163" s="138"/>
      <c r="J163" s="139">
        <f>ROUND(I163*H163,2)</f>
        <v>0</v>
      </c>
      <c r="K163" s="140"/>
      <c r="L163" s="33"/>
      <c r="M163" s="141" t="s">
        <v>75</v>
      </c>
      <c r="N163" s="142" t="s">
        <v>47</v>
      </c>
      <c r="P163" s="143">
        <f>O163*H163</f>
        <v>0</v>
      </c>
      <c r="Q163" s="143">
        <v>0</v>
      </c>
      <c r="R163" s="143">
        <f>Q163*H163</f>
        <v>0</v>
      </c>
      <c r="S163" s="143">
        <v>0</v>
      </c>
      <c r="T163" s="144">
        <f>S163*H163</f>
        <v>0</v>
      </c>
      <c r="AR163" s="145" t="s">
        <v>706</v>
      </c>
      <c r="AT163" s="145" t="s">
        <v>262</v>
      </c>
      <c r="AU163" s="145" t="s">
        <v>86</v>
      </c>
      <c r="AY163" s="18" t="s">
        <v>259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84</v>
      </c>
      <c r="BK163" s="146">
        <f>ROUND(I163*H163,2)</f>
        <v>0</v>
      </c>
      <c r="BL163" s="18" t="s">
        <v>706</v>
      </c>
      <c r="BM163" s="145" t="s">
        <v>1651</v>
      </c>
    </row>
    <row r="164" spans="2:65" s="1" customFormat="1">
      <c r="B164" s="33"/>
      <c r="D164" s="147" t="s">
        <v>268</v>
      </c>
      <c r="F164" s="148" t="s">
        <v>800</v>
      </c>
      <c r="I164" s="149"/>
      <c r="L164" s="33"/>
      <c r="M164" s="150"/>
      <c r="T164" s="54"/>
      <c r="AT164" s="18" t="s">
        <v>268</v>
      </c>
      <c r="AU164" s="18" t="s">
        <v>86</v>
      </c>
    </row>
    <row r="165" spans="2:65" s="1" customFormat="1" ht="16.5" customHeight="1">
      <c r="B165" s="33"/>
      <c r="C165" s="133" t="s">
        <v>483</v>
      </c>
      <c r="D165" s="133" t="s">
        <v>262</v>
      </c>
      <c r="E165" s="134" t="s">
        <v>802</v>
      </c>
      <c r="F165" s="135" t="s">
        <v>803</v>
      </c>
      <c r="G165" s="136" t="s">
        <v>516</v>
      </c>
      <c r="H165" s="137">
        <v>4</v>
      </c>
      <c r="I165" s="138"/>
      <c r="J165" s="139">
        <f>ROUND(I165*H165,2)</f>
        <v>0</v>
      </c>
      <c r="K165" s="140"/>
      <c r="L165" s="33"/>
      <c r="M165" s="141" t="s">
        <v>75</v>
      </c>
      <c r="N165" s="142" t="s">
        <v>47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706</v>
      </c>
      <c r="AT165" s="145" t="s">
        <v>262</v>
      </c>
      <c r="AU165" s="145" t="s">
        <v>86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706</v>
      </c>
      <c r="BM165" s="145" t="s">
        <v>1652</v>
      </c>
    </row>
    <row r="166" spans="2:65" s="1" customFormat="1">
      <c r="B166" s="33"/>
      <c r="D166" s="147" t="s">
        <v>268</v>
      </c>
      <c r="F166" s="148" t="s">
        <v>803</v>
      </c>
      <c r="I166" s="149"/>
      <c r="L166" s="33"/>
      <c r="M166" s="150"/>
      <c r="T166" s="54"/>
      <c r="AT166" s="18" t="s">
        <v>268</v>
      </c>
      <c r="AU166" s="18" t="s">
        <v>86</v>
      </c>
    </row>
    <row r="167" spans="2:65" s="1" customFormat="1" ht="16.5" customHeight="1">
      <c r="B167" s="33"/>
      <c r="C167" s="133" t="s">
        <v>482</v>
      </c>
      <c r="D167" s="133" t="s">
        <v>262</v>
      </c>
      <c r="E167" s="134" t="s">
        <v>805</v>
      </c>
      <c r="F167" s="135" t="s">
        <v>806</v>
      </c>
      <c r="G167" s="136" t="s">
        <v>516</v>
      </c>
      <c r="H167" s="137">
        <v>4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706</v>
      </c>
      <c r="AT167" s="145" t="s">
        <v>262</v>
      </c>
      <c r="AU167" s="145" t="s">
        <v>86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706</v>
      </c>
      <c r="BM167" s="145" t="s">
        <v>1653</v>
      </c>
    </row>
    <row r="168" spans="2:65" s="1" customFormat="1">
      <c r="B168" s="33"/>
      <c r="D168" s="147" t="s">
        <v>268</v>
      </c>
      <c r="F168" s="148" t="s">
        <v>806</v>
      </c>
      <c r="I168" s="149"/>
      <c r="L168" s="33"/>
      <c r="M168" s="150"/>
      <c r="T168" s="54"/>
      <c r="AT168" s="18" t="s">
        <v>268</v>
      </c>
      <c r="AU168" s="18" t="s">
        <v>86</v>
      </c>
    </row>
    <row r="169" spans="2:65" s="1" customFormat="1" ht="16.5" customHeight="1">
      <c r="B169" s="33"/>
      <c r="C169" s="133" t="s">
        <v>495</v>
      </c>
      <c r="D169" s="133" t="s">
        <v>262</v>
      </c>
      <c r="E169" s="134" t="s">
        <v>808</v>
      </c>
      <c r="F169" s="135" t="s">
        <v>809</v>
      </c>
      <c r="G169" s="136" t="s">
        <v>516</v>
      </c>
      <c r="H169" s="137">
        <v>34</v>
      </c>
      <c r="I169" s="138"/>
      <c r="J169" s="139">
        <f>ROUND(I169*H169,2)</f>
        <v>0</v>
      </c>
      <c r="K169" s="140"/>
      <c r="L169" s="33"/>
      <c r="M169" s="141" t="s">
        <v>75</v>
      </c>
      <c r="N169" s="142" t="s">
        <v>47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706</v>
      </c>
      <c r="AT169" s="145" t="s">
        <v>262</v>
      </c>
      <c r="AU169" s="145" t="s">
        <v>86</v>
      </c>
      <c r="AY169" s="18" t="s">
        <v>259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84</v>
      </c>
      <c r="BK169" s="146">
        <f>ROUND(I169*H169,2)</f>
        <v>0</v>
      </c>
      <c r="BL169" s="18" t="s">
        <v>706</v>
      </c>
      <c r="BM169" s="145" t="s">
        <v>1654</v>
      </c>
    </row>
    <row r="170" spans="2:65" s="1" customFormat="1">
      <c r="B170" s="33"/>
      <c r="D170" s="147" t="s">
        <v>268</v>
      </c>
      <c r="F170" s="148" t="s">
        <v>809</v>
      </c>
      <c r="I170" s="149"/>
      <c r="L170" s="33"/>
      <c r="M170" s="150"/>
      <c r="T170" s="54"/>
      <c r="AT170" s="18" t="s">
        <v>268</v>
      </c>
      <c r="AU170" s="18" t="s">
        <v>86</v>
      </c>
    </row>
    <row r="171" spans="2:65" s="1" customFormat="1" ht="16.5" customHeight="1">
      <c r="B171" s="33"/>
      <c r="C171" s="133" t="s">
        <v>501</v>
      </c>
      <c r="D171" s="133" t="s">
        <v>262</v>
      </c>
      <c r="E171" s="134" t="s">
        <v>811</v>
      </c>
      <c r="F171" s="135" t="s">
        <v>812</v>
      </c>
      <c r="G171" s="136" t="s">
        <v>516</v>
      </c>
      <c r="H171" s="137">
        <v>34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706</v>
      </c>
      <c r="AT171" s="145" t="s">
        <v>262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1655</v>
      </c>
    </row>
    <row r="172" spans="2:65" s="1" customFormat="1">
      <c r="B172" s="33"/>
      <c r="D172" s="147" t="s">
        <v>268</v>
      </c>
      <c r="F172" s="148" t="s">
        <v>812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 ht="16.5" customHeight="1">
      <c r="B173" s="33"/>
      <c r="C173" s="133" t="s">
        <v>507</v>
      </c>
      <c r="D173" s="133" t="s">
        <v>262</v>
      </c>
      <c r="E173" s="134" t="s">
        <v>814</v>
      </c>
      <c r="F173" s="135" t="s">
        <v>815</v>
      </c>
      <c r="G173" s="136" t="s">
        <v>516</v>
      </c>
      <c r="H173" s="137">
        <v>3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1656</v>
      </c>
    </row>
    <row r="174" spans="2:65" s="1" customFormat="1">
      <c r="B174" s="33"/>
      <c r="D174" s="147" t="s">
        <v>268</v>
      </c>
      <c r="F174" s="148" t="s">
        <v>815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 ht="16.5" customHeight="1">
      <c r="B175" s="33"/>
      <c r="C175" s="133" t="s">
        <v>513</v>
      </c>
      <c r="D175" s="133" t="s">
        <v>262</v>
      </c>
      <c r="E175" s="134" t="s">
        <v>817</v>
      </c>
      <c r="F175" s="135" t="s">
        <v>818</v>
      </c>
      <c r="G175" s="136" t="s">
        <v>516</v>
      </c>
      <c r="H175" s="137">
        <v>4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1657</v>
      </c>
    </row>
    <row r="176" spans="2:65" s="1" customFormat="1">
      <c r="B176" s="33"/>
      <c r="D176" s="147" t="s">
        <v>268</v>
      </c>
      <c r="F176" s="148" t="s">
        <v>818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 ht="16.5" customHeight="1">
      <c r="B177" s="33"/>
      <c r="C177" s="133" t="s">
        <v>520</v>
      </c>
      <c r="D177" s="133" t="s">
        <v>262</v>
      </c>
      <c r="E177" s="134" t="s">
        <v>820</v>
      </c>
      <c r="F177" s="135" t="s">
        <v>821</v>
      </c>
      <c r="G177" s="136" t="s">
        <v>516</v>
      </c>
      <c r="H177" s="137">
        <v>7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86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1658</v>
      </c>
    </row>
    <row r="178" spans="2:65" s="1" customFormat="1">
      <c r="B178" s="33"/>
      <c r="D178" s="147" t="s">
        <v>268</v>
      </c>
      <c r="F178" s="148" t="s">
        <v>821</v>
      </c>
      <c r="I178" s="149"/>
      <c r="L178" s="33"/>
      <c r="M178" s="150"/>
      <c r="T178" s="54"/>
      <c r="AT178" s="18" t="s">
        <v>268</v>
      </c>
      <c r="AU178" s="18" t="s">
        <v>86</v>
      </c>
    </row>
    <row r="179" spans="2:65" s="1" customFormat="1" ht="16.5" customHeight="1">
      <c r="B179" s="33"/>
      <c r="C179" s="133" t="s">
        <v>526</v>
      </c>
      <c r="D179" s="133" t="s">
        <v>262</v>
      </c>
      <c r="E179" s="134" t="s">
        <v>2154</v>
      </c>
      <c r="F179" s="135" t="s">
        <v>2155</v>
      </c>
      <c r="G179" s="136" t="s">
        <v>516</v>
      </c>
      <c r="H179" s="137">
        <v>3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2156</v>
      </c>
    </row>
    <row r="180" spans="2:65" s="1" customFormat="1">
      <c r="B180" s="33"/>
      <c r="D180" s="147" t="s">
        <v>268</v>
      </c>
      <c r="F180" s="148" t="s">
        <v>2155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 ht="16.5" customHeight="1">
      <c r="B181" s="33"/>
      <c r="C181" s="133" t="s">
        <v>532</v>
      </c>
      <c r="D181" s="133" t="s">
        <v>262</v>
      </c>
      <c r="E181" s="134" t="s">
        <v>823</v>
      </c>
      <c r="F181" s="135" t="s">
        <v>824</v>
      </c>
      <c r="G181" s="136" t="s">
        <v>516</v>
      </c>
      <c r="H181" s="137">
        <v>3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1659</v>
      </c>
    </row>
    <row r="182" spans="2:65" s="1" customFormat="1">
      <c r="B182" s="33"/>
      <c r="D182" s="147" t="s">
        <v>268</v>
      </c>
      <c r="F182" s="148" t="s">
        <v>824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" customFormat="1" ht="16.5" customHeight="1">
      <c r="B183" s="33"/>
      <c r="C183" s="133" t="s">
        <v>540</v>
      </c>
      <c r="D183" s="133" t="s">
        <v>262</v>
      </c>
      <c r="E183" s="134" t="s">
        <v>2157</v>
      </c>
      <c r="F183" s="135" t="s">
        <v>2158</v>
      </c>
      <c r="G183" s="136" t="s">
        <v>516</v>
      </c>
      <c r="H183" s="137">
        <v>3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266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266</v>
      </c>
      <c r="BM183" s="145" t="s">
        <v>2159</v>
      </c>
    </row>
    <row r="184" spans="2:65" s="1" customFormat="1">
      <c r="B184" s="33"/>
      <c r="D184" s="147" t="s">
        <v>268</v>
      </c>
      <c r="F184" s="148" t="s">
        <v>2158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 ht="16.5" customHeight="1">
      <c r="B185" s="33"/>
      <c r="C185" s="133" t="s">
        <v>545</v>
      </c>
      <c r="D185" s="133" t="s">
        <v>262</v>
      </c>
      <c r="E185" s="134" t="s">
        <v>826</v>
      </c>
      <c r="F185" s="135" t="s">
        <v>827</v>
      </c>
      <c r="G185" s="136" t="s">
        <v>516</v>
      </c>
      <c r="H185" s="137">
        <v>9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1660</v>
      </c>
    </row>
    <row r="186" spans="2:65" s="1" customFormat="1">
      <c r="B186" s="33"/>
      <c r="D186" s="147" t="s">
        <v>268</v>
      </c>
      <c r="F186" s="148" t="s">
        <v>827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 ht="16.5" customHeight="1">
      <c r="B187" s="33"/>
      <c r="C187" s="133" t="s">
        <v>555</v>
      </c>
      <c r="D187" s="133" t="s">
        <v>262</v>
      </c>
      <c r="E187" s="134" t="s">
        <v>829</v>
      </c>
      <c r="F187" s="135" t="s">
        <v>830</v>
      </c>
      <c r="G187" s="136" t="s">
        <v>516</v>
      </c>
      <c r="H187" s="137">
        <v>6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86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1661</v>
      </c>
    </row>
    <row r="188" spans="2:65" s="1" customFormat="1">
      <c r="B188" s="33"/>
      <c r="D188" s="147" t="s">
        <v>268</v>
      </c>
      <c r="F188" s="148" t="s">
        <v>830</v>
      </c>
      <c r="I188" s="149"/>
      <c r="L188" s="33"/>
      <c r="M188" s="150"/>
      <c r="T188" s="54"/>
      <c r="AT188" s="18" t="s">
        <v>268</v>
      </c>
      <c r="AU188" s="18" t="s">
        <v>86</v>
      </c>
    </row>
    <row r="189" spans="2:65" s="1" customFormat="1" ht="16.5" customHeight="1">
      <c r="B189" s="33"/>
      <c r="C189" s="133" t="s">
        <v>562</v>
      </c>
      <c r="D189" s="133" t="s">
        <v>262</v>
      </c>
      <c r="E189" s="134" t="s">
        <v>840</v>
      </c>
      <c r="F189" s="135" t="s">
        <v>841</v>
      </c>
      <c r="G189" s="136" t="s">
        <v>516</v>
      </c>
      <c r="H189" s="137">
        <v>4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1662</v>
      </c>
    </row>
    <row r="190" spans="2:65" s="1" customFormat="1">
      <c r="B190" s="33"/>
      <c r="D190" s="147" t="s">
        <v>268</v>
      </c>
      <c r="F190" s="148" t="s">
        <v>1663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 ht="16.5" customHeight="1">
      <c r="B191" s="33"/>
      <c r="C191" s="133" t="s">
        <v>568</v>
      </c>
      <c r="D191" s="133" t="s">
        <v>262</v>
      </c>
      <c r="E191" s="134" t="s">
        <v>843</v>
      </c>
      <c r="F191" s="135" t="s">
        <v>844</v>
      </c>
      <c r="G191" s="136" t="s">
        <v>516</v>
      </c>
      <c r="H191" s="137">
        <v>4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1664</v>
      </c>
    </row>
    <row r="192" spans="2:65" s="1" customFormat="1">
      <c r="B192" s="33"/>
      <c r="D192" s="147" t="s">
        <v>268</v>
      </c>
      <c r="F192" s="148" t="s">
        <v>844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 ht="16.5" customHeight="1">
      <c r="B193" s="33"/>
      <c r="C193" s="133" t="s">
        <v>573</v>
      </c>
      <c r="D193" s="133" t="s">
        <v>262</v>
      </c>
      <c r="E193" s="134" t="s">
        <v>850</v>
      </c>
      <c r="F193" s="135" t="s">
        <v>851</v>
      </c>
      <c r="G193" s="136" t="s">
        <v>516</v>
      </c>
      <c r="H193" s="137">
        <v>14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1665</v>
      </c>
    </row>
    <row r="194" spans="2:65" s="1" customFormat="1">
      <c r="B194" s="33"/>
      <c r="D194" s="147" t="s">
        <v>268</v>
      </c>
      <c r="F194" s="148" t="s">
        <v>853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 ht="16.5" customHeight="1">
      <c r="B195" s="33"/>
      <c r="C195" s="133" t="s">
        <v>581</v>
      </c>
      <c r="D195" s="133" t="s">
        <v>262</v>
      </c>
      <c r="E195" s="134" t="s">
        <v>854</v>
      </c>
      <c r="F195" s="135" t="s">
        <v>855</v>
      </c>
      <c r="G195" s="136" t="s">
        <v>516</v>
      </c>
      <c r="H195" s="137">
        <v>1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2160</v>
      </c>
    </row>
    <row r="196" spans="2:65" s="1" customFormat="1">
      <c r="B196" s="33"/>
      <c r="D196" s="147" t="s">
        <v>268</v>
      </c>
      <c r="F196" s="148" t="s">
        <v>855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 ht="16.5" customHeight="1">
      <c r="B197" s="33"/>
      <c r="C197" s="133" t="s">
        <v>589</v>
      </c>
      <c r="D197" s="133" t="s">
        <v>262</v>
      </c>
      <c r="E197" s="134" t="s">
        <v>857</v>
      </c>
      <c r="F197" s="135" t="s">
        <v>858</v>
      </c>
      <c r="G197" s="136" t="s">
        <v>516</v>
      </c>
      <c r="H197" s="137">
        <v>1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86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2161</v>
      </c>
    </row>
    <row r="198" spans="2:65" s="1" customFormat="1">
      <c r="B198" s="33"/>
      <c r="D198" s="147" t="s">
        <v>268</v>
      </c>
      <c r="F198" s="148" t="s">
        <v>858</v>
      </c>
      <c r="I198" s="149"/>
      <c r="L198" s="33"/>
      <c r="M198" s="150"/>
      <c r="T198" s="54"/>
      <c r="AT198" s="18" t="s">
        <v>268</v>
      </c>
      <c r="AU198" s="18" t="s">
        <v>86</v>
      </c>
    </row>
    <row r="199" spans="2:65" s="1" customFormat="1" ht="16.5" customHeight="1">
      <c r="B199" s="33"/>
      <c r="C199" s="133" t="s">
        <v>595</v>
      </c>
      <c r="D199" s="133" t="s">
        <v>262</v>
      </c>
      <c r="E199" s="134" t="s">
        <v>860</v>
      </c>
      <c r="F199" s="135" t="s">
        <v>861</v>
      </c>
      <c r="G199" s="136" t="s">
        <v>516</v>
      </c>
      <c r="H199" s="137">
        <v>1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86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2162</v>
      </c>
    </row>
    <row r="200" spans="2:65" s="1" customFormat="1">
      <c r="B200" s="33"/>
      <c r="D200" s="147" t="s">
        <v>268</v>
      </c>
      <c r="F200" s="148" t="s">
        <v>861</v>
      </c>
      <c r="I200" s="149"/>
      <c r="L200" s="33"/>
      <c r="M200" s="150"/>
      <c r="T200" s="54"/>
      <c r="AT200" s="18" t="s">
        <v>268</v>
      </c>
      <c r="AU200" s="18" t="s">
        <v>86</v>
      </c>
    </row>
    <row r="201" spans="2:65" s="1" customFormat="1" ht="16.5" customHeight="1">
      <c r="B201" s="33"/>
      <c r="C201" s="133" t="s">
        <v>603</v>
      </c>
      <c r="D201" s="133" t="s">
        <v>262</v>
      </c>
      <c r="E201" s="134" t="s">
        <v>863</v>
      </c>
      <c r="F201" s="135" t="s">
        <v>864</v>
      </c>
      <c r="G201" s="136" t="s">
        <v>516</v>
      </c>
      <c r="H201" s="137">
        <v>1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2163</v>
      </c>
    </row>
    <row r="202" spans="2:65" s="1" customFormat="1">
      <c r="B202" s="33"/>
      <c r="D202" s="147" t="s">
        <v>268</v>
      </c>
      <c r="F202" s="148" t="s">
        <v>864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 ht="16.5" customHeight="1">
      <c r="B203" s="33"/>
      <c r="C203" s="174" t="s">
        <v>610</v>
      </c>
      <c r="D203" s="174" t="s">
        <v>387</v>
      </c>
      <c r="E203" s="175" t="s">
        <v>866</v>
      </c>
      <c r="F203" s="176" t="s">
        <v>867</v>
      </c>
      <c r="G203" s="177" t="s">
        <v>516</v>
      </c>
      <c r="H203" s="178">
        <v>1</v>
      </c>
      <c r="I203" s="179"/>
      <c r="J203" s="180">
        <f>ROUND(I203*H203,2)</f>
        <v>0</v>
      </c>
      <c r="K203" s="181"/>
      <c r="L203" s="182"/>
      <c r="M203" s="183" t="s">
        <v>75</v>
      </c>
      <c r="N203" s="184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705</v>
      </c>
      <c r="AT203" s="145" t="s">
        <v>387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2164</v>
      </c>
    </row>
    <row r="204" spans="2:65" s="1" customFormat="1">
      <c r="B204" s="33"/>
      <c r="D204" s="147" t="s">
        <v>268</v>
      </c>
      <c r="F204" s="148" t="s">
        <v>867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 ht="16.5" customHeight="1">
      <c r="B205" s="33"/>
      <c r="C205" s="133" t="s">
        <v>619</v>
      </c>
      <c r="D205" s="133" t="s">
        <v>262</v>
      </c>
      <c r="E205" s="134" t="s">
        <v>869</v>
      </c>
      <c r="F205" s="135" t="s">
        <v>870</v>
      </c>
      <c r="G205" s="136" t="s">
        <v>516</v>
      </c>
      <c r="H205" s="137">
        <v>1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2165</v>
      </c>
    </row>
    <row r="206" spans="2:65" s="1" customFormat="1">
      <c r="B206" s="33"/>
      <c r="D206" s="147" t="s">
        <v>268</v>
      </c>
      <c r="F206" s="148" t="s">
        <v>870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 ht="16.5" customHeight="1">
      <c r="B207" s="33"/>
      <c r="C207" s="174" t="s">
        <v>625</v>
      </c>
      <c r="D207" s="174" t="s">
        <v>387</v>
      </c>
      <c r="E207" s="175" t="s">
        <v>873</v>
      </c>
      <c r="F207" s="176" t="s">
        <v>874</v>
      </c>
      <c r="G207" s="177" t="s">
        <v>516</v>
      </c>
      <c r="H207" s="178">
        <v>1</v>
      </c>
      <c r="I207" s="179"/>
      <c r="J207" s="180">
        <f>ROUND(I207*H207,2)</f>
        <v>0</v>
      </c>
      <c r="K207" s="181"/>
      <c r="L207" s="182"/>
      <c r="M207" s="183" t="s">
        <v>75</v>
      </c>
      <c r="N207" s="184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705</v>
      </c>
      <c r="AT207" s="145" t="s">
        <v>387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2166</v>
      </c>
    </row>
    <row r="208" spans="2:65" s="1" customFormat="1">
      <c r="B208" s="33"/>
      <c r="D208" s="147" t="s">
        <v>268</v>
      </c>
      <c r="F208" s="148" t="s">
        <v>874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 ht="16.5" customHeight="1">
      <c r="B209" s="33"/>
      <c r="C209" s="133" t="s">
        <v>632</v>
      </c>
      <c r="D209" s="133" t="s">
        <v>262</v>
      </c>
      <c r="E209" s="134" t="s">
        <v>877</v>
      </c>
      <c r="F209" s="135" t="s">
        <v>878</v>
      </c>
      <c r="G209" s="136" t="s">
        <v>516</v>
      </c>
      <c r="H209" s="137">
        <v>1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266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266</v>
      </c>
      <c r="BM209" s="145" t="s">
        <v>2167</v>
      </c>
    </row>
    <row r="210" spans="2:65" s="1" customFormat="1">
      <c r="B210" s="33"/>
      <c r="D210" s="147" t="s">
        <v>268</v>
      </c>
      <c r="F210" s="148" t="s">
        <v>878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 ht="16.5" customHeight="1">
      <c r="B211" s="33"/>
      <c r="C211" s="133" t="s">
        <v>638</v>
      </c>
      <c r="D211" s="133" t="s">
        <v>262</v>
      </c>
      <c r="E211" s="134" t="s">
        <v>881</v>
      </c>
      <c r="F211" s="135" t="s">
        <v>882</v>
      </c>
      <c r="G211" s="136" t="s">
        <v>516</v>
      </c>
      <c r="H211" s="137">
        <v>1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1674</v>
      </c>
    </row>
    <row r="212" spans="2:65" s="1" customFormat="1">
      <c r="B212" s="33"/>
      <c r="D212" s="147" t="s">
        <v>268</v>
      </c>
      <c r="F212" s="148" t="s">
        <v>882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 ht="16.5" customHeight="1">
      <c r="B213" s="33"/>
      <c r="C213" s="133" t="s">
        <v>645</v>
      </c>
      <c r="D213" s="133" t="s">
        <v>262</v>
      </c>
      <c r="E213" s="134" t="s">
        <v>885</v>
      </c>
      <c r="F213" s="135" t="s">
        <v>886</v>
      </c>
      <c r="G213" s="136" t="s">
        <v>516</v>
      </c>
      <c r="H213" s="137">
        <v>6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706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706</v>
      </c>
      <c r="BM213" s="145" t="s">
        <v>1675</v>
      </c>
    </row>
    <row r="214" spans="2:65" s="1" customFormat="1">
      <c r="B214" s="33"/>
      <c r="D214" s="147" t="s">
        <v>268</v>
      </c>
      <c r="F214" s="148" t="s">
        <v>886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16.5" customHeight="1">
      <c r="B215" s="33"/>
      <c r="C215" s="133" t="s">
        <v>654</v>
      </c>
      <c r="D215" s="133" t="s">
        <v>262</v>
      </c>
      <c r="E215" s="134" t="s">
        <v>889</v>
      </c>
      <c r="F215" s="135" t="s">
        <v>890</v>
      </c>
      <c r="G215" s="136" t="s">
        <v>516</v>
      </c>
      <c r="H215" s="137">
        <v>14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1676</v>
      </c>
    </row>
    <row r="216" spans="2:65" s="1" customFormat="1">
      <c r="B216" s="33"/>
      <c r="D216" s="147" t="s">
        <v>268</v>
      </c>
      <c r="F216" s="148" t="s">
        <v>890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 ht="16.5" customHeight="1">
      <c r="B217" s="33"/>
      <c r="C217" s="133" t="s">
        <v>872</v>
      </c>
      <c r="D217" s="133" t="s">
        <v>262</v>
      </c>
      <c r="E217" s="134" t="s">
        <v>893</v>
      </c>
      <c r="F217" s="135" t="s">
        <v>894</v>
      </c>
      <c r="G217" s="136" t="s">
        <v>895</v>
      </c>
      <c r="H217" s="137">
        <v>10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706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706</v>
      </c>
      <c r="BM217" s="145" t="s">
        <v>1677</v>
      </c>
    </row>
    <row r="218" spans="2:65" s="1" customFormat="1">
      <c r="B218" s="33"/>
      <c r="D218" s="147" t="s">
        <v>268</v>
      </c>
      <c r="F218" s="148" t="s">
        <v>894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 ht="16.5" customHeight="1">
      <c r="B219" s="33"/>
      <c r="C219" s="133" t="s">
        <v>876</v>
      </c>
      <c r="D219" s="133" t="s">
        <v>262</v>
      </c>
      <c r="E219" s="134" t="s">
        <v>898</v>
      </c>
      <c r="F219" s="135" t="s">
        <v>899</v>
      </c>
      <c r="G219" s="136" t="s">
        <v>516</v>
      </c>
      <c r="H219" s="137">
        <v>2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706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706</v>
      </c>
      <c r="BM219" s="145" t="s">
        <v>1678</v>
      </c>
    </row>
    <row r="220" spans="2:65" s="1" customFormat="1">
      <c r="B220" s="33"/>
      <c r="D220" s="147" t="s">
        <v>268</v>
      </c>
      <c r="F220" s="148" t="s">
        <v>899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 ht="16.5" customHeight="1">
      <c r="B221" s="33"/>
      <c r="C221" s="133" t="s">
        <v>880</v>
      </c>
      <c r="D221" s="133" t="s">
        <v>262</v>
      </c>
      <c r="E221" s="134" t="s">
        <v>902</v>
      </c>
      <c r="F221" s="135" t="s">
        <v>903</v>
      </c>
      <c r="G221" s="136" t="s">
        <v>516</v>
      </c>
      <c r="H221" s="137">
        <v>2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706</v>
      </c>
      <c r="AT221" s="145" t="s">
        <v>262</v>
      </c>
      <c r="AU221" s="145" t="s">
        <v>86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1679</v>
      </c>
    </row>
    <row r="222" spans="2:65" s="1" customFormat="1">
      <c r="B222" s="33"/>
      <c r="D222" s="147" t="s">
        <v>268</v>
      </c>
      <c r="F222" s="148" t="s">
        <v>903</v>
      </c>
      <c r="I222" s="149"/>
      <c r="L222" s="33"/>
      <c r="M222" s="150"/>
      <c r="T222" s="54"/>
      <c r="AT222" s="18" t="s">
        <v>268</v>
      </c>
      <c r="AU222" s="18" t="s">
        <v>86</v>
      </c>
    </row>
    <row r="223" spans="2:65" s="1" customFormat="1" ht="16.5" customHeight="1">
      <c r="B223" s="33"/>
      <c r="C223" s="133" t="s">
        <v>884</v>
      </c>
      <c r="D223" s="133" t="s">
        <v>262</v>
      </c>
      <c r="E223" s="134" t="s">
        <v>906</v>
      </c>
      <c r="F223" s="135" t="s">
        <v>907</v>
      </c>
      <c r="G223" s="136" t="s">
        <v>516</v>
      </c>
      <c r="H223" s="137">
        <v>2</v>
      </c>
      <c r="I223" s="138"/>
      <c r="J223" s="139">
        <f>ROUND(I223*H223,2)</f>
        <v>0</v>
      </c>
      <c r="K223" s="140"/>
      <c r="L223" s="33"/>
      <c r="M223" s="141" t="s">
        <v>75</v>
      </c>
      <c r="N223" s="142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706</v>
      </c>
      <c r="AT223" s="145" t="s">
        <v>262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706</v>
      </c>
      <c r="BM223" s="145" t="s">
        <v>1680</v>
      </c>
    </row>
    <row r="224" spans="2:65" s="1" customFormat="1">
      <c r="B224" s="33"/>
      <c r="D224" s="147" t="s">
        <v>268</v>
      </c>
      <c r="F224" s="148" t="s">
        <v>907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1" customFormat="1" ht="25.9" customHeight="1">
      <c r="B225" s="121"/>
      <c r="D225" s="122" t="s">
        <v>76</v>
      </c>
      <c r="E225" s="123" t="s">
        <v>666</v>
      </c>
      <c r="F225" s="123" t="s">
        <v>910</v>
      </c>
      <c r="I225" s="124"/>
      <c r="J225" s="125">
        <f>BK225</f>
        <v>0</v>
      </c>
      <c r="L225" s="121"/>
      <c r="M225" s="126"/>
      <c r="P225" s="127">
        <f>SUM(P226:P239)</f>
        <v>0</v>
      </c>
      <c r="R225" s="127">
        <f>SUM(R226:R239)</f>
        <v>2.5000000000000001E-2</v>
      </c>
      <c r="T225" s="128">
        <f>SUM(T226:T239)</f>
        <v>0</v>
      </c>
      <c r="AR225" s="122" t="s">
        <v>84</v>
      </c>
      <c r="AT225" s="129" t="s">
        <v>76</v>
      </c>
      <c r="AU225" s="129" t="s">
        <v>77</v>
      </c>
      <c r="AY225" s="122" t="s">
        <v>259</v>
      </c>
      <c r="BK225" s="130">
        <f>SUM(BK226:BK239)</f>
        <v>0</v>
      </c>
    </row>
    <row r="226" spans="2:65" s="1" customFormat="1" ht="16.5" customHeight="1">
      <c r="B226" s="33"/>
      <c r="C226" s="133" t="s">
        <v>888</v>
      </c>
      <c r="D226" s="133" t="s">
        <v>262</v>
      </c>
      <c r="E226" s="134" t="s">
        <v>911</v>
      </c>
      <c r="F226" s="135" t="s">
        <v>912</v>
      </c>
      <c r="G226" s="136" t="s">
        <v>516</v>
      </c>
      <c r="H226" s="137">
        <v>8</v>
      </c>
      <c r="I226" s="138"/>
      <c r="J226" s="139">
        <f>ROUND(I226*H226,2)</f>
        <v>0</v>
      </c>
      <c r="K226" s="140"/>
      <c r="L226" s="33"/>
      <c r="M226" s="141" t="s">
        <v>75</v>
      </c>
      <c r="N226" s="142" t="s">
        <v>47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266</v>
      </c>
      <c r="AT226" s="145" t="s">
        <v>262</v>
      </c>
      <c r="AU226" s="145" t="s">
        <v>84</v>
      </c>
      <c r="AY226" s="18" t="s">
        <v>259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8" t="s">
        <v>84</v>
      </c>
      <c r="BK226" s="146">
        <f>ROUND(I226*H226,2)</f>
        <v>0</v>
      </c>
      <c r="BL226" s="18" t="s">
        <v>266</v>
      </c>
      <c r="BM226" s="145" t="s">
        <v>1681</v>
      </c>
    </row>
    <row r="227" spans="2:65" s="1" customFormat="1">
      <c r="B227" s="33"/>
      <c r="D227" s="147" t="s">
        <v>268</v>
      </c>
      <c r="F227" s="148" t="s">
        <v>912</v>
      </c>
      <c r="I227" s="149"/>
      <c r="L227" s="33"/>
      <c r="M227" s="150"/>
      <c r="T227" s="54"/>
      <c r="AT227" s="18" t="s">
        <v>268</v>
      </c>
      <c r="AU227" s="18" t="s">
        <v>84</v>
      </c>
    </row>
    <row r="228" spans="2:65" s="1" customFormat="1" ht="16.5" customHeight="1">
      <c r="B228" s="33"/>
      <c r="C228" s="174" t="s">
        <v>892</v>
      </c>
      <c r="D228" s="174" t="s">
        <v>387</v>
      </c>
      <c r="E228" s="175" t="s">
        <v>915</v>
      </c>
      <c r="F228" s="176" t="s">
        <v>916</v>
      </c>
      <c r="G228" s="177" t="s">
        <v>516</v>
      </c>
      <c r="H228" s="178">
        <v>4</v>
      </c>
      <c r="I228" s="179"/>
      <c r="J228" s="180">
        <f>ROUND(I228*H228,2)</f>
        <v>0</v>
      </c>
      <c r="K228" s="181"/>
      <c r="L228" s="182"/>
      <c r="M228" s="183" t="s">
        <v>75</v>
      </c>
      <c r="N228" s="184" t="s">
        <v>47</v>
      </c>
      <c r="P228" s="143">
        <f>O228*H228</f>
        <v>0</v>
      </c>
      <c r="Q228" s="143">
        <v>2.5000000000000001E-3</v>
      </c>
      <c r="R228" s="143">
        <f>Q228*H228</f>
        <v>0.01</v>
      </c>
      <c r="S228" s="143">
        <v>0</v>
      </c>
      <c r="T228" s="144">
        <f>S228*H228</f>
        <v>0</v>
      </c>
      <c r="AR228" s="145" t="s">
        <v>705</v>
      </c>
      <c r="AT228" s="145" t="s">
        <v>387</v>
      </c>
      <c r="AU228" s="145" t="s">
        <v>84</v>
      </c>
      <c r="AY228" s="18" t="s">
        <v>259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8" t="s">
        <v>84</v>
      </c>
      <c r="BK228" s="146">
        <f>ROUND(I228*H228,2)</f>
        <v>0</v>
      </c>
      <c r="BL228" s="18" t="s">
        <v>706</v>
      </c>
      <c r="BM228" s="145" t="s">
        <v>1682</v>
      </c>
    </row>
    <row r="229" spans="2:65" s="1" customFormat="1">
      <c r="B229" s="33"/>
      <c r="D229" s="147" t="s">
        <v>268</v>
      </c>
      <c r="F229" s="148" t="s">
        <v>916</v>
      </c>
      <c r="I229" s="149"/>
      <c r="L229" s="33"/>
      <c r="M229" s="150"/>
      <c r="T229" s="54"/>
      <c r="AT229" s="18" t="s">
        <v>268</v>
      </c>
      <c r="AU229" s="18" t="s">
        <v>84</v>
      </c>
    </row>
    <row r="230" spans="2:65" s="1" customFormat="1" ht="16.5" customHeight="1">
      <c r="B230" s="33"/>
      <c r="C230" s="174" t="s">
        <v>897</v>
      </c>
      <c r="D230" s="174" t="s">
        <v>387</v>
      </c>
      <c r="E230" s="175" t="s">
        <v>919</v>
      </c>
      <c r="F230" s="176" t="s">
        <v>920</v>
      </c>
      <c r="G230" s="177" t="s">
        <v>516</v>
      </c>
      <c r="H230" s="178">
        <v>1</v>
      </c>
      <c r="I230" s="179"/>
      <c r="J230" s="180">
        <f>ROUND(I230*H230,2)</f>
        <v>0</v>
      </c>
      <c r="K230" s="181"/>
      <c r="L230" s="182"/>
      <c r="M230" s="183" t="s">
        <v>75</v>
      </c>
      <c r="N230" s="184" t="s">
        <v>47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705</v>
      </c>
      <c r="AT230" s="145" t="s">
        <v>387</v>
      </c>
      <c r="AU230" s="145" t="s">
        <v>84</v>
      </c>
      <c r="AY230" s="18" t="s">
        <v>259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8" t="s">
        <v>84</v>
      </c>
      <c r="BK230" s="146">
        <f>ROUND(I230*H230,2)</f>
        <v>0</v>
      </c>
      <c r="BL230" s="18" t="s">
        <v>706</v>
      </c>
      <c r="BM230" s="145" t="s">
        <v>2168</v>
      </c>
    </row>
    <row r="231" spans="2:65" s="1" customFormat="1">
      <c r="B231" s="33"/>
      <c r="D231" s="147" t="s">
        <v>268</v>
      </c>
      <c r="F231" s="148" t="s">
        <v>920</v>
      </c>
      <c r="I231" s="149"/>
      <c r="L231" s="33"/>
      <c r="M231" s="150"/>
      <c r="T231" s="54"/>
      <c r="AT231" s="18" t="s">
        <v>268</v>
      </c>
      <c r="AU231" s="18" t="s">
        <v>84</v>
      </c>
    </row>
    <row r="232" spans="2:65" s="1" customFormat="1" ht="16.5" customHeight="1">
      <c r="B232" s="33"/>
      <c r="C232" s="174" t="s">
        <v>901</v>
      </c>
      <c r="D232" s="174" t="s">
        <v>387</v>
      </c>
      <c r="E232" s="175" t="s">
        <v>1683</v>
      </c>
      <c r="F232" s="176" t="s">
        <v>1684</v>
      </c>
      <c r="G232" s="177" t="s">
        <v>516</v>
      </c>
      <c r="H232" s="178">
        <v>3</v>
      </c>
      <c r="I232" s="179"/>
      <c r="J232" s="180">
        <f>ROUND(I232*H232,2)</f>
        <v>0</v>
      </c>
      <c r="K232" s="181"/>
      <c r="L232" s="182"/>
      <c r="M232" s="183" t="s">
        <v>75</v>
      </c>
      <c r="N232" s="184" t="s">
        <v>47</v>
      </c>
      <c r="P232" s="143">
        <f>O232*H232</f>
        <v>0</v>
      </c>
      <c r="Q232" s="143">
        <v>5.0000000000000001E-3</v>
      </c>
      <c r="R232" s="143">
        <f>Q232*H232</f>
        <v>1.4999999999999999E-2</v>
      </c>
      <c r="S232" s="143">
        <v>0</v>
      </c>
      <c r="T232" s="144">
        <f>S232*H232</f>
        <v>0</v>
      </c>
      <c r="AR232" s="145" t="s">
        <v>705</v>
      </c>
      <c r="AT232" s="145" t="s">
        <v>387</v>
      </c>
      <c r="AU232" s="145" t="s">
        <v>84</v>
      </c>
      <c r="AY232" s="18" t="s">
        <v>259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8" t="s">
        <v>84</v>
      </c>
      <c r="BK232" s="146">
        <f>ROUND(I232*H232,2)</f>
        <v>0</v>
      </c>
      <c r="BL232" s="18" t="s">
        <v>706</v>
      </c>
      <c r="BM232" s="145" t="s">
        <v>1685</v>
      </c>
    </row>
    <row r="233" spans="2:65" s="1" customFormat="1">
      <c r="B233" s="33"/>
      <c r="D233" s="147" t="s">
        <v>268</v>
      </c>
      <c r="F233" s="148" t="s">
        <v>1684</v>
      </c>
      <c r="I233" s="149"/>
      <c r="L233" s="33"/>
      <c r="M233" s="150"/>
      <c r="T233" s="54"/>
      <c r="AT233" s="18" t="s">
        <v>268</v>
      </c>
      <c r="AU233" s="18" t="s">
        <v>84</v>
      </c>
    </row>
    <row r="234" spans="2:65" s="1" customFormat="1" ht="16.5" customHeight="1">
      <c r="B234" s="33"/>
      <c r="C234" s="174" t="s">
        <v>905</v>
      </c>
      <c r="D234" s="174" t="s">
        <v>387</v>
      </c>
      <c r="E234" s="175" t="s">
        <v>927</v>
      </c>
      <c r="F234" s="176" t="s">
        <v>928</v>
      </c>
      <c r="G234" s="177" t="s">
        <v>516</v>
      </c>
      <c r="H234" s="178">
        <v>16</v>
      </c>
      <c r="I234" s="179"/>
      <c r="J234" s="180">
        <f>ROUND(I234*H234,2)</f>
        <v>0</v>
      </c>
      <c r="K234" s="181"/>
      <c r="L234" s="182"/>
      <c r="M234" s="183" t="s">
        <v>75</v>
      </c>
      <c r="N234" s="184" t="s">
        <v>47</v>
      </c>
      <c r="P234" s="143">
        <f>O234*H234</f>
        <v>0</v>
      </c>
      <c r="Q234" s="143">
        <v>0</v>
      </c>
      <c r="R234" s="143">
        <f>Q234*H234</f>
        <v>0</v>
      </c>
      <c r="S234" s="143">
        <v>0</v>
      </c>
      <c r="T234" s="144">
        <f>S234*H234</f>
        <v>0</v>
      </c>
      <c r="AR234" s="145" t="s">
        <v>330</v>
      </c>
      <c r="AT234" s="145" t="s">
        <v>387</v>
      </c>
      <c r="AU234" s="145" t="s">
        <v>84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266</v>
      </c>
      <c r="BM234" s="145" t="s">
        <v>1689</v>
      </c>
    </row>
    <row r="235" spans="2:65" s="1" customFormat="1">
      <c r="B235" s="33"/>
      <c r="D235" s="147" t="s">
        <v>268</v>
      </c>
      <c r="F235" s="148" t="s">
        <v>928</v>
      </c>
      <c r="I235" s="149"/>
      <c r="L235" s="33"/>
      <c r="M235" s="150"/>
      <c r="T235" s="54"/>
      <c r="AT235" s="18" t="s">
        <v>268</v>
      </c>
      <c r="AU235" s="18" t="s">
        <v>84</v>
      </c>
    </row>
    <row r="236" spans="2:65" s="1" customFormat="1" ht="16.5" customHeight="1">
      <c r="B236" s="33"/>
      <c r="C236" s="174" t="s">
        <v>706</v>
      </c>
      <c r="D236" s="174" t="s">
        <v>387</v>
      </c>
      <c r="E236" s="175" t="s">
        <v>931</v>
      </c>
      <c r="F236" s="176" t="s">
        <v>780</v>
      </c>
      <c r="G236" s="177" t="s">
        <v>333</v>
      </c>
      <c r="H236" s="178">
        <v>16</v>
      </c>
      <c r="I236" s="179"/>
      <c r="J236" s="180">
        <f>ROUND(I236*H236,2)</f>
        <v>0</v>
      </c>
      <c r="K236" s="181"/>
      <c r="L236" s="182"/>
      <c r="M236" s="183" t="s">
        <v>75</v>
      </c>
      <c r="N236" s="184" t="s">
        <v>47</v>
      </c>
      <c r="P236" s="143">
        <f>O236*H236</f>
        <v>0</v>
      </c>
      <c r="Q236" s="143">
        <v>0</v>
      </c>
      <c r="R236" s="143">
        <f>Q236*H236</f>
        <v>0</v>
      </c>
      <c r="S236" s="143">
        <v>0</v>
      </c>
      <c r="T236" s="144">
        <f>S236*H236</f>
        <v>0</v>
      </c>
      <c r="AR236" s="145" t="s">
        <v>330</v>
      </c>
      <c r="AT236" s="145" t="s">
        <v>387</v>
      </c>
      <c r="AU236" s="145" t="s">
        <v>84</v>
      </c>
      <c r="AY236" s="18" t="s">
        <v>259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8" t="s">
        <v>84</v>
      </c>
      <c r="BK236" s="146">
        <f>ROUND(I236*H236,2)</f>
        <v>0</v>
      </c>
      <c r="BL236" s="18" t="s">
        <v>266</v>
      </c>
      <c r="BM236" s="145" t="s">
        <v>1690</v>
      </c>
    </row>
    <row r="237" spans="2:65" s="1" customFormat="1">
      <c r="B237" s="33"/>
      <c r="D237" s="147" t="s">
        <v>268</v>
      </c>
      <c r="F237" s="148" t="s">
        <v>780</v>
      </c>
      <c r="I237" s="149"/>
      <c r="L237" s="33"/>
      <c r="M237" s="150"/>
      <c r="T237" s="54"/>
      <c r="AT237" s="18" t="s">
        <v>268</v>
      </c>
      <c r="AU237" s="18" t="s">
        <v>84</v>
      </c>
    </row>
    <row r="238" spans="2:65" s="1" customFormat="1" ht="16.5" customHeight="1">
      <c r="B238" s="33"/>
      <c r="C238" s="133" t="s">
        <v>914</v>
      </c>
      <c r="D238" s="133" t="s">
        <v>262</v>
      </c>
      <c r="E238" s="134" t="s">
        <v>934</v>
      </c>
      <c r="F238" s="135" t="s">
        <v>935</v>
      </c>
      <c r="G238" s="136" t="s">
        <v>516</v>
      </c>
      <c r="H238" s="137">
        <v>8</v>
      </c>
      <c r="I238" s="138"/>
      <c r="J238" s="139">
        <f>ROUND(I238*H238,2)</f>
        <v>0</v>
      </c>
      <c r="K238" s="140"/>
      <c r="L238" s="33"/>
      <c r="M238" s="141" t="s">
        <v>75</v>
      </c>
      <c r="N238" s="142" t="s">
        <v>47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266</v>
      </c>
      <c r="AT238" s="145" t="s">
        <v>262</v>
      </c>
      <c r="AU238" s="145" t="s">
        <v>84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266</v>
      </c>
      <c r="BM238" s="145" t="s">
        <v>1691</v>
      </c>
    </row>
    <row r="239" spans="2:65" s="1" customFormat="1">
      <c r="B239" s="33"/>
      <c r="D239" s="147" t="s">
        <v>268</v>
      </c>
      <c r="F239" s="148" t="s">
        <v>935</v>
      </c>
      <c r="I239" s="149"/>
      <c r="L239" s="33"/>
      <c r="M239" s="185"/>
      <c r="N239" s="186"/>
      <c r="O239" s="186"/>
      <c r="P239" s="186"/>
      <c r="Q239" s="186"/>
      <c r="R239" s="186"/>
      <c r="S239" s="186"/>
      <c r="T239" s="187"/>
      <c r="AT239" s="18" t="s">
        <v>268</v>
      </c>
      <c r="AU239" s="18" t="s">
        <v>84</v>
      </c>
    </row>
    <row r="240" spans="2:65" s="1" customFormat="1" ht="6.95" customHeight="1">
      <c r="B240" s="42"/>
      <c r="C240" s="43"/>
      <c r="D240" s="43"/>
      <c r="E240" s="43"/>
      <c r="F240" s="43"/>
      <c r="G240" s="43"/>
      <c r="H240" s="43"/>
      <c r="I240" s="43"/>
      <c r="J240" s="43"/>
      <c r="K240" s="43"/>
      <c r="L240" s="33"/>
    </row>
  </sheetData>
  <sheetProtection algorithmName="SHA-512" hashValue="Vuw4NOgYAMW8ZFZp0Uzw2eKhPjiXrGa6boCB14TyEoWg+0MgcreNINE8cF2Tci6QjMbNytYDKFCfcqt43L5edQ==" saltValue="myb7p++Ct5O5aObX+4MfAVjkld9dodqhifDzp1SVw3YaA64Uz1CGvJwnfcmJ6LqvYWGOGdWB1ux2r1/UKZBBig==" spinCount="100000" sheet="1" objects="1" scenarios="1" formatColumns="0" formatRows="0" autoFilter="0"/>
  <autoFilter ref="C90:K239" xr:uid="{00000000-0009-0000-0000-00000B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8" r:id="rId1" xr:uid="{00000000-0004-0000-0B00-000000000000}"/>
    <hyperlink ref="F101" r:id="rId2" xr:uid="{00000000-0004-0000-0B00-000001000000}"/>
    <hyperlink ref="F104" r:id="rId3" xr:uid="{00000000-0004-0000-0B00-000002000000}"/>
    <hyperlink ref="F107" r:id="rId4" xr:uid="{00000000-0004-0000-0B00-000003000000}"/>
    <hyperlink ref="F110" r:id="rId5" xr:uid="{00000000-0004-0000-0B00-000004000000}"/>
    <hyperlink ref="F113" r:id="rId6" xr:uid="{00000000-0004-0000-0B00-000005000000}"/>
    <hyperlink ref="F120" r:id="rId7" xr:uid="{00000000-0004-0000-0B00-000006000000}"/>
    <hyperlink ref="F132" r:id="rId8" xr:uid="{00000000-0004-0000-0B00-000007000000}"/>
    <hyperlink ref="F143" r:id="rId9" xr:uid="{00000000-0004-0000-0B00-000008000000}"/>
    <hyperlink ref="F146" r:id="rId10" xr:uid="{00000000-0004-0000-0B00-000009000000}"/>
    <hyperlink ref="F149" r:id="rId11" xr:uid="{00000000-0004-0000-0B00-00000A000000}"/>
    <hyperlink ref="F158" r:id="rId12" xr:uid="{00000000-0004-0000-0B00-00000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37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128</v>
      </c>
      <c r="AZ2" s="188" t="s">
        <v>937</v>
      </c>
      <c r="BA2" s="188" t="s">
        <v>938</v>
      </c>
      <c r="BB2" s="188" t="s">
        <v>265</v>
      </c>
      <c r="BC2" s="188" t="s">
        <v>2169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  <c r="AZ3" s="188" t="s">
        <v>940</v>
      </c>
      <c r="BA3" s="188" t="s">
        <v>941</v>
      </c>
      <c r="BB3" s="188" t="s">
        <v>265</v>
      </c>
      <c r="BC3" s="188" t="s">
        <v>2170</v>
      </c>
      <c r="BD3" s="18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1992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2171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ROUND(J94,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ROUND((SUM(BE94:BE375)),  2)</f>
        <v>0</v>
      </c>
      <c r="I35" s="94">
        <v>0.21</v>
      </c>
      <c r="J35" s="84">
        <f>ROUND(((SUM(BE94:BE375))*I35),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ROUND((SUM(BF94:BF375)),  2)</f>
        <v>0</v>
      </c>
      <c r="I36" s="94">
        <v>0.12</v>
      </c>
      <c r="J36" s="84">
        <f>ROUND(((SUM(BF94:BF375))*I36),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ROUND((SUM(BG94:BG375)),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ROUND((SUM(BH94:BH375)),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ROUND((SUM(BI94:BI375)),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1992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D.1.5.3 -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J94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J95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J96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J109</f>
        <v>0</v>
      </c>
      <c r="L66" s="108"/>
    </row>
    <row r="67" spans="2:12" s="8" customFormat="1" ht="24.95" customHeight="1">
      <c r="B67" s="104"/>
      <c r="D67" s="105" t="s">
        <v>945</v>
      </c>
      <c r="E67" s="106"/>
      <c r="F67" s="106"/>
      <c r="G67" s="106"/>
      <c r="H67" s="106"/>
      <c r="I67" s="106"/>
      <c r="J67" s="107">
        <f>J158</f>
        <v>0</v>
      </c>
      <c r="L67" s="104"/>
    </row>
    <row r="68" spans="2:12" s="9" customFormat="1" ht="19.899999999999999" customHeight="1">
      <c r="B68" s="108"/>
      <c r="D68" s="109" t="s">
        <v>946</v>
      </c>
      <c r="E68" s="110"/>
      <c r="F68" s="110"/>
      <c r="G68" s="110"/>
      <c r="H68" s="110"/>
      <c r="I68" s="110"/>
      <c r="J68" s="111">
        <f>J159</f>
        <v>0</v>
      </c>
      <c r="L68" s="108"/>
    </row>
    <row r="69" spans="2:12" s="8" customFormat="1" ht="24.95" customHeight="1">
      <c r="B69" s="104"/>
      <c r="D69" s="105" t="s">
        <v>948</v>
      </c>
      <c r="E69" s="106"/>
      <c r="F69" s="106"/>
      <c r="G69" s="106"/>
      <c r="H69" s="106"/>
      <c r="I69" s="106"/>
      <c r="J69" s="107">
        <f>J169</f>
        <v>0</v>
      </c>
      <c r="L69" s="104"/>
    </row>
    <row r="70" spans="2:12" s="9" customFormat="1" ht="19.899999999999999" customHeight="1">
      <c r="B70" s="108"/>
      <c r="D70" s="109" t="s">
        <v>663</v>
      </c>
      <c r="E70" s="110"/>
      <c r="F70" s="110"/>
      <c r="G70" s="110"/>
      <c r="H70" s="110"/>
      <c r="I70" s="110"/>
      <c r="J70" s="111">
        <f>J170</f>
        <v>0</v>
      </c>
      <c r="L70" s="108"/>
    </row>
    <row r="71" spans="2:12" s="9" customFormat="1" ht="19.899999999999999" customHeight="1">
      <c r="B71" s="108"/>
      <c r="D71" s="109" t="s">
        <v>664</v>
      </c>
      <c r="E71" s="110"/>
      <c r="F71" s="110"/>
      <c r="G71" s="110"/>
      <c r="H71" s="110"/>
      <c r="I71" s="110"/>
      <c r="J71" s="111">
        <f>J282</f>
        <v>0</v>
      </c>
      <c r="L71" s="108"/>
    </row>
    <row r="72" spans="2:12" s="8" customFormat="1" ht="24.95" customHeight="1">
      <c r="B72" s="104"/>
      <c r="D72" s="105" t="s">
        <v>949</v>
      </c>
      <c r="E72" s="106"/>
      <c r="F72" s="106"/>
      <c r="G72" s="106"/>
      <c r="H72" s="106"/>
      <c r="I72" s="106"/>
      <c r="J72" s="107">
        <f>J295</f>
        <v>0</v>
      </c>
      <c r="L72" s="104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2" t="s">
        <v>244</v>
      </c>
      <c r="L79" s="33"/>
    </row>
    <row r="80" spans="2:12" s="1" customFormat="1" ht="6.95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297" t="str">
        <f>E7</f>
        <v>Cheb, Křižovatky upgrade</v>
      </c>
      <c r="F82" s="298"/>
      <c r="G82" s="298"/>
      <c r="H82" s="298"/>
      <c r="L82" s="33"/>
    </row>
    <row r="83" spans="2:63" ht="12" customHeight="1">
      <c r="B83" s="21"/>
      <c r="C83" s="28" t="s">
        <v>227</v>
      </c>
      <c r="L83" s="21"/>
    </row>
    <row r="84" spans="2:63" s="1" customFormat="1" ht="16.5" customHeight="1">
      <c r="B84" s="33"/>
      <c r="E84" s="297" t="s">
        <v>1992</v>
      </c>
      <c r="F84" s="299"/>
      <c r="G84" s="299"/>
      <c r="H84" s="299"/>
      <c r="L84" s="33"/>
    </row>
    <row r="85" spans="2:63" s="1" customFormat="1" ht="12" customHeight="1">
      <c r="B85" s="33"/>
      <c r="C85" s="28" t="s">
        <v>229</v>
      </c>
      <c r="L85" s="33"/>
    </row>
    <row r="86" spans="2:63" s="1" customFormat="1" ht="16.5" customHeight="1">
      <c r="B86" s="33"/>
      <c r="E86" s="280" t="str">
        <f>E11</f>
        <v>D.1.5.3 - Kabeláž SSZ</v>
      </c>
      <c r="F86" s="299"/>
      <c r="G86" s="299"/>
      <c r="H86" s="299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8" t="s">
        <v>22</v>
      </c>
      <c r="F88" s="26" t="str">
        <f>F14</f>
        <v>Cheb</v>
      </c>
      <c r="I88" s="28" t="s">
        <v>24</v>
      </c>
      <c r="J88" s="50" t="str">
        <f>IF(J14="","",J14)</f>
        <v>3. 11. 2025</v>
      </c>
      <c r="L88" s="33"/>
    </row>
    <row r="89" spans="2:63" s="1" customFormat="1" ht="6.95" customHeight="1">
      <c r="B89" s="33"/>
      <c r="L89" s="33"/>
    </row>
    <row r="90" spans="2:63" s="1" customFormat="1" ht="15.2" customHeight="1">
      <c r="B90" s="33"/>
      <c r="C90" s="28" t="s">
        <v>26</v>
      </c>
      <c r="F90" s="26" t="str">
        <f>E17</f>
        <v>Město Cheb, nám. Krále Jiřího 1/14, Cheb</v>
      </c>
      <c r="I90" s="28" t="s">
        <v>34</v>
      </c>
      <c r="J90" s="31" t="str">
        <f>E23</f>
        <v>DSVA, s.r.o.</v>
      </c>
      <c r="L90" s="33"/>
    </row>
    <row r="91" spans="2:63" s="1" customFormat="1" ht="15.2" customHeight="1">
      <c r="B91" s="33"/>
      <c r="C91" s="28" t="s">
        <v>32</v>
      </c>
      <c r="F91" s="26" t="str">
        <f>IF(E20="","",E20)</f>
        <v>Vyplň údaj</v>
      </c>
      <c r="I91" s="28" t="s">
        <v>39</v>
      </c>
      <c r="J91" s="31" t="str">
        <f>E26</f>
        <v>DSVA, s.r.o.</v>
      </c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2"/>
      <c r="C93" s="113" t="s">
        <v>245</v>
      </c>
      <c r="D93" s="114" t="s">
        <v>61</v>
      </c>
      <c r="E93" s="114" t="s">
        <v>57</v>
      </c>
      <c r="F93" s="114" t="s">
        <v>58</v>
      </c>
      <c r="G93" s="114" t="s">
        <v>246</v>
      </c>
      <c r="H93" s="114" t="s">
        <v>247</v>
      </c>
      <c r="I93" s="114" t="s">
        <v>248</v>
      </c>
      <c r="J93" s="115" t="s">
        <v>233</v>
      </c>
      <c r="K93" s="116" t="s">
        <v>249</v>
      </c>
      <c r="L93" s="112"/>
      <c r="M93" s="57" t="s">
        <v>75</v>
      </c>
      <c r="N93" s="58" t="s">
        <v>46</v>
      </c>
      <c r="O93" s="58" t="s">
        <v>250</v>
      </c>
      <c r="P93" s="58" t="s">
        <v>251</v>
      </c>
      <c r="Q93" s="58" t="s">
        <v>252</v>
      </c>
      <c r="R93" s="58" t="s">
        <v>253</v>
      </c>
      <c r="S93" s="58" t="s">
        <v>254</v>
      </c>
      <c r="T93" s="59" t="s">
        <v>255</v>
      </c>
    </row>
    <row r="94" spans="2:63" s="1" customFormat="1" ht="22.9" customHeight="1">
      <c r="B94" s="33"/>
      <c r="C94" s="62" t="s">
        <v>256</v>
      </c>
      <c r="J94" s="117">
        <f>BK94</f>
        <v>0</v>
      </c>
      <c r="L94" s="33"/>
      <c r="M94" s="60"/>
      <c r="N94" s="51"/>
      <c r="O94" s="51"/>
      <c r="P94" s="118">
        <f>P95+P158+P169+P295</f>
        <v>0</v>
      </c>
      <c r="Q94" s="51"/>
      <c r="R94" s="118">
        <f>R95+R158+R169+R295</f>
        <v>54.019213950000001</v>
      </c>
      <c r="S94" s="51"/>
      <c r="T94" s="119">
        <f>T95+T158+T169+T295</f>
        <v>16.508230000000001</v>
      </c>
      <c r="AT94" s="18" t="s">
        <v>76</v>
      </c>
      <c r="AU94" s="18" t="s">
        <v>234</v>
      </c>
      <c r="BK94" s="120">
        <f>BK95+BK158+BK169+BK295</f>
        <v>0</v>
      </c>
    </row>
    <row r="95" spans="2:63" s="11" customFormat="1" ht="25.9" customHeight="1">
      <c r="B95" s="121"/>
      <c r="D95" s="122" t="s">
        <v>76</v>
      </c>
      <c r="E95" s="123" t="s">
        <v>260</v>
      </c>
      <c r="F95" s="123" t="s">
        <v>667</v>
      </c>
      <c r="I95" s="124"/>
      <c r="J95" s="125">
        <f>BK95</f>
        <v>0</v>
      </c>
      <c r="L95" s="121"/>
      <c r="M95" s="126"/>
      <c r="P95" s="127">
        <f>P96+P109</f>
        <v>0</v>
      </c>
      <c r="R95" s="127">
        <f>R96+R109</f>
        <v>11.52</v>
      </c>
      <c r="T95" s="128">
        <f>T96+T109</f>
        <v>16.508230000000001</v>
      </c>
      <c r="AR95" s="122" t="s">
        <v>84</v>
      </c>
      <c r="AT95" s="129" t="s">
        <v>76</v>
      </c>
      <c r="AU95" s="129" t="s">
        <v>77</v>
      </c>
      <c r="AY95" s="122" t="s">
        <v>259</v>
      </c>
      <c r="BK95" s="130">
        <f>BK96+BK109</f>
        <v>0</v>
      </c>
    </row>
    <row r="96" spans="2:63" s="11" customFormat="1" ht="22.9" customHeight="1">
      <c r="B96" s="121"/>
      <c r="D96" s="122" t="s">
        <v>76</v>
      </c>
      <c r="E96" s="131" t="s">
        <v>701</v>
      </c>
      <c r="F96" s="131" t="s">
        <v>702</v>
      </c>
      <c r="I96" s="124"/>
      <c r="J96" s="132">
        <f>BK96</f>
        <v>0</v>
      </c>
      <c r="L96" s="121"/>
      <c r="M96" s="126"/>
      <c r="P96" s="127">
        <f>SUM(P97:P108)</f>
        <v>0</v>
      </c>
      <c r="R96" s="127">
        <f>SUM(R97:R108)</f>
        <v>0</v>
      </c>
      <c r="T96" s="128">
        <f>SUM(T97:T108)</f>
        <v>3.8362300000000005</v>
      </c>
      <c r="AR96" s="122" t="s">
        <v>284</v>
      </c>
      <c r="AT96" s="129" t="s">
        <v>76</v>
      </c>
      <c r="AU96" s="129" t="s">
        <v>84</v>
      </c>
      <c r="AY96" s="122" t="s">
        <v>259</v>
      </c>
      <c r="BK96" s="130">
        <f>SUM(BK97:BK108)</f>
        <v>0</v>
      </c>
    </row>
    <row r="97" spans="2:65" s="1" customFormat="1" ht="24.2" customHeight="1">
      <c r="B97" s="33"/>
      <c r="C97" s="133" t="s">
        <v>84</v>
      </c>
      <c r="D97" s="133" t="s">
        <v>262</v>
      </c>
      <c r="E97" s="134" t="s">
        <v>950</v>
      </c>
      <c r="F97" s="135" t="s">
        <v>951</v>
      </c>
      <c r="G97" s="136" t="s">
        <v>333</v>
      </c>
      <c r="H97" s="137">
        <v>31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2.7200000000000002E-3</v>
      </c>
      <c r="T97" s="144">
        <f>S97*H97</f>
        <v>8.4320000000000006E-2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2172</v>
      </c>
    </row>
    <row r="98" spans="2:65" s="1" customFormat="1">
      <c r="B98" s="33"/>
      <c r="D98" s="147" t="s">
        <v>268</v>
      </c>
      <c r="F98" s="148" t="s">
        <v>953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51" t="s">
        <v>270</v>
      </c>
      <c r="F99" s="152" t="s">
        <v>954</v>
      </c>
      <c r="I99" s="149"/>
      <c r="L99" s="33"/>
      <c r="M99" s="150"/>
      <c r="T99" s="54"/>
      <c r="AT99" s="18" t="s">
        <v>270</v>
      </c>
      <c r="AU99" s="18" t="s">
        <v>86</v>
      </c>
    </row>
    <row r="100" spans="2:65" s="1" customFormat="1" ht="24.2" customHeight="1">
      <c r="B100" s="33"/>
      <c r="C100" s="133" t="s">
        <v>86</v>
      </c>
      <c r="D100" s="133" t="s">
        <v>262</v>
      </c>
      <c r="E100" s="134" t="s">
        <v>955</v>
      </c>
      <c r="F100" s="135" t="s">
        <v>956</v>
      </c>
      <c r="G100" s="136" t="s">
        <v>333</v>
      </c>
      <c r="H100" s="137">
        <v>33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2.4499999999999999E-3</v>
      </c>
      <c r="T100" s="144">
        <f>S100*H100</f>
        <v>8.0849999999999991E-2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957</v>
      </c>
    </row>
    <row r="101" spans="2:65" s="1" customFormat="1">
      <c r="B101" s="33"/>
      <c r="D101" s="147" t="s">
        <v>268</v>
      </c>
      <c r="F101" s="148" t="s">
        <v>958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959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24.2" customHeight="1">
      <c r="B103" s="33"/>
      <c r="C103" s="133" t="s">
        <v>284</v>
      </c>
      <c r="D103" s="133" t="s">
        <v>262</v>
      </c>
      <c r="E103" s="134" t="s">
        <v>965</v>
      </c>
      <c r="F103" s="135" t="s">
        <v>966</v>
      </c>
      <c r="G103" s="136" t="s">
        <v>333</v>
      </c>
      <c r="H103" s="137">
        <v>398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3.46E-3</v>
      </c>
      <c r="T103" s="144">
        <f>S103*H103</f>
        <v>1.3770800000000001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967</v>
      </c>
    </row>
    <row r="104" spans="2:65" s="1" customFormat="1">
      <c r="B104" s="33"/>
      <c r="D104" s="147" t="s">
        <v>268</v>
      </c>
      <c r="F104" s="148" t="s">
        <v>968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>
      <c r="B105" s="33"/>
      <c r="D105" s="151" t="s">
        <v>270</v>
      </c>
      <c r="F105" s="152" t="s">
        <v>969</v>
      </c>
      <c r="I105" s="149"/>
      <c r="L105" s="33"/>
      <c r="M105" s="150"/>
      <c r="T105" s="54"/>
      <c r="AT105" s="18" t="s">
        <v>270</v>
      </c>
      <c r="AU105" s="18" t="s">
        <v>86</v>
      </c>
    </row>
    <row r="106" spans="2:65" s="1" customFormat="1" ht="24.2" customHeight="1">
      <c r="B106" s="33"/>
      <c r="C106" s="133" t="s">
        <v>266</v>
      </c>
      <c r="D106" s="133" t="s">
        <v>262</v>
      </c>
      <c r="E106" s="134" t="s">
        <v>970</v>
      </c>
      <c r="F106" s="135" t="s">
        <v>971</v>
      </c>
      <c r="G106" s="136" t="s">
        <v>333</v>
      </c>
      <c r="H106" s="137">
        <v>519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4.4200000000000003E-3</v>
      </c>
      <c r="T106" s="144">
        <f>S106*H106</f>
        <v>2.2939800000000004</v>
      </c>
      <c r="AR106" s="145" t="s">
        <v>706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706</v>
      </c>
      <c r="BM106" s="145" t="s">
        <v>972</v>
      </c>
    </row>
    <row r="107" spans="2:65" s="1" customFormat="1">
      <c r="B107" s="33"/>
      <c r="D107" s="147" t="s">
        <v>268</v>
      </c>
      <c r="F107" s="148" t="s">
        <v>973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974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1" customFormat="1" ht="22.9" customHeight="1">
      <c r="B109" s="121"/>
      <c r="D109" s="122" t="s">
        <v>76</v>
      </c>
      <c r="E109" s="131" t="s">
        <v>730</v>
      </c>
      <c r="F109" s="131" t="s">
        <v>731</v>
      </c>
      <c r="I109" s="124"/>
      <c r="J109" s="132">
        <f>BK109</f>
        <v>0</v>
      </c>
      <c r="L109" s="121"/>
      <c r="M109" s="126"/>
      <c r="P109" s="127">
        <f>SUM(P110:P157)</f>
        <v>0</v>
      </c>
      <c r="R109" s="127">
        <f>SUM(R110:R157)</f>
        <v>11.52</v>
      </c>
      <c r="T109" s="128">
        <f>SUM(T110:T157)</f>
        <v>12.672000000000001</v>
      </c>
      <c r="AR109" s="122" t="s">
        <v>284</v>
      </c>
      <c r="AT109" s="129" t="s">
        <v>76</v>
      </c>
      <c r="AU109" s="129" t="s">
        <v>84</v>
      </c>
      <c r="AY109" s="122" t="s">
        <v>259</v>
      </c>
      <c r="BK109" s="130">
        <f>SUM(BK110:BK157)</f>
        <v>0</v>
      </c>
    </row>
    <row r="110" spans="2:65" s="1" customFormat="1" ht="16.5" customHeight="1">
      <c r="B110" s="33"/>
      <c r="C110" s="133" t="s">
        <v>300</v>
      </c>
      <c r="D110" s="133" t="s">
        <v>262</v>
      </c>
      <c r="E110" s="134" t="s">
        <v>975</v>
      </c>
      <c r="F110" s="135" t="s">
        <v>976</v>
      </c>
      <c r="G110" s="136" t="s">
        <v>516</v>
      </c>
      <c r="H110" s="137">
        <v>2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977</v>
      </c>
    </row>
    <row r="111" spans="2:65" s="1" customFormat="1">
      <c r="B111" s="33"/>
      <c r="D111" s="147" t="s">
        <v>268</v>
      </c>
      <c r="F111" s="148" t="s">
        <v>976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 ht="16.5" customHeight="1">
      <c r="B112" s="33"/>
      <c r="C112" s="133" t="s">
        <v>316</v>
      </c>
      <c r="D112" s="133" t="s">
        <v>262</v>
      </c>
      <c r="E112" s="134" t="s">
        <v>978</v>
      </c>
      <c r="F112" s="135" t="s">
        <v>979</v>
      </c>
      <c r="G112" s="136" t="s">
        <v>516</v>
      </c>
      <c r="H112" s="137">
        <v>1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980</v>
      </c>
    </row>
    <row r="113" spans="2:65" s="1" customFormat="1">
      <c r="B113" s="33"/>
      <c r="D113" s="147" t="s">
        <v>268</v>
      </c>
      <c r="F113" s="148" t="s">
        <v>979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323</v>
      </c>
      <c r="D114" s="133" t="s">
        <v>262</v>
      </c>
      <c r="E114" s="134" t="s">
        <v>981</v>
      </c>
      <c r="F114" s="135" t="s">
        <v>982</v>
      </c>
      <c r="G114" s="136" t="s">
        <v>516</v>
      </c>
      <c r="H114" s="137">
        <v>14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983</v>
      </c>
    </row>
    <row r="115" spans="2:65" s="1" customFormat="1">
      <c r="B115" s="33"/>
      <c r="D115" s="147" t="s">
        <v>268</v>
      </c>
      <c r="F115" s="148" t="s">
        <v>982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330</v>
      </c>
      <c r="D116" s="133" t="s">
        <v>262</v>
      </c>
      <c r="E116" s="134" t="s">
        <v>984</v>
      </c>
      <c r="F116" s="135" t="s">
        <v>985</v>
      </c>
      <c r="G116" s="136" t="s">
        <v>516</v>
      </c>
      <c r="H116" s="137">
        <v>17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986</v>
      </c>
    </row>
    <row r="117" spans="2:65" s="1" customFormat="1">
      <c r="B117" s="33"/>
      <c r="D117" s="147" t="s">
        <v>268</v>
      </c>
      <c r="F117" s="148" t="s">
        <v>985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339</v>
      </c>
      <c r="D118" s="133" t="s">
        <v>262</v>
      </c>
      <c r="E118" s="134" t="s">
        <v>987</v>
      </c>
      <c r="F118" s="135" t="s">
        <v>988</v>
      </c>
      <c r="G118" s="136" t="s">
        <v>516</v>
      </c>
      <c r="H118" s="137">
        <v>8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989</v>
      </c>
    </row>
    <row r="119" spans="2:65" s="1" customFormat="1">
      <c r="B119" s="33"/>
      <c r="D119" s="147" t="s">
        <v>268</v>
      </c>
      <c r="F119" s="148" t="s">
        <v>990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348</v>
      </c>
      <c r="D120" s="133" t="s">
        <v>262</v>
      </c>
      <c r="E120" s="134" t="s">
        <v>991</v>
      </c>
      <c r="F120" s="135" t="s">
        <v>992</v>
      </c>
      <c r="G120" s="136" t="s">
        <v>516</v>
      </c>
      <c r="H120" s="137">
        <v>7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993</v>
      </c>
    </row>
    <row r="121" spans="2:65" s="1" customFormat="1">
      <c r="B121" s="33"/>
      <c r="D121" s="147" t="s">
        <v>268</v>
      </c>
      <c r="F121" s="148" t="s">
        <v>994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355</v>
      </c>
      <c r="D122" s="133" t="s">
        <v>262</v>
      </c>
      <c r="E122" s="134" t="s">
        <v>995</v>
      </c>
      <c r="F122" s="135" t="s">
        <v>996</v>
      </c>
      <c r="G122" s="136" t="s">
        <v>516</v>
      </c>
      <c r="H122" s="137">
        <v>7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997</v>
      </c>
    </row>
    <row r="123" spans="2:65" s="1" customFormat="1">
      <c r="B123" s="33"/>
      <c r="D123" s="147" t="s">
        <v>268</v>
      </c>
      <c r="F123" s="148" t="s">
        <v>998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>
      <c r="B124" s="33"/>
      <c r="D124" s="151" t="s">
        <v>270</v>
      </c>
      <c r="F124" s="152" t="s">
        <v>999</v>
      </c>
      <c r="I124" s="149"/>
      <c r="L124" s="33"/>
      <c r="M124" s="150"/>
      <c r="T124" s="54"/>
      <c r="AT124" s="18" t="s">
        <v>270</v>
      </c>
      <c r="AU124" s="18" t="s">
        <v>86</v>
      </c>
    </row>
    <row r="125" spans="2:65" s="1" customFormat="1" ht="16.5" customHeight="1">
      <c r="B125" s="33"/>
      <c r="C125" s="133" t="s">
        <v>8</v>
      </c>
      <c r="D125" s="133" t="s">
        <v>262</v>
      </c>
      <c r="E125" s="134" t="s">
        <v>1010</v>
      </c>
      <c r="F125" s="135" t="s">
        <v>1011</v>
      </c>
      <c r="G125" s="136" t="s">
        <v>265</v>
      </c>
      <c r="H125" s="137">
        <v>5.76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2.2000000000000002</v>
      </c>
      <c r="T125" s="144">
        <f>S125*H125</f>
        <v>12.672000000000001</v>
      </c>
      <c r="AR125" s="145" t="s">
        <v>706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706</v>
      </c>
      <c r="BM125" s="145" t="s">
        <v>1012</v>
      </c>
    </row>
    <row r="126" spans="2:65" s="1" customFormat="1">
      <c r="B126" s="33"/>
      <c r="D126" s="147" t="s">
        <v>268</v>
      </c>
      <c r="F126" s="148" t="s">
        <v>1013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>
      <c r="B127" s="33"/>
      <c r="D127" s="151" t="s">
        <v>270</v>
      </c>
      <c r="F127" s="152" t="s">
        <v>1014</v>
      </c>
      <c r="I127" s="149"/>
      <c r="L127" s="33"/>
      <c r="M127" s="150"/>
      <c r="T127" s="54"/>
      <c r="AT127" s="18" t="s">
        <v>270</v>
      </c>
      <c r="AU127" s="18" t="s">
        <v>86</v>
      </c>
    </row>
    <row r="128" spans="2:65" s="12" customFormat="1">
      <c r="B128" s="154"/>
      <c r="D128" s="147" t="s">
        <v>274</v>
      </c>
      <c r="E128" s="155" t="s">
        <v>75</v>
      </c>
      <c r="F128" s="156" t="s">
        <v>2173</v>
      </c>
      <c r="H128" s="157">
        <v>4.032</v>
      </c>
      <c r="I128" s="158"/>
      <c r="L128" s="154"/>
      <c r="M128" s="159"/>
      <c r="T128" s="160"/>
      <c r="AT128" s="155" t="s">
        <v>274</v>
      </c>
      <c r="AU128" s="155" t="s">
        <v>86</v>
      </c>
      <c r="AV128" s="12" t="s">
        <v>86</v>
      </c>
      <c r="AW128" s="12" t="s">
        <v>38</v>
      </c>
      <c r="AX128" s="12" t="s">
        <v>77</v>
      </c>
      <c r="AY128" s="155" t="s">
        <v>259</v>
      </c>
    </row>
    <row r="129" spans="2:65" s="12" customFormat="1">
      <c r="B129" s="154"/>
      <c r="D129" s="147" t="s">
        <v>274</v>
      </c>
      <c r="E129" s="155" t="s">
        <v>75</v>
      </c>
      <c r="F129" s="156" t="s">
        <v>2174</v>
      </c>
      <c r="H129" s="157">
        <v>1.728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3" customFormat="1">
      <c r="B130" s="161"/>
      <c r="D130" s="147" t="s">
        <v>274</v>
      </c>
      <c r="E130" s="162" t="s">
        <v>937</v>
      </c>
      <c r="F130" s="163" t="s">
        <v>277</v>
      </c>
      <c r="H130" s="164">
        <v>5.76</v>
      </c>
      <c r="I130" s="165"/>
      <c r="L130" s="161"/>
      <c r="M130" s="166"/>
      <c r="T130" s="167"/>
      <c r="AT130" s="162" t="s">
        <v>274</v>
      </c>
      <c r="AU130" s="162" t="s">
        <v>86</v>
      </c>
      <c r="AV130" s="13" t="s">
        <v>266</v>
      </c>
      <c r="AW130" s="13" t="s">
        <v>38</v>
      </c>
      <c r="AX130" s="13" t="s">
        <v>84</v>
      </c>
      <c r="AY130" s="162" t="s">
        <v>259</v>
      </c>
    </row>
    <row r="131" spans="2:65" s="1" customFormat="1" ht="16.5" customHeight="1">
      <c r="B131" s="33"/>
      <c r="C131" s="133" t="s">
        <v>372</v>
      </c>
      <c r="D131" s="133" t="s">
        <v>262</v>
      </c>
      <c r="E131" s="134" t="s">
        <v>1017</v>
      </c>
      <c r="F131" s="135" t="s">
        <v>1018</v>
      </c>
      <c r="G131" s="136" t="s">
        <v>265</v>
      </c>
      <c r="H131" s="137">
        <v>5.76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1019</v>
      </c>
    </row>
    <row r="132" spans="2:65" s="1" customFormat="1">
      <c r="B132" s="33"/>
      <c r="D132" s="147" t="s">
        <v>268</v>
      </c>
      <c r="F132" s="148" t="s">
        <v>1020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1021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" customFormat="1" ht="16.5" customHeight="1">
      <c r="B134" s="33"/>
      <c r="C134" s="174" t="s">
        <v>378</v>
      </c>
      <c r="D134" s="174" t="s">
        <v>387</v>
      </c>
      <c r="E134" s="175" t="s">
        <v>1022</v>
      </c>
      <c r="F134" s="176" t="s">
        <v>1023</v>
      </c>
      <c r="G134" s="177" t="s">
        <v>294</v>
      </c>
      <c r="H134" s="178">
        <v>11.52</v>
      </c>
      <c r="I134" s="179"/>
      <c r="J134" s="180">
        <f>ROUND(I134*H134,2)</f>
        <v>0</v>
      </c>
      <c r="K134" s="181"/>
      <c r="L134" s="182"/>
      <c r="M134" s="183" t="s">
        <v>75</v>
      </c>
      <c r="N134" s="184" t="s">
        <v>47</v>
      </c>
      <c r="P134" s="143">
        <f>O134*H134</f>
        <v>0</v>
      </c>
      <c r="Q134" s="143">
        <v>1</v>
      </c>
      <c r="R134" s="143">
        <f>Q134*H134</f>
        <v>11.52</v>
      </c>
      <c r="S134" s="143">
        <v>0</v>
      </c>
      <c r="T134" s="144">
        <f>S134*H134</f>
        <v>0</v>
      </c>
      <c r="AR134" s="145" t="s">
        <v>705</v>
      </c>
      <c r="AT134" s="145" t="s">
        <v>387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1024</v>
      </c>
    </row>
    <row r="135" spans="2:65" s="1" customFormat="1">
      <c r="B135" s="33"/>
      <c r="D135" s="147" t="s">
        <v>268</v>
      </c>
      <c r="F135" s="148" t="s">
        <v>1023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2" customFormat="1">
      <c r="B136" s="154"/>
      <c r="D136" s="147" t="s">
        <v>274</v>
      </c>
      <c r="E136" s="155" t="s">
        <v>75</v>
      </c>
      <c r="F136" s="156" t="s">
        <v>1025</v>
      </c>
      <c r="H136" s="157">
        <v>11.52</v>
      </c>
      <c r="I136" s="158"/>
      <c r="L136" s="154"/>
      <c r="M136" s="159"/>
      <c r="T136" s="160"/>
      <c r="AT136" s="155" t="s">
        <v>274</v>
      </c>
      <c r="AU136" s="155" t="s">
        <v>86</v>
      </c>
      <c r="AV136" s="12" t="s">
        <v>86</v>
      </c>
      <c r="AW136" s="12" t="s">
        <v>38</v>
      </c>
      <c r="AX136" s="12" t="s">
        <v>84</v>
      </c>
      <c r="AY136" s="155" t="s">
        <v>259</v>
      </c>
    </row>
    <row r="137" spans="2:65" s="1" customFormat="1" ht="21.75" customHeight="1">
      <c r="B137" s="33"/>
      <c r="C137" s="133" t="s">
        <v>386</v>
      </c>
      <c r="D137" s="133" t="s">
        <v>262</v>
      </c>
      <c r="E137" s="134" t="s">
        <v>1026</v>
      </c>
      <c r="F137" s="135" t="s">
        <v>1027</v>
      </c>
      <c r="G137" s="136" t="s">
        <v>294</v>
      </c>
      <c r="H137" s="137">
        <v>11.52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706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706</v>
      </c>
      <c r="BM137" s="145" t="s">
        <v>1028</v>
      </c>
    </row>
    <row r="138" spans="2:65" s="1" customFormat="1">
      <c r="B138" s="33"/>
      <c r="D138" s="147" t="s">
        <v>268</v>
      </c>
      <c r="F138" s="148" t="s">
        <v>1029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>
      <c r="B139" s="33"/>
      <c r="D139" s="151" t="s">
        <v>270</v>
      </c>
      <c r="F139" s="152" t="s">
        <v>1030</v>
      </c>
      <c r="I139" s="149"/>
      <c r="L139" s="33"/>
      <c r="M139" s="150"/>
      <c r="T139" s="54"/>
      <c r="AT139" s="18" t="s">
        <v>270</v>
      </c>
      <c r="AU139" s="18" t="s">
        <v>86</v>
      </c>
    </row>
    <row r="140" spans="2:65" s="12" customFormat="1">
      <c r="B140" s="154"/>
      <c r="D140" s="147" t="s">
        <v>274</v>
      </c>
      <c r="E140" s="155" t="s">
        <v>75</v>
      </c>
      <c r="F140" s="156" t="s">
        <v>1025</v>
      </c>
      <c r="H140" s="157">
        <v>11.52</v>
      </c>
      <c r="I140" s="158"/>
      <c r="L140" s="154"/>
      <c r="M140" s="159"/>
      <c r="T140" s="160"/>
      <c r="AT140" s="155" t="s">
        <v>274</v>
      </c>
      <c r="AU140" s="155" t="s">
        <v>86</v>
      </c>
      <c r="AV140" s="12" t="s">
        <v>86</v>
      </c>
      <c r="AW140" s="12" t="s">
        <v>38</v>
      </c>
      <c r="AX140" s="12" t="s">
        <v>77</v>
      </c>
      <c r="AY140" s="155" t="s">
        <v>259</v>
      </c>
    </row>
    <row r="141" spans="2:65" s="13" customFormat="1">
      <c r="B141" s="161"/>
      <c r="D141" s="147" t="s">
        <v>274</v>
      </c>
      <c r="E141" s="162" t="s">
        <v>75</v>
      </c>
      <c r="F141" s="163" t="s">
        <v>277</v>
      </c>
      <c r="H141" s="164">
        <v>11.52</v>
      </c>
      <c r="I141" s="165"/>
      <c r="L141" s="161"/>
      <c r="M141" s="166"/>
      <c r="T141" s="167"/>
      <c r="AT141" s="162" t="s">
        <v>274</v>
      </c>
      <c r="AU141" s="162" t="s">
        <v>86</v>
      </c>
      <c r="AV141" s="13" t="s">
        <v>266</v>
      </c>
      <c r="AW141" s="13" t="s">
        <v>38</v>
      </c>
      <c r="AX141" s="13" t="s">
        <v>84</v>
      </c>
      <c r="AY141" s="162" t="s">
        <v>259</v>
      </c>
    </row>
    <row r="142" spans="2:65" s="1" customFormat="1" ht="16.5" customHeight="1">
      <c r="B142" s="33"/>
      <c r="C142" s="133" t="s">
        <v>393</v>
      </c>
      <c r="D142" s="133" t="s">
        <v>262</v>
      </c>
      <c r="E142" s="134" t="s">
        <v>1031</v>
      </c>
      <c r="F142" s="135" t="s">
        <v>1032</v>
      </c>
      <c r="G142" s="136" t="s">
        <v>294</v>
      </c>
      <c r="H142" s="137">
        <v>11.52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1033</v>
      </c>
    </row>
    <row r="143" spans="2:65" s="1" customFormat="1">
      <c r="B143" s="33"/>
      <c r="D143" s="147" t="s">
        <v>268</v>
      </c>
      <c r="F143" s="148" t="s">
        <v>1034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>
      <c r="B144" s="33"/>
      <c r="D144" s="151" t="s">
        <v>270</v>
      </c>
      <c r="F144" s="152" t="s">
        <v>1035</v>
      </c>
      <c r="I144" s="149"/>
      <c r="L144" s="33"/>
      <c r="M144" s="150"/>
      <c r="T144" s="54"/>
      <c r="AT144" s="18" t="s">
        <v>270</v>
      </c>
      <c r="AU144" s="18" t="s">
        <v>86</v>
      </c>
    </row>
    <row r="145" spans="2:65" s="1" customFormat="1" ht="16.5" customHeight="1">
      <c r="B145" s="33"/>
      <c r="C145" s="133" t="s">
        <v>406</v>
      </c>
      <c r="D145" s="133" t="s">
        <v>262</v>
      </c>
      <c r="E145" s="134" t="s">
        <v>1036</v>
      </c>
      <c r="F145" s="135" t="s">
        <v>1037</v>
      </c>
      <c r="G145" s="136" t="s">
        <v>294</v>
      </c>
      <c r="H145" s="137">
        <v>80.64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706</v>
      </c>
      <c r="AT145" s="145" t="s">
        <v>262</v>
      </c>
      <c r="AU145" s="145" t="s">
        <v>86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706</v>
      </c>
      <c r="BM145" s="145" t="s">
        <v>1038</v>
      </c>
    </row>
    <row r="146" spans="2:65" s="1" customFormat="1">
      <c r="B146" s="33"/>
      <c r="D146" s="147" t="s">
        <v>268</v>
      </c>
      <c r="F146" s="148" t="s">
        <v>1039</v>
      </c>
      <c r="I146" s="149"/>
      <c r="L146" s="33"/>
      <c r="M146" s="150"/>
      <c r="T146" s="54"/>
      <c r="AT146" s="18" t="s">
        <v>268</v>
      </c>
      <c r="AU146" s="18" t="s">
        <v>86</v>
      </c>
    </row>
    <row r="147" spans="2:65" s="1" customFormat="1">
      <c r="B147" s="33"/>
      <c r="D147" s="151" t="s">
        <v>270</v>
      </c>
      <c r="F147" s="152" t="s">
        <v>1040</v>
      </c>
      <c r="I147" s="149"/>
      <c r="L147" s="33"/>
      <c r="M147" s="150"/>
      <c r="T147" s="54"/>
      <c r="AT147" s="18" t="s">
        <v>270</v>
      </c>
      <c r="AU147" s="18" t="s">
        <v>86</v>
      </c>
    </row>
    <row r="148" spans="2:65" s="12" customFormat="1">
      <c r="B148" s="154"/>
      <c r="D148" s="147" t="s">
        <v>274</v>
      </c>
      <c r="E148" s="155" t="s">
        <v>75</v>
      </c>
      <c r="F148" s="156" t="s">
        <v>1041</v>
      </c>
      <c r="H148" s="157">
        <v>80.64</v>
      </c>
      <c r="I148" s="158"/>
      <c r="L148" s="154"/>
      <c r="M148" s="159"/>
      <c r="T148" s="160"/>
      <c r="AT148" s="155" t="s">
        <v>274</v>
      </c>
      <c r="AU148" s="155" t="s">
        <v>86</v>
      </c>
      <c r="AV148" s="12" t="s">
        <v>86</v>
      </c>
      <c r="AW148" s="12" t="s">
        <v>38</v>
      </c>
      <c r="AX148" s="12" t="s">
        <v>77</v>
      </c>
      <c r="AY148" s="155" t="s">
        <v>259</v>
      </c>
    </row>
    <row r="149" spans="2:65" s="13" customFormat="1">
      <c r="B149" s="161"/>
      <c r="D149" s="147" t="s">
        <v>274</v>
      </c>
      <c r="E149" s="162" t="s">
        <v>75</v>
      </c>
      <c r="F149" s="163" t="s">
        <v>277</v>
      </c>
      <c r="H149" s="164">
        <v>80.64</v>
      </c>
      <c r="I149" s="165"/>
      <c r="L149" s="161"/>
      <c r="M149" s="166"/>
      <c r="T149" s="167"/>
      <c r="AT149" s="162" t="s">
        <v>274</v>
      </c>
      <c r="AU149" s="162" t="s">
        <v>86</v>
      </c>
      <c r="AV149" s="13" t="s">
        <v>266</v>
      </c>
      <c r="AW149" s="13" t="s">
        <v>38</v>
      </c>
      <c r="AX149" s="13" t="s">
        <v>84</v>
      </c>
      <c r="AY149" s="162" t="s">
        <v>259</v>
      </c>
    </row>
    <row r="150" spans="2:65" s="1" customFormat="1" ht="16.5" customHeight="1">
      <c r="B150" s="33"/>
      <c r="C150" s="133" t="s">
        <v>413</v>
      </c>
      <c r="D150" s="133" t="s">
        <v>262</v>
      </c>
      <c r="E150" s="134" t="s">
        <v>1042</v>
      </c>
      <c r="F150" s="135" t="s">
        <v>1043</v>
      </c>
      <c r="G150" s="136" t="s">
        <v>390</v>
      </c>
      <c r="H150" s="137">
        <v>15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1044</v>
      </c>
    </row>
    <row r="151" spans="2:65" s="1" customFormat="1">
      <c r="B151" s="33"/>
      <c r="D151" s="147" t="s">
        <v>268</v>
      </c>
      <c r="F151" s="148" t="s">
        <v>1043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419</v>
      </c>
      <c r="D152" s="133" t="s">
        <v>262</v>
      </c>
      <c r="E152" s="134" t="s">
        <v>1045</v>
      </c>
      <c r="F152" s="135" t="s">
        <v>1046</v>
      </c>
      <c r="G152" s="136" t="s">
        <v>516</v>
      </c>
      <c r="H152" s="137">
        <v>17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1047</v>
      </c>
    </row>
    <row r="153" spans="2:65" s="1" customFormat="1">
      <c r="B153" s="33"/>
      <c r="D153" s="147" t="s">
        <v>268</v>
      </c>
      <c r="F153" s="148" t="s">
        <v>1046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>
      <c r="B154" s="33"/>
      <c r="D154" s="151" t="s">
        <v>270</v>
      </c>
      <c r="F154" s="152" t="s">
        <v>1048</v>
      </c>
      <c r="I154" s="149"/>
      <c r="L154" s="33"/>
      <c r="M154" s="150"/>
      <c r="T154" s="54"/>
      <c r="AT154" s="18" t="s">
        <v>270</v>
      </c>
      <c r="AU154" s="18" t="s">
        <v>86</v>
      </c>
    </row>
    <row r="155" spans="2:65" s="1" customFormat="1" ht="16.5" customHeight="1">
      <c r="B155" s="33"/>
      <c r="C155" s="133" t="s">
        <v>426</v>
      </c>
      <c r="D155" s="133" t="s">
        <v>262</v>
      </c>
      <c r="E155" s="134" t="s">
        <v>1049</v>
      </c>
      <c r="F155" s="135" t="s">
        <v>1050</v>
      </c>
      <c r="G155" s="136" t="s">
        <v>333</v>
      </c>
      <c r="H155" s="137">
        <v>52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706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706</v>
      </c>
      <c r="BM155" s="145" t="s">
        <v>1051</v>
      </c>
    </row>
    <row r="156" spans="2:65" s="1" customFormat="1">
      <c r="B156" s="33"/>
      <c r="D156" s="147" t="s">
        <v>268</v>
      </c>
      <c r="F156" s="148" t="s">
        <v>1052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1053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1" customFormat="1" ht="25.9" customHeight="1">
      <c r="B158" s="121"/>
      <c r="D158" s="122" t="s">
        <v>76</v>
      </c>
      <c r="E158" s="123" t="s">
        <v>262</v>
      </c>
      <c r="F158" s="123" t="s">
        <v>1054</v>
      </c>
      <c r="I158" s="124"/>
      <c r="J158" s="125">
        <f>BK158</f>
        <v>0</v>
      </c>
      <c r="L158" s="121"/>
      <c r="M158" s="126"/>
      <c r="P158" s="127">
        <f>P159</f>
        <v>0</v>
      </c>
      <c r="R158" s="127">
        <f>R159</f>
        <v>5.2200000000000003E-2</v>
      </c>
      <c r="T158" s="128">
        <f>T159</f>
        <v>0</v>
      </c>
      <c r="AR158" s="122" t="s">
        <v>84</v>
      </c>
      <c r="AT158" s="129" t="s">
        <v>76</v>
      </c>
      <c r="AU158" s="129" t="s">
        <v>77</v>
      </c>
      <c r="AY158" s="122" t="s">
        <v>259</v>
      </c>
      <c r="BK158" s="130">
        <f>BK159</f>
        <v>0</v>
      </c>
    </row>
    <row r="159" spans="2:65" s="11" customFormat="1" ht="22.9" customHeight="1">
      <c r="B159" s="121"/>
      <c r="D159" s="122" t="s">
        <v>76</v>
      </c>
      <c r="E159" s="131" t="s">
        <v>1055</v>
      </c>
      <c r="F159" s="131" t="s">
        <v>1056</v>
      </c>
      <c r="I159" s="124"/>
      <c r="J159" s="132">
        <f>BK159</f>
        <v>0</v>
      </c>
      <c r="L159" s="121"/>
      <c r="M159" s="126"/>
      <c r="P159" s="127">
        <f>SUM(P160:P168)</f>
        <v>0</v>
      </c>
      <c r="R159" s="127">
        <f>SUM(R160:R168)</f>
        <v>5.2200000000000003E-2</v>
      </c>
      <c r="T159" s="128">
        <f>SUM(T160:T168)</f>
        <v>0</v>
      </c>
      <c r="AR159" s="122" t="s">
        <v>86</v>
      </c>
      <c r="AT159" s="129" t="s">
        <v>76</v>
      </c>
      <c r="AU159" s="129" t="s">
        <v>84</v>
      </c>
      <c r="AY159" s="122" t="s">
        <v>259</v>
      </c>
      <c r="BK159" s="130">
        <f>SUM(BK160:BK168)</f>
        <v>0</v>
      </c>
    </row>
    <row r="160" spans="2:65" s="1" customFormat="1" ht="16.5" customHeight="1">
      <c r="B160" s="33"/>
      <c r="C160" s="133" t="s">
        <v>7</v>
      </c>
      <c r="D160" s="133" t="s">
        <v>262</v>
      </c>
      <c r="E160" s="134" t="s">
        <v>1057</v>
      </c>
      <c r="F160" s="135" t="s">
        <v>1058</v>
      </c>
      <c r="G160" s="136" t="s">
        <v>333</v>
      </c>
      <c r="H160" s="137">
        <v>870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393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393</v>
      </c>
      <c r="BM160" s="145" t="s">
        <v>1059</v>
      </c>
    </row>
    <row r="161" spans="2:65" s="1" customFormat="1">
      <c r="B161" s="33"/>
      <c r="D161" s="147" t="s">
        <v>268</v>
      </c>
      <c r="F161" s="148" t="s">
        <v>1058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>
      <c r="B162" s="33"/>
      <c r="D162" s="151" t="s">
        <v>270</v>
      </c>
      <c r="F162" s="152" t="s">
        <v>1060</v>
      </c>
      <c r="I162" s="149"/>
      <c r="L162" s="33"/>
      <c r="M162" s="150"/>
      <c r="T162" s="54"/>
      <c r="AT162" s="18" t="s">
        <v>270</v>
      </c>
      <c r="AU162" s="18" t="s">
        <v>86</v>
      </c>
    </row>
    <row r="163" spans="2:65" s="1" customFormat="1" ht="16.5" customHeight="1">
      <c r="B163" s="33"/>
      <c r="C163" s="174" t="s">
        <v>438</v>
      </c>
      <c r="D163" s="174" t="s">
        <v>387</v>
      </c>
      <c r="E163" s="175" t="s">
        <v>1061</v>
      </c>
      <c r="F163" s="176" t="s">
        <v>1062</v>
      </c>
      <c r="G163" s="177" t="s">
        <v>333</v>
      </c>
      <c r="H163" s="178">
        <v>1044</v>
      </c>
      <c r="I163" s="179"/>
      <c r="J163" s="180">
        <f>ROUND(I163*H163,2)</f>
        <v>0</v>
      </c>
      <c r="K163" s="181"/>
      <c r="L163" s="182"/>
      <c r="M163" s="183" t="s">
        <v>75</v>
      </c>
      <c r="N163" s="184" t="s">
        <v>47</v>
      </c>
      <c r="P163" s="143">
        <f>O163*H163</f>
        <v>0</v>
      </c>
      <c r="Q163" s="143">
        <v>5.0000000000000002E-5</v>
      </c>
      <c r="R163" s="143">
        <f>Q163*H163</f>
        <v>5.2200000000000003E-2</v>
      </c>
      <c r="S163" s="143">
        <v>0</v>
      </c>
      <c r="T163" s="144">
        <f>S163*H163</f>
        <v>0</v>
      </c>
      <c r="AR163" s="145" t="s">
        <v>501</v>
      </c>
      <c r="AT163" s="145" t="s">
        <v>387</v>
      </c>
      <c r="AU163" s="145" t="s">
        <v>86</v>
      </c>
      <c r="AY163" s="18" t="s">
        <v>259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84</v>
      </c>
      <c r="BK163" s="146">
        <f>ROUND(I163*H163,2)</f>
        <v>0</v>
      </c>
      <c r="BL163" s="18" t="s">
        <v>393</v>
      </c>
      <c r="BM163" s="145" t="s">
        <v>1063</v>
      </c>
    </row>
    <row r="164" spans="2:65" s="1" customFormat="1">
      <c r="B164" s="33"/>
      <c r="D164" s="147" t="s">
        <v>268</v>
      </c>
      <c r="F164" s="148" t="s">
        <v>1062</v>
      </c>
      <c r="I164" s="149"/>
      <c r="L164" s="33"/>
      <c r="M164" s="150"/>
      <c r="T164" s="54"/>
      <c r="AT164" s="18" t="s">
        <v>268</v>
      </c>
      <c r="AU164" s="18" t="s">
        <v>86</v>
      </c>
    </row>
    <row r="165" spans="2:65" s="1" customFormat="1">
      <c r="B165" s="33"/>
      <c r="D165" s="147" t="s">
        <v>272</v>
      </c>
      <c r="F165" s="153" t="s">
        <v>1064</v>
      </c>
      <c r="I165" s="149"/>
      <c r="L165" s="33"/>
      <c r="M165" s="150"/>
      <c r="T165" s="54"/>
      <c r="AT165" s="18" t="s">
        <v>272</v>
      </c>
      <c r="AU165" s="18" t="s">
        <v>86</v>
      </c>
    </row>
    <row r="166" spans="2:65" s="12" customFormat="1">
      <c r="B166" s="154"/>
      <c r="D166" s="147" t="s">
        <v>274</v>
      </c>
      <c r="F166" s="156" t="s">
        <v>2175</v>
      </c>
      <c r="H166" s="157">
        <v>1044</v>
      </c>
      <c r="I166" s="158"/>
      <c r="L166" s="154"/>
      <c r="M166" s="159"/>
      <c r="T166" s="160"/>
      <c r="AT166" s="155" t="s">
        <v>274</v>
      </c>
      <c r="AU166" s="155" t="s">
        <v>86</v>
      </c>
      <c r="AV166" s="12" t="s">
        <v>86</v>
      </c>
      <c r="AW166" s="12" t="s">
        <v>4</v>
      </c>
      <c r="AX166" s="12" t="s">
        <v>84</v>
      </c>
      <c r="AY166" s="155" t="s">
        <v>259</v>
      </c>
    </row>
    <row r="167" spans="2:65" s="1" customFormat="1" ht="16.5" customHeight="1">
      <c r="B167" s="33"/>
      <c r="C167" s="133" t="s">
        <v>445</v>
      </c>
      <c r="D167" s="133" t="s">
        <v>262</v>
      </c>
      <c r="E167" s="134" t="s">
        <v>1066</v>
      </c>
      <c r="F167" s="135" t="s">
        <v>1067</v>
      </c>
      <c r="G167" s="136" t="s">
        <v>516</v>
      </c>
      <c r="H167" s="137">
        <v>20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706</v>
      </c>
      <c r="AT167" s="145" t="s">
        <v>262</v>
      </c>
      <c r="AU167" s="145" t="s">
        <v>86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706</v>
      </c>
      <c r="BM167" s="145" t="s">
        <v>1068</v>
      </c>
    </row>
    <row r="168" spans="2:65" s="1" customFormat="1">
      <c r="B168" s="33"/>
      <c r="D168" s="147" t="s">
        <v>268</v>
      </c>
      <c r="F168" s="148" t="s">
        <v>1067</v>
      </c>
      <c r="I168" s="149"/>
      <c r="L168" s="33"/>
      <c r="M168" s="150"/>
      <c r="T168" s="54"/>
      <c r="AT168" s="18" t="s">
        <v>268</v>
      </c>
      <c r="AU168" s="18" t="s">
        <v>86</v>
      </c>
    </row>
    <row r="169" spans="2:65" s="11" customFormat="1" ht="25.9" customHeight="1">
      <c r="B169" s="121"/>
      <c r="D169" s="122" t="s">
        <v>76</v>
      </c>
      <c r="E169" s="123" t="s">
        <v>387</v>
      </c>
      <c r="F169" s="123" t="s">
        <v>1079</v>
      </c>
      <c r="I169" s="124"/>
      <c r="J169" s="125">
        <f>BK169</f>
        <v>0</v>
      </c>
      <c r="L169" s="121"/>
      <c r="M169" s="126"/>
      <c r="P169" s="127">
        <f>P170+P282</f>
        <v>0</v>
      </c>
      <c r="R169" s="127">
        <f>R170+R282</f>
        <v>0.63301395000000005</v>
      </c>
      <c r="T169" s="128">
        <f>T170+T282</f>
        <v>0</v>
      </c>
      <c r="AR169" s="122" t="s">
        <v>284</v>
      </c>
      <c r="AT169" s="129" t="s">
        <v>76</v>
      </c>
      <c r="AU169" s="129" t="s">
        <v>77</v>
      </c>
      <c r="AY169" s="122" t="s">
        <v>259</v>
      </c>
      <c r="BK169" s="130">
        <f>BK170+BK282</f>
        <v>0</v>
      </c>
    </row>
    <row r="170" spans="2:65" s="11" customFormat="1" ht="22.9" customHeight="1">
      <c r="B170" s="121"/>
      <c r="D170" s="122" t="s">
        <v>76</v>
      </c>
      <c r="E170" s="131" t="s">
        <v>701</v>
      </c>
      <c r="F170" s="131" t="s">
        <v>702</v>
      </c>
      <c r="I170" s="124"/>
      <c r="J170" s="132">
        <f>BK170</f>
        <v>0</v>
      </c>
      <c r="L170" s="121"/>
      <c r="M170" s="126"/>
      <c r="P170" s="127">
        <f>SUM(P171:P281)</f>
        <v>0</v>
      </c>
      <c r="R170" s="127">
        <f>SUM(R171:R281)</f>
        <v>0.63301395000000005</v>
      </c>
      <c r="T170" s="128">
        <f>SUM(T171:T281)</f>
        <v>0</v>
      </c>
      <c r="AR170" s="122" t="s">
        <v>284</v>
      </c>
      <c r="AT170" s="129" t="s">
        <v>76</v>
      </c>
      <c r="AU170" s="129" t="s">
        <v>84</v>
      </c>
      <c r="AY170" s="122" t="s">
        <v>259</v>
      </c>
      <c r="BK170" s="130">
        <f>SUM(BK171:BK281)</f>
        <v>0</v>
      </c>
    </row>
    <row r="171" spans="2:65" s="1" customFormat="1" ht="16.5" customHeight="1">
      <c r="B171" s="33"/>
      <c r="C171" s="133" t="s">
        <v>451</v>
      </c>
      <c r="D171" s="133" t="s">
        <v>262</v>
      </c>
      <c r="E171" s="134" t="s">
        <v>2176</v>
      </c>
      <c r="F171" s="135" t="s">
        <v>2177</v>
      </c>
      <c r="G171" s="136" t="s">
        <v>516</v>
      </c>
      <c r="H171" s="137">
        <v>1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706</v>
      </c>
      <c r="AT171" s="145" t="s">
        <v>262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2178</v>
      </c>
    </row>
    <row r="172" spans="2:65" s="1" customFormat="1">
      <c r="B172" s="33"/>
      <c r="D172" s="147" t="s">
        <v>268</v>
      </c>
      <c r="F172" s="148" t="s">
        <v>2177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 ht="16.5" customHeight="1">
      <c r="B173" s="33"/>
      <c r="C173" s="133" t="s">
        <v>457</v>
      </c>
      <c r="D173" s="133" t="s">
        <v>262</v>
      </c>
      <c r="E173" s="134" t="s">
        <v>1702</v>
      </c>
      <c r="F173" s="135" t="s">
        <v>1703</v>
      </c>
      <c r="G173" s="136" t="s">
        <v>516</v>
      </c>
      <c r="H173" s="137">
        <v>4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1704</v>
      </c>
    </row>
    <row r="174" spans="2:65" s="1" customFormat="1">
      <c r="B174" s="33"/>
      <c r="D174" s="147" t="s">
        <v>268</v>
      </c>
      <c r="F174" s="148" t="s">
        <v>1703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 ht="16.5" customHeight="1">
      <c r="B175" s="33"/>
      <c r="C175" s="133" t="s">
        <v>463</v>
      </c>
      <c r="D175" s="133" t="s">
        <v>262</v>
      </c>
      <c r="E175" s="134" t="s">
        <v>1091</v>
      </c>
      <c r="F175" s="135" t="s">
        <v>1092</v>
      </c>
      <c r="G175" s="136" t="s">
        <v>516</v>
      </c>
      <c r="H175" s="137">
        <v>2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1093</v>
      </c>
    </row>
    <row r="176" spans="2:65" s="1" customFormat="1">
      <c r="B176" s="33"/>
      <c r="D176" s="147" t="s">
        <v>268</v>
      </c>
      <c r="F176" s="148" t="s">
        <v>1092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 ht="16.5" customHeight="1">
      <c r="B177" s="33"/>
      <c r="C177" s="133" t="s">
        <v>470</v>
      </c>
      <c r="D177" s="133" t="s">
        <v>262</v>
      </c>
      <c r="E177" s="134" t="s">
        <v>1104</v>
      </c>
      <c r="F177" s="135" t="s">
        <v>1105</v>
      </c>
      <c r="G177" s="136" t="s">
        <v>516</v>
      </c>
      <c r="H177" s="137">
        <v>7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86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1106</v>
      </c>
    </row>
    <row r="178" spans="2:65" s="1" customFormat="1">
      <c r="B178" s="33"/>
      <c r="D178" s="147" t="s">
        <v>268</v>
      </c>
      <c r="F178" s="148" t="s">
        <v>1105</v>
      </c>
      <c r="I178" s="149"/>
      <c r="L178" s="33"/>
      <c r="M178" s="150"/>
      <c r="T178" s="54"/>
      <c r="AT178" s="18" t="s">
        <v>268</v>
      </c>
      <c r="AU178" s="18" t="s">
        <v>86</v>
      </c>
    </row>
    <row r="179" spans="2:65" s="1" customFormat="1" ht="16.5" customHeight="1">
      <c r="B179" s="33"/>
      <c r="C179" s="133" t="s">
        <v>476</v>
      </c>
      <c r="D179" s="133" t="s">
        <v>262</v>
      </c>
      <c r="E179" s="134" t="s">
        <v>1107</v>
      </c>
      <c r="F179" s="135" t="s">
        <v>1108</v>
      </c>
      <c r="G179" s="136" t="s">
        <v>516</v>
      </c>
      <c r="H179" s="137">
        <v>7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1109</v>
      </c>
    </row>
    <row r="180" spans="2:65" s="1" customFormat="1">
      <c r="B180" s="33"/>
      <c r="D180" s="147" t="s">
        <v>268</v>
      </c>
      <c r="F180" s="148" t="s">
        <v>1108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 ht="16.5" customHeight="1">
      <c r="B181" s="33"/>
      <c r="C181" s="133" t="s">
        <v>483</v>
      </c>
      <c r="D181" s="133" t="s">
        <v>262</v>
      </c>
      <c r="E181" s="134" t="s">
        <v>1110</v>
      </c>
      <c r="F181" s="135" t="s">
        <v>1111</v>
      </c>
      <c r="G181" s="136" t="s">
        <v>516</v>
      </c>
      <c r="H181" s="137">
        <v>8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1112</v>
      </c>
    </row>
    <row r="182" spans="2:65" s="1" customFormat="1">
      <c r="B182" s="33"/>
      <c r="D182" s="147" t="s">
        <v>268</v>
      </c>
      <c r="F182" s="148" t="s">
        <v>1111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" customFormat="1" ht="16.5" customHeight="1">
      <c r="B183" s="33"/>
      <c r="C183" s="133" t="s">
        <v>482</v>
      </c>
      <c r="D183" s="133" t="s">
        <v>262</v>
      </c>
      <c r="E183" s="134" t="s">
        <v>1116</v>
      </c>
      <c r="F183" s="135" t="s">
        <v>1117</v>
      </c>
      <c r="G183" s="136" t="s">
        <v>516</v>
      </c>
      <c r="H183" s="137">
        <v>8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1118</v>
      </c>
    </row>
    <row r="184" spans="2:65" s="1" customFormat="1">
      <c r="B184" s="33"/>
      <c r="D184" s="147" t="s">
        <v>268</v>
      </c>
      <c r="F184" s="148" t="s">
        <v>1117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 ht="16.5" customHeight="1">
      <c r="B185" s="33"/>
      <c r="C185" s="133" t="s">
        <v>495</v>
      </c>
      <c r="D185" s="133" t="s">
        <v>262</v>
      </c>
      <c r="E185" s="134" t="s">
        <v>1119</v>
      </c>
      <c r="F185" s="135" t="s">
        <v>1120</v>
      </c>
      <c r="G185" s="136" t="s">
        <v>516</v>
      </c>
      <c r="H185" s="137">
        <v>8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1121</v>
      </c>
    </row>
    <row r="186" spans="2:65" s="1" customFormat="1">
      <c r="B186" s="33"/>
      <c r="D186" s="147" t="s">
        <v>268</v>
      </c>
      <c r="F186" s="148" t="s">
        <v>1120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 ht="16.5" customHeight="1">
      <c r="B187" s="33"/>
      <c r="C187" s="133" t="s">
        <v>501</v>
      </c>
      <c r="D187" s="133" t="s">
        <v>262</v>
      </c>
      <c r="E187" s="134" t="s">
        <v>1122</v>
      </c>
      <c r="F187" s="135" t="s">
        <v>1123</v>
      </c>
      <c r="G187" s="136" t="s">
        <v>516</v>
      </c>
      <c r="H187" s="137">
        <v>15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86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1124</v>
      </c>
    </row>
    <row r="188" spans="2:65" s="1" customFormat="1">
      <c r="B188" s="33"/>
      <c r="D188" s="147" t="s">
        <v>268</v>
      </c>
      <c r="F188" s="148" t="s">
        <v>1123</v>
      </c>
      <c r="I188" s="149"/>
      <c r="L188" s="33"/>
      <c r="M188" s="150"/>
      <c r="T188" s="54"/>
      <c r="AT188" s="18" t="s">
        <v>268</v>
      </c>
      <c r="AU188" s="18" t="s">
        <v>86</v>
      </c>
    </row>
    <row r="189" spans="2:65" s="1" customFormat="1" ht="16.5" customHeight="1">
      <c r="B189" s="33"/>
      <c r="C189" s="133" t="s">
        <v>507</v>
      </c>
      <c r="D189" s="133" t="s">
        <v>262</v>
      </c>
      <c r="E189" s="134" t="s">
        <v>1125</v>
      </c>
      <c r="F189" s="135" t="s">
        <v>1126</v>
      </c>
      <c r="G189" s="136" t="s">
        <v>516</v>
      </c>
      <c r="H189" s="137">
        <v>15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1127</v>
      </c>
    </row>
    <row r="190" spans="2:65" s="1" customFormat="1">
      <c r="B190" s="33"/>
      <c r="D190" s="147" t="s">
        <v>268</v>
      </c>
      <c r="F190" s="148" t="s">
        <v>1126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 ht="16.5" customHeight="1">
      <c r="B191" s="33"/>
      <c r="C191" s="133" t="s">
        <v>513</v>
      </c>
      <c r="D191" s="133" t="s">
        <v>262</v>
      </c>
      <c r="E191" s="134" t="s">
        <v>1128</v>
      </c>
      <c r="F191" s="135" t="s">
        <v>1129</v>
      </c>
      <c r="G191" s="136" t="s">
        <v>516</v>
      </c>
      <c r="H191" s="137">
        <v>15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1130</v>
      </c>
    </row>
    <row r="192" spans="2:65" s="1" customFormat="1">
      <c r="B192" s="33"/>
      <c r="D192" s="147" t="s">
        <v>268</v>
      </c>
      <c r="F192" s="148" t="s">
        <v>1129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 ht="16.5" customHeight="1">
      <c r="B193" s="33"/>
      <c r="C193" s="133" t="s">
        <v>520</v>
      </c>
      <c r="D193" s="133" t="s">
        <v>262</v>
      </c>
      <c r="E193" s="134" t="s">
        <v>1131</v>
      </c>
      <c r="F193" s="135" t="s">
        <v>1132</v>
      </c>
      <c r="G193" s="136" t="s">
        <v>516</v>
      </c>
      <c r="H193" s="137">
        <v>15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1133</v>
      </c>
    </row>
    <row r="194" spans="2:65" s="1" customFormat="1">
      <c r="B194" s="33"/>
      <c r="D194" s="147" t="s">
        <v>268</v>
      </c>
      <c r="F194" s="148" t="s">
        <v>1132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 ht="16.5" customHeight="1">
      <c r="B195" s="33"/>
      <c r="C195" s="133" t="s">
        <v>526</v>
      </c>
      <c r="D195" s="133" t="s">
        <v>262</v>
      </c>
      <c r="E195" s="134" t="s">
        <v>1134</v>
      </c>
      <c r="F195" s="135" t="s">
        <v>1135</v>
      </c>
      <c r="G195" s="136" t="s">
        <v>516</v>
      </c>
      <c r="H195" s="137">
        <v>15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1136</v>
      </c>
    </row>
    <row r="196" spans="2:65" s="1" customFormat="1">
      <c r="B196" s="33"/>
      <c r="D196" s="147" t="s">
        <v>268</v>
      </c>
      <c r="F196" s="148" t="s">
        <v>1135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 ht="16.5" customHeight="1">
      <c r="B197" s="33"/>
      <c r="C197" s="133" t="s">
        <v>532</v>
      </c>
      <c r="D197" s="133" t="s">
        <v>262</v>
      </c>
      <c r="E197" s="134" t="s">
        <v>1137</v>
      </c>
      <c r="F197" s="135" t="s">
        <v>1138</v>
      </c>
      <c r="G197" s="136" t="s">
        <v>516</v>
      </c>
      <c r="H197" s="137">
        <v>15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86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1139</v>
      </c>
    </row>
    <row r="198" spans="2:65" s="1" customFormat="1">
      <c r="B198" s="33"/>
      <c r="D198" s="147" t="s">
        <v>268</v>
      </c>
      <c r="F198" s="148" t="s">
        <v>1138</v>
      </c>
      <c r="I198" s="149"/>
      <c r="L198" s="33"/>
      <c r="M198" s="150"/>
      <c r="T198" s="54"/>
      <c r="AT198" s="18" t="s">
        <v>268</v>
      </c>
      <c r="AU198" s="18" t="s">
        <v>86</v>
      </c>
    </row>
    <row r="199" spans="2:65" s="1" customFormat="1" ht="16.5" customHeight="1">
      <c r="B199" s="33"/>
      <c r="C199" s="133" t="s">
        <v>540</v>
      </c>
      <c r="D199" s="133" t="s">
        <v>262</v>
      </c>
      <c r="E199" s="134" t="s">
        <v>1140</v>
      </c>
      <c r="F199" s="135" t="s">
        <v>1141</v>
      </c>
      <c r="G199" s="136" t="s">
        <v>516</v>
      </c>
      <c r="H199" s="137">
        <v>1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86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1142</v>
      </c>
    </row>
    <row r="200" spans="2:65" s="1" customFormat="1">
      <c r="B200" s="33"/>
      <c r="D200" s="147" t="s">
        <v>268</v>
      </c>
      <c r="F200" s="148" t="s">
        <v>1141</v>
      </c>
      <c r="I200" s="149"/>
      <c r="L200" s="33"/>
      <c r="M200" s="150"/>
      <c r="T200" s="54"/>
      <c r="AT200" s="18" t="s">
        <v>268</v>
      </c>
      <c r="AU200" s="18" t="s">
        <v>86</v>
      </c>
    </row>
    <row r="201" spans="2:65" s="1" customFormat="1" ht="16.5" customHeight="1">
      <c r="B201" s="33"/>
      <c r="C201" s="174" t="s">
        <v>545</v>
      </c>
      <c r="D201" s="174" t="s">
        <v>387</v>
      </c>
      <c r="E201" s="175" t="s">
        <v>1143</v>
      </c>
      <c r="F201" s="176" t="s">
        <v>1144</v>
      </c>
      <c r="G201" s="177" t="s">
        <v>390</v>
      </c>
      <c r="H201" s="178">
        <v>1</v>
      </c>
      <c r="I201" s="179"/>
      <c r="J201" s="180">
        <f>ROUND(I201*H201,2)</f>
        <v>0</v>
      </c>
      <c r="K201" s="181"/>
      <c r="L201" s="182"/>
      <c r="M201" s="183" t="s">
        <v>75</v>
      </c>
      <c r="N201" s="184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705</v>
      </c>
      <c r="AT201" s="145" t="s">
        <v>387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1145</v>
      </c>
    </row>
    <row r="202" spans="2:65" s="1" customFormat="1">
      <c r="B202" s="33"/>
      <c r="D202" s="147" t="s">
        <v>268</v>
      </c>
      <c r="F202" s="148" t="s">
        <v>1144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 ht="16.5" customHeight="1">
      <c r="B203" s="33"/>
      <c r="C203" s="133" t="s">
        <v>555</v>
      </c>
      <c r="D203" s="133" t="s">
        <v>262</v>
      </c>
      <c r="E203" s="134" t="s">
        <v>1146</v>
      </c>
      <c r="F203" s="135" t="s">
        <v>1147</v>
      </c>
      <c r="G203" s="136" t="s">
        <v>390</v>
      </c>
      <c r="H203" s="137">
        <v>1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1148</v>
      </c>
    </row>
    <row r="204" spans="2:65" s="1" customFormat="1">
      <c r="B204" s="33"/>
      <c r="D204" s="147" t="s">
        <v>268</v>
      </c>
      <c r="F204" s="148" t="s">
        <v>1147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 ht="16.5" customHeight="1">
      <c r="B205" s="33"/>
      <c r="C205" s="174" t="s">
        <v>562</v>
      </c>
      <c r="D205" s="174" t="s">
        <v>387</v>
      </c>
      <c r="E205" s="175" t="s">
        <v>1705</v>
      </c>
      <c r="F205" s="176" t="s">
        <v>1706</v>
      </c>
      <c r="G205" s="177" t="s">
        <v>516</v>
      </c>
      <c r="H205" s="178">
        <v>3</v>
      </c>
      <c r="I205" s="179"/>
      <c r="J205" s="180">
        <f>ROUND(I205*H205,2)</f>
        <v>0</v>
      </c>
      <c r="K205" s="181"/>
      <c r="L205" s="182"/>
      <c r="M205" s="183" t="s">
        <v>75</v>
      </c>
      <c r="N205" s="184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330</v>
      </c>
      <c r="AT205" s="145" t="s">
        <v>387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266</v>
      </c>
      <c r="BM205" s="145" t="s">
        <v>1707</v>
      </c>
    </row>
    <row r="206" spans="2:65" s="1" customFormat="1">
      <c r="B206" s="33"/>
      <c r="D206" s="147" t="s">
        <v>268</v>
      </c>
      <c r="F206" s="148" t="s">
        <v>1706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 ht="16.5" customHeight="1">
      <c r="B207" s="33"/>
      <c r="C207" s="133" t="s">
        <v>568</v>
      </c>
      <c r="D207" s="133" t="s">
        <v>262</v>
      </c>
      <c r="E207" s="134" t="s">
        <v>1708</v>
      </c>
      <c r="F207" s="135" t="s">
        <v>1709</v>
      </c>
      <c r="G207" s="136" t="s">
        <v>516</v>
      </c>
      <c r="H207" s="137">
        <v>3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266</v>
      </c>
      <c r="AT207" s="145" t="s">
        <v>262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266</v>
      </c>
      <c r="BM207" s="145" t="s">
        <v>1710</v>
      </c>
    </row>
    <row r="208" spans="2:65" s="1" customFormat="1">
      <c r="B208" s="33"/>
      <c r="D208" s="147" t="s">
        <v>268</v>
      </c>
      <c r="F208" s="148" t="s">
        <v>1709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 ht="21.75" customHeight="1">
      <c r="B209" s="33"/>
      <c r="C209" s="174" t="s">
        <v>573</v>
      </c>
      <c r="D209" s="174" t="s">
        <v>387</v>
      </c>
      <c r="E209" s="175" t="s">
        <v>1149</v>
      </c>
      <c r="F209" s="176" t="s">
        <v>1150</v>
      </c>
      <c r="G209" s="177" t="s">
        <v>516</v>
      </c>
      <c r="H209" s="178">
        <v>1</v>
      </c>
      <c r="I209" s="179"/>
      <c r="J209" s="180">
        <f>ROUND(I209*H209,2)</f>
        <v>0</v>
      </c>
      <c r="K209" s="181"/>
      <c r="L209" s="182"/>
      <c r="M209" s="183" t="s">
        <v>75</v>
      </c>
      <c r="N209" s="184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330</v>
      </c>
      <c r="AT209" s="145" t="s">
        <v>387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266</v>
      </c>
      <c r="BM209" s="145" t="s">
        <v>2179</v>
      </c>
    </row>
    <row r="210" spans="2:65" s="1" customFormat="1">
      <c r="B210" s="33"/>
      <c r="D210" s="147" t="s">
        <v>268</v>
      </c>
      <c r="F210" s="148" t="s">
        <v>1150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 ht="16.5" customHeight="1">
      <c r="B211" s="33"/>
      <c r="C211" s="133" t="s">
        <v>581</v>
      </c>
      <c r="D211" s="133" t="s">
        <v>262</v>
      </c>
      <c r="E211" s="134" t="s">
        <v>1152</v>
      </c>
      <c r="F211" s="135" t="s">
        <v>1153</v>
      </c>
      <c r="G211" s="136" t="s">
        <v>516</v>
      </c>
      <c r="H211" s="137">
        <v>1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266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266</v>
      </c>
      <c r="BM211" s="145" t="s">
        <v>2180</v>
      </c>
    </row>
    <row r="212" spans="2:65" s="1" customFormat="1">
      <c r="B212" s="33"/>
      <c r="D212" s="147" t="s">
        <v>268</v>
      </c>
      <c r="F212" s="148" t="s">
        <v>1153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 ht="16.5" customHeight="1">
      <c r="B213" s="33"/>
      <c r="C213" s="133" t="s">
        <v>589</v>
      </c>
      <c r="D213" s="133" t="s">
        <v>262</v>
      </c>
      <c r="E213" s="134" t="s">
        <v>1155</v>
      </c>
      <c r="F213" s="135" t="s">
        <v>1156</v>
      </c>
      <c r="G213" s="136" t="s">
        <v>516</v>
      </c>
      <c r="H213" s="137">
        <v>52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706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706</v>
      </c>
      <c r="BM213" s="145" t="s">
        <v>1157</v>
      </c>
    </row>
    <row r="214" spans="2:65" s="1" customFormat="1">
      <c r="B214" s="33"/>
      <c r="D214" s="147" t="s">
        <v>268</v>
      </c>
      <c r="F214" s="148" t="s">
        <v>1156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16.5" customHeight="1">
      <c r="B215" s="33"/>
      <c r="C215" s="133" t="s">
        <v>595</v>
      </c>
      <c r="D215" s="133" t="s">
        <v>262</v>
      </c>
      <c r="E215" s="134" t="s">
        <v>1158</v>
      </c>
      <c r="F215" s="135" t="s">
        <v>1159</v>
      </c>
      <c r="G215" s="136" t="s">
        <v>516</v>
      </c>
      <c r="H215" s="137">
        <v>52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1160</v>
      </c>
    </row>
    <row r="216" spans="2:65" s="1" customFormat="1">
      <c r="B216" s="33"/>
      <c r="D216" s="147" t="s">
        <v>268</v>
      </c>
      <c r="F216" s="148" t="s">
        <v>1159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 ht="16.5" customHeight="1">
      <c r="B217" s="33"/>
      <c r="C217" s="133" t="s">
        <v>603</v>
      </c>
      <c r="D217" s="133" t="s">
        <v>262</v>
      </c>
      <c r="E217" s="134" t="s">
        <v>1161</v>
      </c>
      <c r="F217" s="135" t="s">
        <v>1162</v>
      </c>
      <c r="G217" s="136" t="s">
        <v>516</v>
      </c>
      <c r="H217" s="137">
        <v>12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706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706</v>
      </c>
      <c r="BM217" s="145" t="s">
        <v>1163</v>
      </c>
    </row>
    <row r="218" spans="2:65" s="1" customFormat="1">
      <c r="B218" s="33"/>
      <c r="D218" s="147" t="s">
        <v>268</v>
      </c>
      <c r="F218" s="148" t="s">
        <v>1162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 ht="16.5" customHeight="1">
      <c r="B219" s="33"/>
      <c r="C219" s="133" t="s">
        <v>610</v>
      </c>
      <c r="D219" s="133" t="s">
        <v>262</v>
      </c>
      <c r="E219" s="134" t="s">
        <v>1164</v>
      </c>
      <c r="F219" s="135" t="s">
        <v>1165</v>
      </c>
      <c r="G219" s="136" t="s">
        <v>516</v>
      </c>
      <c r="H219" s="137">
        <v>13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706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706</v>
      </c>
      <c r="BM219" s="145" t="s">
        <v>1166</v>
      </c>
    </row>
    <row r="220" spans="2:65" s="1" customFormat="1">
      <c r="B220" s="33"/>
      <c r="D220" s="147" t="s">
        <v>268</v>
      </c>
      <c r="F220" s="148" t="s">
        <v>1165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 ht="21.75" customHeight="1">
      <c r="B221" s="33"/>
      <c r="C221" s="133" t="s">
        <v>619</v>
      </c>
      <c r="D221" s="133" t="s">
        <v>262</v>
      </c>
      <c r="E221" s="134" t="s">
        <v>1167</v>
      </c>
      <c r="F221" s="135" t="s">
        <v>1168</v>
      </c>
      <c r="G221" s="136" t="s">
        <v>333</v>
      </c>
      <c r="H221" s="137">
        <v>294.60000000000002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706</v>
      </c>
      <c r="AT221" s="145" t="s">
        <v>262</v>
      </c>
      <c r="AU221" s="145" t="s">
        <v>86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1169</v>
      </c>
    </row>
    <row r="222" spans="2:65" s="1" customFormat="1">
      <c r="B222" s="33"/>
      <c r="D222" s="147" t="s">
        <v>268</v>
      </c>
      <c r="F222" s="148" t="s">
        <v>1170</v>
      </c>
      <c r="I222" s="149"/>
      <c r="L222" s="33"/>
      <c r="M222" s="150"/>
      <c r="T222" s="54"/>
      <c r="AT222" s="18" t="s">
        <v>268</v>
      </c>
      <c r="AU222" s="18" t="s">
        <v>86</v>
      </c>
    </row>
    <row r="223" spans="2:65" s="1" customFormat="1">
      <c r="B223" s="33"/>
      <c r="D223" s="151" t="s">
        <v>270</v>
      </c>
      <c r="F223" s="152" t="s">
        <v>1171</v>
      </c>
      <c r="I223" s="149"/>
      <c r="L223" s="33"/>
      <c r="M223" s="150"/>
      <c r="T223" s="54"/>
      <c r="AT223" s="18" t="s">
        <v>270</v>
      </c>
      <c r="AU223" s="18" t="s">
        <v>86</v>
      </c>
    </row>
    <row r="224" spans="2:65" s="1" customFormat="1" ht="16.5" customHeight="1">
      <c r="B224" s="33"/>
      <c r="C224" s="174" t="s">
        <v>625</v>
      </c>
      <c r="D224" s="174" t="s">
        <v>387</v>
      </c>
      <c r="E224" s="175" t="s">
        <v>1172</v>
      </c>
      <c r="F224" s="176" t="s">
        <v>1173</v>
      </c>
      <c r="G224" s="177" t="s">
        <v>390</v>
      </c>
      <c r="H224" s="178">
        <v>294.60000000000002</v>
      </c>
      <c r="I224" s="179"/>
      <c r="J224" s="180">
        <f>ROUND(I224*H224,2)</f>
        <v>0</v>
      </c>
      <c r="K224" s="181"/>
      <c r="L224" s="182"/>
      <c r="M224" s="183" t="s">
        <v>75</v>
      </c>
      <c r="N224" s="184" t="s">
        <v>47</v>
      </c>
      <c r="P224" s="143">
        <f>O224*H224</f>
        <v>0</v>
      </c>
      <c r="Q224" s="143">
        <v>1E-3</v>
      </c>
      <c r="R224" s="143">
        <f>Q224*H224</f>
        <v>0.29460000000000003</v>
      </c>
      <c r="S224" s="143">
        <v>0</v>
      </c>
      <c r="T224" s="144">
        <f>S224*H224</f>
        <v>0</v>
      </c>
      <c r="AR224" s="145" t="s">
        <v>1174</v>
      </c>
      <c r="AT224" s="145" t="s">
        <v>387</v>
      </c>
      <c r="AU224" s="145" t="s">
        <v>86</v>
      </c>
      <c r="AY224" s="18" t="s">
        <v>259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84</v>
      </c>
      <c r="BK224" s="146">
        <f>ROUND(I224*H224,2)</f>
        <v>0</v>
      </c>
      <c r="BL224" s="18" t="s">
        <v>1174</v>
      </c>
      <c r="BM224" s="145" t="s">
        <v>1175</v>
      </c>
    </row>
    <row r="225" spans="2:65" s="1" customFormat="1">
      <c r="B225" s="33"/>
      <c r="D225" s="147" t="s">
        <v>268</v>
      </c>
      <c r="F225" s="148" t="s">
        <v>1173</v>
      </c>
      <c r="I225" s="149"/>
      <c r="L225" s="33"/>
      <c r="M225" s="150"/>
      <c r="T225" s="54"/>
      <c r="AT225" s="18" t="s">
        <v>268</v>
      </c>
      <c r="AU225" s="18" t="s">
        <v>86</v>
      </c>
    </row>
    <row r="226" spans="2:65" s="1" customFormat="1" ht="16.5" customHeight="1">
      <c r="B226" s="33"/>
      <c r="C226" s="133" t="s">
        <v>632</v>
      </c>
      <c r="D226" s="133" t="s">
        <v>262</v>
      </c>
      <c r="E226" s="134" t="s">
        <v>1176</v>
      </c>
      <c r="F226" s="135" t="s">
        <v>1177</v>
      </c>
      <c r="G226" s="136" t="s">
        <v>333</v>
      </c>
      <c r="H226" s="137">
        <v>269.2</v>
      </c>
      <c r="I226" s="138"/>
      <c r="J226" s="139">
        <f>ROUND(I226*H226,2)</f>
        <v>0</v>
      </c>
      <c r="K226" s="140"/>
      <c r="L226" s="33"/>
      <c r="M226" s="141" t="s">
        <v>75</v>
      </c>
      <c r="N226" s="142" t="s">
        <v>47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706</v>
      </c>
      <c r="AT226" s="145" t="s">
        <v>262</v>
      </c>
      <c r="AU226" s="145" t="s">
        <v>86</v>
      </c>
      <c r="AY226" s="18" t="s">
        <v>259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8" t="s">
        <v>84</v>
      </c>
      <c r="BK226" s="146">
        <f>ROUND(I226*H226,2)</f>
        <v>0</v>
      </c>
      <c r="BL226" s="18" t="s">
        <v>706</v>
      </c>
      <c r="BM226" s="145" t="s">
        <v>1178</v>
      </c>
    </row>
    <row r="227" spans="2:65" s="1" customFormat="1">
      <c r="B227" s="33"/>
      <c r="D227" s="147" t="s">
        <v>268</v>
      </c>
      <c r="F227" s="148" t="s">
        <v>1179</v>
      </c>
      <c r="I227" s="149"/>
      <c r="L227" s="33"/>
      <c r="M227" s="150"/>
      <c r="T227" s="54"/>
      <c r="AT227" s="18" t="s">
        <v>268</v>
      </c>
      <c r="AU227" s="18" t="s">
        <v>86</v>
      </c>
    </row>
    <row r="228" spans="2:65" s="1" customFormat="1">
      <c r="B228" s="33"/>
      <c r="D228" s="151" t="s">
        <v>270</v>
      </c>
      <c r="F228" s="152" t="s">
        <v>1180</v>
      </c>
      <c r="I228" s="149"/>
      <c r="L228" s="33"/>
      <c r="M228" s="150"/>
      <c r="T228" s="54"/>
      <c r="AT228" s="18" t="s">
        <v>270</v>
      </c>
      <c r="AU228" s="18" t="s">
        <v>86</v>
      </c>
    </row>
    <row r="229" spans="2:65" s="1" customFormat="1" ht="16.5" customHeight="1">
      <c r="B229" s="33"/>
      <c r="C229" s="174" t="s">
        <v>638</v>
      </c>
      <c r="D229" s="174" t="s">
        <v>387</v>
      </c>
      <c r="E229" s="175" t="s">
        <v>1181</v>
      </c>
      <c r="F229" s="176" t="s">
        <v>1182</v>
      </c>
      <c r="G229" s="177" t="s">
        <v>333</v>
      </c>
      <c r="H229" s="178">
        <v>282.66000000000003</v>
      </c>
      <c r="I229" s="179"/>
      <c r="J229" s="180">
        <f>ROUND(I229*H229,2)</f>
        <v>0</v>
      </c>
      <c r="K229" s="181"/>
      <c r="L229" s="182"/>
      <c r="M229" s="183" t="s">
        <v>75</v>
      </c>
      <c r="N229" s="184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1174</v>
      </c>
      <c r="AT229" s="145" t="s">
        <v>387</v>
      </c>
      <c r="AU229" s="145" t="s">
        <v>86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1174</v>
      </c>
      <c r="BM229" s="145" t="s">
        <v>1183</v>
      </c>
    </row>
    <row r="230" spans="2:65" s="1" customFormat="1">
      <c r="B230" s="33"/>
      <c r="D230" s="147" t="s">
        <v>268</v>
      </c>
      <c r="F230" s="148" t="s">
        <v>1182</v>
      </c>
      <c r="I230" s="149"/>
      <c r="L230" s="33"/>
      <c r="M230" s="150"/>
      <c r="T230" s="54"/>
      <c r="AT230" s="18" t="s">
        <v>268</v>
      </c>
      <c r="AU230" s="18" t="s">
        <v>86</v>
      </c>
    </row>
    <row r="231" spans="2:65" s="12" customFormat="1">
      <c r="B231" s="154"/>
      <c r="D231" s="147" t="s">
        <v>274</v>
      </c>
      <c r="F231" s="156" t="s">
        <v>2181</v>
      </c>
      <c r="H231" s="157">
        <v>282.66000000000003</v>
      </c>
      <c r="I231" s="158"/>
      <c r="L231" s="154"/>
      <c r="M231" s="159"/>
      <c r="T231" s="160"/>
      <c r="AT231" s="155" t="s">
        <v>274</v>
      </c>
      <c r="AU231" s="155" t="s">
        <v>86</v>
      </c>
      <c r="AV231" s="12" t="s">
        <v>86</v>
      </c>
      <c r="AW231" s="12" t="s">
        <v>4</v>
      </c>
      <c r="AX231" s="12" t="s">
        <v>84</v>
      </c>
      <c r="AY231" s="155" t="s">
        <v>259</v>
      </c>
    </row>
    <row r="232" spans="2:65" s="1" customFormat="1" ht="16.5" customHeight="1">
      <c r="B232" s="33"/>
      <c r="C232" s="133" t="s">
        <v>645</v>
      </c>
      <c r="D232" s="133" t="s">
        <v>262</v>
      </c>
      <c r="E232" s="134" t="s">
        <v>1185</v>
      </c>
      <c r="F232" s="135" t="s">
        <v>1186</v>
      </c>
      <c r="G232" s="136" t="s">
        <v>333</v>
      </c>
      <c r="H232" s="137">
        <v>467.1</v>
      </c>
      <c r="I232" s="138"/>
      <c r="J232" s="139">
        <f>ROUND(I232*H232,2)</f>
        <v>0</v>
      </c>
      <c r="K232" s="140"/>
      <c r="L232" s="33"/>
      <c r="M232" s="141" t="s">
        <v>75</v>
      </c>
      <c r="N232" s="142" t="s">
        <v>47</v>
      </c>
      <c r="P232" s="143">
        <f>O232*H232</f>
        <v>0</v>
      </c>
      <c r="Q232" s="143">
        <v>0</v>
      </c>
      <c r="R232" s="143">
        <f>Q232*H232</f>
        <v>0</v>
      </c>
      <c r="S232" s="143">
        <v>0</v>
      </c>
      <c r="T232" s="144">
        <f>S232*H232</f>
        <v>0</v>
      </c>
      <c r="AR232" s="145" t="s">
        <v>706</v>
      </c>
      <c r="AT232" s="145" t="s">
        <v>262</v>
      </c>
      <c r="AU232" s="145" t="s">
        <v>86</v>
      </c>
      <c r="AY232" s="18" t="s">
        <v>259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8" t="s">
        <v>84</v>
      </c>
      <c r="BK232" s="146">
        <f>ROUND(I232*H232,2)</f>
        <v>0</v>
      </c>
      <c r="BL232" s="18" t="s">
        <v>706</v>
      </c>
      <c r="BM232" s="145" t="s">
        <v>2182</v>
      </c>
    </row>
    <row r="233" spans="2:65" s="1" customFormat="1">
      <c r="B233" s="33"/>
      <c r="D233" s="147" t="s">
        <v>268</v>
      </c>
      <c r="F233" s="148" t="s">
        <v>1188</v>
      </c>
      <c r="I233" s="149"/>
      <c r="L233" s="33"/>
      <c r="M233" s="150"/>
      <c r="T233" s="54"/>
      <c r="AT233" s="18" t="s">
        <v>268</v>
      </c>
      <c r="AU233" s="18" t="s">
        <v>86</v>
      </c>
    </row>
    <row r="234" spans="2:65" s="1" customFormat="1">
      <c r="B234" s="33"/>
      <c r="D234" s="151" t="s">
        <v>270</v>
      </c>
      <c r="F234" s="152" t="s">
        <v>1189</v>
      </c>
      <c r="I234" s="149"/>
      <c r="L234" s="33"/>
      <c r="M234" s="150"/>
      <c r="T234" s="54"/>
      <c r="AT234" s="18" t="s">
        <v>270</v>
      </c>
      <c r="AU234" s="18" t="s">
        <v>86</v>
      </c>
    </row>
    <row r="235" spans="2:65" s="1" customFormat="1" ht="16.5" customHeight="1">
      <c r="B235" s="33"/>
      <c r="C235" s="174" t="s">
        <v>654</v>
      </c>
      <c r="D235" s="174" t="s">
        <v>387</v>
      </c>
      <c r="E235" s="175" t="s">
        <v>1190</v>
      </c>
      <c r="F235" s="176" t="s">
        <v>1191</v>
      </c>
      <c r="G235" s="177" t="s">
        <v>333</v>
      </c>
      <c r="H235" s="178">
        <v>490.45499999999998</v>
      </c>
      <c r="I235" s="179"/>
      <c r="J235" s="180">
        <f>ROUND(I235*H235,2)</f>
        <v>0</v>
      </c>
      <c r="K235" s="181"/>
      <c r="L235" s="182"/>
      <c r="M235" s="183" t="s">
        <v>75</v>
      </c>
      <c r="N235" s="184" t="s">
        <v>47</v>
      </c>
      <c r="P235" s="143">
        <f>O235*H235</f>
        <v>0</v>
      </c>
      <c r="Q235" s="143">
        <v>6.8999999999999997E-4</v>
      </c>
      <c r="R235" s="143">
        <f>Q235*H235</f>
        <v>0.33841394999999996</v>
      </c>
      <c r="S235" s="143">
        <v>0</v>
      </c>
      <c r="T235" s="144">
        <f>S235*H235</f>
        <v>0</v>
      </c>
      <c r="AR235" s="145" t="s">
        <v>1174</v>
      </c>
      <c r="AT235" s="145" t="s">
        <v>387</v>
      </c>
      <c r="AU235" s="145" t="s">
        <v>86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1174</v>
      </c>
      <c r="BM235" s="145" t="s">
        <v>2183</v>
      </c>
    </row>
    <row r="236" spans="2:65" s="1" customFormat="1">
      <c r="B236" s="33"/>
      <c r="D236" s="147" t="s">
        <v>268</v>
      </c>
      <c r="F236" s="148" t="s">
        <v>1191</v>
      </c>
      <c r="I236" s="149"/>
      <c r="L236" s="33"/>
      <c r="M236" s="150"/>
      <c r="T236" s="54"/>
      <c r="AT236" s="18" t="s">
        <v>268</v>
      </c>
      <c r="AU236" s="18" t="s">
        <v>86</v>
      </c>
    </row>
    <row r="237" spans="2:65" s="12" customFormat="1">
      <c r="B237" s="154"/>
      <c r="D237" s="147" t="s">
        <v>274</v>
      </c>
      <c r="F237" s="156" t="s">
        <v>2184</v>
      </c>
      <c r="H237" s="157">
        <v>490.45499999999998</v>
      </c>
      <c r="I237" s="158"/>
      <c r="L237" s="154"/>
      <c r="M237" s="159"/>
      <c r="T237" s="160"/>
      <c r="AT237" s="155" t="s">
        <v>274</v>
      </c>
      <c r="AU237" s="155" t="s">
        <v>86</v>
      </c>
      <c r="AV237" s="12" t="s">
        <v>86</v>
      </c>
      <c r="AW237" s="12" t="s">
        <v>4</v>
      </c>
      <c r="AX237" s="12" t="s">
        <v>84</v>
      </c>
      <c r="AY237" s="155" t="s">
        <v>259</v>
      </c>
    </row>
    <row r="238" spans="2:65" s="1" customFormat="1" ht="24.2" customHeight="1">
      <c r="B238" s="33"/>
      <c r="C238" s="133" t="s">
        <v>872</v>
      </c>
      <c r="D238" s="133" t="s">
        <v>262</v>
      </c>
      <c r="E238" s="134" t="s">
        <v>1194</v>
      </c>
      <c r="F238" s="135" t="s">
        <v>1195</v>
      </c>
      <c r="G238" s="136" t="s">
        <v>333</v>
      </c>
      <c r="H238" s="137">
        <v>33</v>
      </c>
      <c r="I238" s="138"/>
      <c r="J238" s="139">
        <f>ROUND(I238*H238,2)</f>
        <v>0</v>
      </c>
      <c r="K238" s="140"/>
      <c r="L238" s="33"/>
      <c r="M238" s="141" t="s">
        <v>75</v>
      </c>
      <c r="N238" s="142" t="s">
        <v>47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706</v>
      </c>
      <c r="AT238" s="145" t="s">
        <v>262</v>
      </c>
      <c r="AU238" s="145" t="s">
        <v>86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706</v>
      </c>
      <c r="BM238" s="145" t="s">
        <v>1196</v>
      </c>
    </row>
    <row r="239" spans="2:65" s="1" customFormat="1">
      <c r="B239" s="33"/>
      <c r="D239" s="147" t="s">
        <v>268</v>
      </c>
      <c r="F239" s="148" t="s">
        <v>1197</v>
      </c>
      <c r="I239" s="149"/>
      <c r="L239" s="33"/>
      <c r="M239" s="150"/>
      <c r="T239" s="54"/>
      <c r="AT239" s="18" t="s">
        <v>268</v>
      </c>
      <c r="AU239" s="18" t="s">
        <v>86</v>
      </c>
    </row>
    <row r="240" spans="2:65" s="1" customFormat="1">
      <c r="B240" s="33"/>
      <c r="D240" s="151" t="s">
        <v>270</v>
      </c>
      <c r="F240" s="152" t="s">
        <v>1198</v>
      </c>
      <c r="I240" s="149"/>
      <c r="L240" s="33"/>
      <c r="M240" s="150"/>
      <c r="T240" s="54"/>
      <c r="AT240" s="18" t="s">
        <v>270</v>
      </c>
      <c r="AU240" s="18" t="s">
        <v>86</v>
      </c>
    </row>
    <row r="241" spans="2:65" s="1" customFormat="1" ht="16.5" customHeight="1">
      <c r="B241" s="33"/>
      <c r="C241" s="174" t="s">
        <v>876</v>
      </c>
      <c r="D241" s="174" t="s">
        <v>387</v>
      </c>
      <c r="E241" s="175" t="s">
        <v>1199</v>
      </c>
      <c r="F241" s="176" t="s">
        <v>1200</v>
      </c>
      <c r="G241" s="177" t="s">
        <v>333</v>
      </c>
      <c r="H241" s="178">
        <v>37.950000000000003</v>
      </c>
      <c r="I241" s="179"/>
      <c r="J241" s="180">
        <f>ROUND(I241*H241,2)</f>
        <v>0</v>
      </c>
      <c r="K241" s="181"/>
      <c r="L241" s="182"/>
      <c r="M241" s="183" t="s">
        <v>75</v>
      </c>
      <c r="N241" s="184" t="s">
        <v>47</v>
      </c>
      <c r="P241" s="143">
        <f>O241*H241</f>
        <v>0</v>
      </c>
      <c r="Q241" s="143">
        <v>0</v>
      </c>
      <c r="R241" s="143">
        <f>Q241*H241</f>
        <v>0</v>
      </c>
      <c r="S241" s="143">
        <v>0</v>
      </c>
      <c r="T241" s="144">
        <f>S241*H241</f>
        <v>0</v>
      </c>
      <c r="AR241" s="145" t="s">
        <v>1174</v>
      </c>
      <c r="AT241" s="145" t="s">
        <v>387</v>
      </c>
      <c r="AU241" s="145" t="s">
        <v>86</v>
      </c>
      <c r="AY241" s="18" t="s">
        <v>259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8" t="s">
        <v>84</v>
      </c>
      <c r="BK241" s="146">
        <f>ROUND(I241*H241,2)</f>
        <v>0</v>
      </c>
      <c r="BL241" s="18" t="s">
        <v>1174</v>
      </c>
      <c r="BM241" s="145" t="s">
        <v>1201</v>
      </c>
    </row>
    <row r="242" spans="2:65" s="1" customFormat="1">
      <c r="B242" s="33"/>
      <c r="D242" s="147" t="s">
        <v>268</v>
      </c>
      <c r="F242" s="148" t="s">
        <v>1200</v>
      </c>
      <c r="I242" s="149"/>
      <c r="L242" s="33"/>
      <c r="M242" s="150"/>
      <c r="T242" s="54"/>
      <c r="AT242" s="18" t="s">
        <v>268</v>
      </c>
      <c r="AU242" s="18" t="s">
        <v>86</v>
      </c>
    </row>
    <row r="243" spans="2:65" s="1" customFormat="1">
      <c r="B243" s="33"/>
      <c r="D243" s="147" t="s">
        <v>272</v>
      </c>
      <c r="F243" s="153" t="s">
        <v>1202</v>
      </c>
      <c r="I243" s="149"/>
      <c r="L243" s="33"/>
      <c r="M243" s="150"/>
      <c r="T243" s="54"/>
      <c r="AT243" s="18" t="s">
        <v>272</v>
      </c>
      <c r="AU243" s="18" t="s">
        <v>86</v>
      </c>
    </row>
    <row r="244" spans="2:65" s="12" customFormat="1">
      <c r="B244" s="154"/>
      <c r="D244" s="147" t="s">
        <v>274</v>
      </c>
      <c r="F244" s="156" t="s">
        <v>2185</v>
      </c>
      <c r="H244" s="157">
        <v>37.950000000000003</v>
      </c>
      <c r="I244" s="158"/>
      <c r="L244" s="154"/>
      <c r="M244" s="159"/>
      <c r="T244" s="160"/>
      <c r="AT244" s="155" t="s">
        <v>274</v>
      </c>
      <c r="AU244" s="155" t="s">
        <v>86</v>
      </c>
      <c r="AV244" s="12" t="s">
        <v>86</v>
      </c>
      <c r="AW244" s="12" t="s">
        <v>4</v>
      </c>
      <c r="AX244" s="12" t="s">
        <v>84</v>
      </c>
      <c r="AY244" s="155" t="s">
        <v>259</v>
      </c>
    </row>
    <row r="245" spans="2:65" s="1" customFormat="1" ht="16.5" customHeight="1">
      <c r="B245" s="33"/>
      <c r="C245" s="133" t="s">
        <v>880</v>
      </c>
      <c r="D245" s="133" t="s">
        <v>262</v>
      </c>
      <c r="E245" s="134" t="s">
        <v>1204</v>
      </c>
      <c r="F245" s="135" t="s">
        <v>1205</v>
      </c>
      <c r="G245" s="136" t="s">
        <v>516</v>
      </c>
      <c r="H245" s="137">
        <v>2</v>
      </c>
      <c r="I245" s="138"/>
      <c r="J245" s="139">
        <f>ROUND(I245*H245,2)</f>
        <v>0</v>
      </c>
      <c r="K245" s="140"/>
      <c r="L245" s="33"/>
      <c r="M245" s="141" t="s">
        <v>75</v>
      </c>
      <c r="N245" s="142" t="s">
        <v>47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706</v>
      </c>
      <c r="AT245" s="145" t="s">
        <v>262</v>
      </c>
      <c r="AU245" s="145" t="s">
        <v>86</v>
      </c>
      <c r="AY245" s="18" t="s">
        <v>259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8" t="s">
        <v>84</v>
      </c>
      <c r="BK245" s="146">
        <f>ROUND(I245*H245,2)</f>
        <v>0</v>
      </c>
      <c r="BL245" s="18" t="s">
        <v>706</v>
      </c>
      <c r="BM245" s="145" t="s">
        <v>1206</v>
      </c>
    </row>
    <row r="246" spans="2:65" s="1" customFormat="1">
      <c r="B246" s="33"/>
      <c r="D246" s="147" t="s">
        <v>268</v>
      </c>
      <c r="F246" s="148" t="s">
        <v>1205</v>
      </c>
      <c r="I246" s="149"/>
      <c r="L246" s="33"/>
      <c r="M246" s="150"/>
      <c r="T246" s="54"/>
      <c r="AT246" s="18" t="s">
        <v>268</v>
      </c>
      <c r="AU246" s="18" t="s">
        <v>86</v>
      </c>
    </row>
    <row r="247" spans="2:65" s="1" customFormat="1" ht="16.5" customHeight="1">
      <c r="B247" s="33"/>
      <c r="C247" s="133" t="s">
        <v>884</v>
      </c>
      <c r="D247" s="133" t="s">
        <v>262</v>
      </c>
      <c r="E247" s="134" t="s">
        <v>1207</v>
      </c>
      <c r="F247" s="135" t="s">
        <v>1208</v>
      </c>
      <c r="G247" s="136" t="s">
        <v>516</v>
      </c>
      <c r="H247" s="137">
        <v>1</v>
      </c>
      <c r="I247" s="138"/>
      <c r="J247" s="139">
        <f>ROUND(I247*H247,2)</f>
        <v>0</v>
      </c>
      <c r="K247" s="140"/>
      <c r="L247" s="33"/>
      <c r="M247" s="141" t="s">
        <v>75</v>
      </c>
      <c r="N247" s="142" t="s">
        <v>47</v>
      </c>
      <c r="P247" s="143">
        <f>O247*H247</f>
        <v>0</v>
      </c>
      <c r="Q247" s="143">
        <v>0</v>
      </c>
      <c r="R247" s="143">
        <f>Q247*H247</f>
        <v>0</v>
      </c>
      <c r="S247" s="143">
        <v>0</v>
      </c>
      <c r="T247" s="144">
        <f>S247*H247</f>
        <v>0</v>
      </c>
      <c r="AR247" s="145" t="s">
        <v>706</v>
      </c>
      <c r="AT247" s="145" t="s">
        <v>262</v>
      </c>
      <c r="AU247" s="145" t="s">
        <v>86</v>
      </c>
      <c r="AY247" s="18" t="s">
        <v>259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8" t="s">
        <v>84</v>
      </c>
      <c r="BK247" s="146">
        <f>ROUND(I247*H247,2)</f>
        <v>0</v>
      </c>
      <c r="BL247" s="18" t="s">
        <v>706</v>
      </c>
      <c r="BM247" s="145" t="s">
        <v>1209</v>
      </c>
    </row>
    <row r="248" spans="2:65" s="1" customFormat="1">
      <c r="B248" s="33"/>
      <c r="D248" s="147" t="s">
        <v>268</v>
      </c>
      <c r="F248" s="148" t="s">
        <v>1208</v>
      </c>
      <c r="I248" s="149"/>
      <c r="L248" s="33"/>
      <c r="M248" s="150"/>
      <c r="T248" s="54"/>
      <c r="AT248" s="18" t="s">
        <v>268</v>
      </c>
      <c r="AU248" s="18" t="s">
        <v>86</v>
      </c>
    </row>
    <row r="249" spans="2:65" s="1" customFormat="1" ht="24.2" customHeight="1">
      <c r="B249" s="33"/>
      <c r="C249" s="133" t="s">
        <v>888</v>
      </c>
      <c r="D249" s="133" t="s">
        <v>262</v>
      </c>
      <c r="E249" s="134" t="s">
        <v>1220</v>
      </c>
      <c r="F249" s="135" t="s">
        <v>1221</v>
      </c>
      <c r="G249" s="136" t="s">
        <v>333</v>
      </c>
      <c r="H249" s="137">
        <v>398</v>
      </c>
      <c r="I249" s="138"/>
      <c r="J249" s="139">
        <f>ROUND(I249*H249,2)</f>
        <v>0</v>
      </c>
      <c r="K249" s="140"/>
      <c r="L249" s="33"/>
      <c r="M249" s="141" t="s">
        <v>75</v>
      </c>
      <c r="N249" s="142" t="s">
        <v>47</v>
      </c>
      <c r="P249" s="143">
        <f>O249*H249</f>
        <v>0</v>
      </c>
      <c r="Q249" s="143">
        <v>0</v>
      </c>
      <c r="R249" s="143">
        <f>Q249*H249</f>
        <v>0</v>
      </c>
      <c r="S249" s="143">
        <v>0</v>
      </c>
      <c r="T249" s="144">
        <f>S249*H249</f>
        <v>0</v>
      </c>
      <c r="AR249" s="145" t="s">
        <v>706</v>
      </c>
      <c r="AT249" s="145" t="s">
        <v>262</v>
      </c>
      <c r="AU249" s="145" t="s">
        <v>86</v>
      </c>
      <c r="AY249" s="18" t="s">
        <v>259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8" t="s">
        <v>84</v>
      </c>
      <c r="BK249" s="146">
        <f>ROUND(I249*H249,2)</f>
        <v>0</v>
      </c>
      <c r="BL249" s="18" t="s">
        <v>706</v>
      </c>
      <c r="BM249" s="145" t="s">
        <v>1222</v>
      </c>
    </row>
    <row r="250" spans="2:65" s="1" customFormat="1">
      <c r="B250" s="33"/>
      <c r="D250" s="147" t="s">
        <v>268</v>
      </c>
      <c r="F250" s="148" t="s">
        <v>1223</v>
      </c>
      <c r="I250" s="149"/>
      <c r="L250" s="33"/>
      <c r="M250" s="150"/>
      <c r="T250" s="54"/>
      <c r="AT250" s="18" t="s">
        <v>268</v>
      </c>
      <c r="AU250" s="18" t="s">
        <v>86</v>
      </c>
    </row>
    <row r="251" spans="2:65" s="1" customFormat="1">
      <c r="B251" s="33"/>
      <c r="D251" s="151" t="s">
        <v>270</v>
      </c>
      <c r="F251" s="152" t="s">
        <v>1224</v>
      </c>
      <c r="I251" s="149"/>
      <c r="L251" s="33"/>
      <c r="M251" s="150"/>
      <c r="T251" s="54"/>
      <c r="AT251" s="18" t="s">
        <v>270</v>
      </c>
      <c r="AU251" s="18" t="s">
        <v>86</v>
      </c>
    </row>
    <row r="252" spans="2:65" s="1" customFormat="1" ht="16.5" customHeight="1">
      <c r="B252" s="33"/>
      <c r="C252" s="174" t="s">
        <v>892</v>
      </c>
      <c r="D252" s="174" t="s">
        <v>387</v>
      </c>
      <c r="E252" s="175" t="s">
        <v>1225</v>
      </c>
      <c r="F252" s="176" t="s">
        <v>1226</v>
      </c>
      <c r="G252" s="177" t="s">
        <v>333</v>
      </c>
      <c r="H252" s="178">
        <v>457.7</v>
      </c>
      <c r="I252" s="179"/>
      <c r="J252" s="180">
        <f>ROUND(I252*H252,2)</f>
        <v>0</v>
      </c>
      <c r="K252" s="181"/>
      <c r="L252" s="182"/>
      <c r="M252" s="183" t="s">
        <v>75</v>
      </c>
      <c r="N252" s="184" t="s">
        <v>47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1174</v>
      </c>
      <c r="AT252" s="145" t="s">
        <v>387</v>
      </c>
      <c r="AU252" s="145" t="s">
        <v>86</v>
      </c>
      <c r="AY252" s="18" t="s">
        <v>259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8" t="s">
        <v>84</v>
      </c>
      <c r="BK252" s="146">
        <f>ROUND(I252*H252,2)</f>
        <v>0</v>
      </c>
      <c r="BL252" s="18" t="s">
        <v>1174</v>
      </c>
      <c r="BM252" s="145" t="s">
        <v>1227</v>
      </c>
    </row>
    <row r="253" spans="2:65" s="1" customFormat="1">
      <c r="B253" s="33"/>
      <c r="D253" s="147" t="s">
        <v>268</v>
      </c>
      <c r="F253" s="148" t="s">
        <v>1226</v>
      </c>
      <c r="I253" s="149"/>
      <c r="L253" s="33"/>
      <c r="M253" s="150"/>
      <c r="T253" s="54"/>
      <c r="AT253" s="18" t="s">
        <v>268</v>
      </c>
      <c r="AU253" s="18" t="s">
        <v>86</v>
      </c>
    </row>
    <row r="254" spans="2:65" s="1" customFormat="1">
      <c r="B254" s="33"/>
      <c r="D254" s="147" t="s">
        <v>272</v>
      </c>
      <c r="F254" s="153" t="s">
        <v>1228</v>
      </c>
      <c r="I254" s="149"/>
      <c r="L254" s="33"/>
      <c r="M254" s="150"/>
      <c r="T254" s="54"/>
      <c r="AT254" s="18" t="s">
        <v>272</v>
      </c>
      <c r="AU254" s="18" t="s">
        <v>86</v>
      </c>
    </row>
    <row r="255" spans="2:65" s="12" customFormat="1">
      <c r="B255" s="154"/>
      <c r="D255" s="147" t="s">
        <v>274</v>
      </c>
      <c r="F255" s="156" t="s">
        <v>2186</v>
      </c>
      <c r="H255" s="157">
        <v>457.7</v>
      </c>
      <c r="I255" s="158"/>
      <c r="L255" s="154"/>
      <c r="M255" s="159"/>
      <c r="T255" s="160"/>
      <c r="AT255" s="155" t="s">
        <v>274</v>
      </c>
      <c r="AU255" s="155" t="s">
        <v>86</v>
      </c>
      <c r="AV255" s="12" t="s">
        <v>86</v>
      </c>
      <c r="AW255" s="12" t="s">
        <v>4</v>
      </c>
      <c r="AX255" s="12" t="s">
        <v>84</v>
      </c>
      <c r="AY255" s="155" t="s">
        <v>259</v>
      </c>
    </row>
    <row r="256" spans="2:65" s="1" customFormat="1" ht="16.5" customHeight="1">
      <c r="B256" s="33"/>
      <c r="C256" s="133" t="s">
        <v>897</v>
      </c>
      <c r="D256" s="133" t="s">
        <v>262</v>
      </c>
      <c r="E256" s="134" t="s">
        <v>1231</v>
      </c>
      <c r="F256" s="135" t="s">
        <v>1232</v>
      </c>
      <c r="G256" s="136" t="s">
        <v>516</v>
      </c>
      <c r="H256" s="137">
        <v>28</v>
      </c>
      <c r="I256" s="138"/>
      <c r="J256" s="139">
        <f>ROUND(I256*H256,2)</f>
        <v>0</v>
      </c>
      <c r="K256" s="140"/>
      <c r="L256" s="33"/>
      <c r="M256" s="141" t="s">
        <v>75</v>
      </c>
      <c r="N256" s="142" t="s">
        <v>47</v>
      </c>
      <c r="P256" s="143">
        <f>O256*H256</f>
        <v>0</v>
      </c>
      <c r="Q256" s="143">
        <v>0</v>
      </c>
      <c r="R256" s="143">
        <f>Q256*H256</f>
        <v>0</v>
      </c>
      <c r="S256" s="143">
        <v>0</v>
      </c>
      <c r="T256" s="144">
        <f>S256*H256</f>
        <v>0</v>
      </c>
      <c r="AR256" s="145" t="s">
        <v>706</v>
      </c>
      <c r="AT256" s="145" t="s">
        <v>262</v>
      </c>
      <c r="AU256" s="145" t="s">
        <v>86</v>
      </c>
      <c r="AY256" s="18" t="s">
        <v>259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8" t="s">
        <v>84</v>
      </c>
      <c r="BK256" s="146">
        <f>ROUND(I256*H256,2)</f>
        <v>0</v>
      </c>
      <c r="BL256" s="18" t="s">
        <v>706</v>
      </c>
      <c r="BM256" s="145" t="s">
        <v>1233</v>
      </c>
    </row>
    <row r="257" spans="2:65" s="1" customFormat="1">
      <c r="B257" s="33"/>
      <c r="D257" s="147" t="s">
        <v>268</v>
      </c>
      <c r="F257" s="148" t="s">
        <v>1232</v>
      </c>
      <c r="I257" s="149"/>
      <c r="L257" s="33"/>
      <c r="M257" s="150"/>
      <c r="T257" s="54"/>
      <c r="AT257" s="18" t="s">
        <v>268</v>
      </c>
      <c r="AU257" s="18" t="s">
        <v>86</v>
      </c>
    </row>
    <row r="258" spans="2:65" s="1" customFormat="1" ht="16.5" customHeight="1">
      <c r="B258" s="33"/>
      <c r="C258" s="133" t="s">
        <v>901</v>
      </c>
      <c r="D258" s="133" t="s">
        <v>262</v>
      </c>
      <c r="E258" s="134" t="s">
        <v>1235</v>
      </c>
      <c r="F258" s="135" t="s">
        <v>1236</v>
      </c>
      <c r="G258" s="136" t="s">
        <v>516</v>
      </c>
      <c r="H258" s="137">
        <v>14</v>
      </c>
      <c r="I258" s="138"/>
      <c r="J258" s="139">
        <f>ROUND(I258*H258,2)</f>
        <v>0</v>
      </c>
      <c r="K258" s="140"/>
      <c r="L258" s="33"/>
      <c r="M258" s="141" t="s">
        <v>75</v>
      </c>
      <c r="N258" s="142" t="s">
        <v>47</v>
      </c>
      <c r="P258" s="143">
        <f>O258*H258</f>
        <v>0</v>
      </c>
      <c r="Q258" s="143">
        <v>0</v>
      </c>
      <c r="R258" s="143">
        <f>Q258*H258</f>
        <v>0</v>
      </c>
      <c r="S258" s="143">
        <v>0</v>
      </c>
      <c r="T258" s="144">
        <f>S258*H258</f>
        <v>0</v>
      </c>
      <c r="AR258" s="145" t="s">
        <v>706</v>
      </c>
      <c r="AT258" s="145" t="s">
        <v>262</v>
      </c>
      <c r="AU258" s="145" t="s">
        <v>86</v>
      </c>
      <c r="AY258" s="18" t="s">
        <v>259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8" t="s">
        <v>84</v>
      </c>
      <c r="BK258" s="146">
        <f>ROUND(I258*H258,2)</f>
        <v>0</v>
      </c>
      <c r="BL258" s="18" t="s">
        <v>706</v>
      </c>
      <c r="BM258" s="145" t="s">
        <v>1237</v>
      </c>
    </row>
    <row r="259" spans="2:65" s="1" customFormat="1">
      <c r="B259" s="33"/>
      <c r="D259" s="147" t="s">
        <v>268</v>
      </c>
      <c r="F259" s="148" t="s">
        <v>1236</v>
      </c>
      <c r="I259" s="149"/>
      <c r="L259" s="33"/>
      <c r="M259" s="150"/>
      <c r="T259" s="54"/>
      <c r="AT259" s="18" t="s">
        <v>268</v>
      </c>
      <c r="AU259" s="18" t="s">
        <v>86</v>
      </c>
    </row>
    <row r="260" spans="2:65" s="1" customFormat="1" ht="24.2" customHeight="1">
      <c r="B260" s="33"/>
      <c r="C260" s="133" t="s">
        <v>905</v>
      </c>
      <c r="D260" s="133" t="s">
        <v>262</v>
      </c>
      <c r="E260" s="134" t="s">
        <v>1239</v>
      </c>
      <c r="F260" s="135" t="s">
        <v>1240</v>
      </c>
      <c r="G260" s="136" t="s">
        <v>333</v>
      </c>
      <c r="H260" s="137">
        <v>519</v>
      </c>
      <c r="I260" s="138"/>
      <c r="J260" s="139">
        <f>ROUND(I260*H260,2)</f>
        <v>0</v>
      </c>
      <c r="K260" s="140"/>
      <c r="L260" s="33"/>
      <c r="M260" s="141" t="s">
        <v>75</v>
      </c>
      <c r="N260" s="142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706</v>
      </c>
      <c r="AT260" s="145" t="s">
        <v>262</v>
      </c>
      <c r="AU260" s="145" t="s">
        <v>86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706</v>
      </c>
      <c r="BM260" s="145" t="s">
        <v>1241</v>
      </c>
    </row>
    <row r="261" spans="2:65" s="1" customFormat="1">
      <c r="B261" s="33"/>
      <c r="D261" s="147" t="s">
        <v>268</v>
      </c>
      <c r="F261" s="148" t="s">
        <v>1242</v>
      </c>
      <c r="I261" s="149"/>
      <c r="L261" s="33"/>
      <c r="M261" s="150"/>
      <c r="T261" s="54"/>
      <c r="AT261" s="18" t="s">
        <v>268</v>
      </c>
      <c r="AU261" s="18" t="s">
        <v>86</v>
      </c>
    </row>
    <row r="262" spans="2:65" s="1" customFormat="1">
      <c r="B262" s="33"/>
      <c r="D262" s="151" t="s">
        <v>270</v>
      </c>
      <c r="F262" s="152" t="s">
        <v>1243</v>
      </c>
      <c r="I262" s="149"/>
      <c r="L262" s="33"/>
      <c r="M262" s="150"/>
      <c r="T262" s="54"/>
      <c r="AT262" s="18" t="s">
        <v>270</v>
      </c>
      <c r="AU262" s="18" t="s">
        <v>86</v>
      </c>
    </row>
    <row r="263" spans="2:65" s="1" customFormat="1" ht="16.5" customHeight="1">
      <c r="B263" s="33"/>
      <c r="C263" s="174" t="s">
        <v>706</v>
      </c>
      <c r="D263" s="174" t="s">
        <v>387</v>
      </c>
      <c r="E263" s="175" t="s">
        <v>1245</v>
      </c>
      <c r="F263" s="176" t="s">
        <v>1246</v>
      </c>
      <c r="G263" s="177" t="s">
        <v>333</v>
      </c>
      <c r="H263" s="178">
        <v>596.85</v>
      </c>
      <c r="I263" s="179"/>
      <c r="J263" s="180">
        <f>ROUND(I263*H263,2)</f>
        <v>0</v>
      </c>
      <c r="K263" s="181"/>
      <c r="L263" s="182"/>
      <c r="M263" s="183" t="s">
        <v>75</v>
      </c>
      <c r="N263" s="184" t="s">
        <v>47</v>
      </c>
      <c r="P263" s="143">
        <f>O263*H263</f>
        <v>0</v>
      </c>
      <c r="Q263" s="143">
        <v>0</v>
      </c>
      <c r="R263" s="143">
        <f>Q263*H263</f>
        <v>0</v>
      </c>
      <c r="S263" s="143">
        <v>0</v>
      </c>
      <c r="T263" s="144">
        <f>S263*H263</f>
        <v>0</v>
      </c>
      <c r="AR263" s="145" t="s">
        <v>1174</v>
      </c>
      <c r="AT263" s="145" t="s">
        <v>387</v>
      </c>
      <c r="AU263" s="145" t="s">
        <v>86</v>
      </c>
      <c r="AY263" s="18" t="s">
        <v>259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8" t="s">
        <v>84</v>
      </c>
      <c r="BK263" s="146">
        <f>ROUND(I263*H263,2)</f>
        <v>0</v>
      </c>
      <c r="BL263" s="18" t="s">
        <v>1174</v>
      </c>
      <c r="BM263" s="145" t="s">
        <v>1247</v>
      </c>
    </row>
    <row r="264" spans="2:65" s="1" customFormat="1">
      <c r="B264" s="33"/>
      <c r="D264" s="147" t="s">
        <v>268</v>
      </c>
      <c r="F264" s="148" t="s">
        <v>1246</v>
      </c>
      <c r="I264" s="149"/>
      <c r="L264" s="33"/>
      <c r="M264" s="150"/>
      <c r="T264" s="54"/>
      <c r="AT264" s="18" t="s">
        <v>268</v>
      </c>
      <c r="AU264" s="18" t="s">
        <v>86</v>
      </c>
    </row>
    <row r="265" spans="2:65" s="1" customFormat="1">
      <c r="B265" s="33"/>
      <c r="D265" s="147" t="s">
        <v>272</v>
      </c>
      <c r="F265" s="153" t="s">
        <v>1248</v>
      </c>
      <c r="I265" s="149"/>
      <c r="L265" s="33"/>
      <c r="M265" s="150"/>
      <c r="T265" s="54"/>
      <c r="AT265" s="18" t="s">
        <v>272</v>
      </c>
      <c r="AU265" s="18" t="s">
        <v>86</v>
      </c>
    </row>
    <row r="266" spans="2:65" s="12" customFormat="1">
      <c r="B266" s="154"/>
      <c r="D266" s="147" t="s">
        <v>274</v>
      </c>
      <c r="F266" s="156" t="s">
        <v>2187</v>
      </c>
      <c r="H266" s="157">
        <v>596.85</v>
      </c>
      <c r="I266" s="158"/>
      <c r="L266" s="154"/>
      <c r="M266" s="159"/>
      <c r="T266" s="160"/>
      <c r="AT266" s="155" t="s">
        <v>274</v>
      </c>
      <c r="AU266" s="155" t="s">
        <v>86</v>
      </c>
      <c r="AV266" s="12" t="s">
        <v>86</v>
      </c>
      <c r="AW266" s="12" t="s">
        <v>4</v>
      </c>
      <c r="AX266" s="12" t="s">
        <v>84</v>
      </c>
      <c r="AY266" s="155" t="s">
        <v>259</v>
      </c>
    </row>
    <row r="267" spans="2:65" s="1" customFormat="1" ht="24.2" customHeight="1">
      <c r="B267" s="33"/>
      <c r="C267" s="133" t="s">
        <v>914</v>
      </c>
      <c r="D267" s="133" t="s">
        <v>262</v>
      </c>
      <c r="E267" s="134" t="s">
        <v>1251</v>
      </c>
      <c r="F267" s="135" t="s">
        <v>1252</v>
      </c>
      <c r="G267" s="136" t="s">
        <v>333</v>
      </c>
      <c r="H267" s="137">
        <v>31</v>
      </c>
      <c r="I267" s="138"/>
      <c r="J267" s="139">
        <f>ROUND(I267*H267,2)</f>
        <v>0</v>
      </c>
      <c r="K267" s="140"/>
      <c r="L267" s="33"/>
      <c r="M267" s="141" t="s">
        <v>75</v>
      </c>
      <c r="N267" s="142" t="s">
        <v>47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706</v>
      </c>
      <c r="AT267" s="145" t="s">
        <v>262</v>
      </c>
      <c r="AU267" s="145" t="s">
        <v>86</v>
      </c>
      <c r="AY267" s="18" t="s">
        <v>259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8" t="s">
        <v>84</v>
      </c>
      <c r="BK267" s="146">
        <f>ROUND(I267*H267,2)</f>
        <v>0</v>
      </c>
      <c r="BL267" s="18" t="s">
        <v>706</v>
      </c>
      <c r="BM267" s="145" t="s">
        <v>1253</v>
      </c>
    </row>
    <row r="268" spans="2:65" s="1" customFormat="1">
      <c r="B268" s="33"/>
      <c r="D268" s="147" t="s">
        <v>268</v>
      </c>
      <c r="F268" s="148" t="s">
        <v>1254</v>
      </c>
      <c r="I268" s="149"/>
      <c r="L268" s="33"/>
      <c r="M268" s="150"/>
      <c r="T268" s="54"/>
      <c r="AT268" s="18" t="s">
        <v>268</v>
      </c>
      <c r="AU268" s="18" t="s">
        <v>86</v>
      </c>
    </row>
    <row r="269" spans="2:65" s="1" customFormat="1">
      <c r="B269" s="33"/>
      <c r="D269" s="151" t="s">
        <v>270</v>
      </c>
      <c r="F269" s="152" t="s">
        <v>1255</v>
      </c>
      <c r="I269" s="149"/>
      <c r="L269" s="33"/>
      <c r="M269" s="150"/>
      <c r="T269" s="54"/>
      <c r="AT269" s="18" t="s">
        <v>270</v>
      </c>
      <c r="AU269" s="18" t="s">
        <v>86</v>
      </c>
    </row>
    <row r="270" spans="2:65" s="1" customFormat="1" ht="16.5" customHeight="1">
      <c r="B270" s="33"/>
      <c r="C270" s="174" t="s">
        <v>918</v>
      </c>
      <c r="D270" s="174" t="s">
        <v>387</v>
      </c>
      <c r="E270" s="175" t="s">
        <v>1257</v>
      </c>
      <c r="F270" s="176" t="s">
        <v>1258</v>
      </c>
      <c r="G270" s="177" t="s">
        <v>333</v>
      </c>
      <c r="H270" s="178">
        <v>35.65</v>
      </c>
      <c r="I270" s="179"/>
      <c r="J270" s="180">
        <f>ROUND(I270*H270,2)</f>
        <v>0</v>
      </c>
      <c r="K270" s="181"/>
      <c r="L270" s="182"/>
      <c r="M270" s="183" t="s">
        <v>75</v>
      </c>
      <c r="N270" s="184" t="s">
        <v>47</v>
      </c>
      <c r="P270" s="143">
        <f>O270*H270</f>
        <v>0</v>
      </c>
      <c r="Q270" s="143">
        <v>0</v>
      </c>
      <c r="R270" s="143">
        <f>Q270*H270</f>
        <v>0</v>
      </c>
      <c r="S270" s="143">
        <v>0</v>
      </c>
      <c r="T270" s="144">
        <f>S270*H270</f>
        <v>0</v>
      </c>
      <c r="AR270" s="145" t="s">
        <v>1174</v>
      </c>
      <c r="AT270" s="145" t="s">
        <v>387</v>
      </c>
      <c r="AU270" s="145" t="s">
        <v>86</v>
      </c>
      <c r="AY270" s="18" t="s">
        <v>259</v>
      </c>
      <c r="BE270" s="146">
        <f>IF(N270="základní",J270,0)</f>
        <v>0</v>
      </c>
      <c r="BF270" s="146">
        <f>IF(N270="snížená",J270,0)</f>
        <v>0</v>
      </c>
      <c r="BG270" s="146">
        <f>IF(N270="zákl. přenesená",J270,0)</f>
        <v>0</v>
      </c>
      <c r="BH270" s="146">
        <f>IF(N270="sníž. přenesená",J270,0)</f>
        <v>0</v>
      </c>
      <c r="BI270" s="146">
        <f>IF(N270="nulová",J270,0)</f>
        <v>0</v>
      </c>
      <c r="BJ270" s="18" t="s">
        <v>84</v>
      </c>
      <c r="BK270" s="146">
        <f>ROUND(I270*H270,2)</f>
        <v>0</v>
      </c>
      <c r="BL270" s="18" t="s">
        <v>1174</v>
      </c>
      <c r="BM270" s="145" t="s">
        <v>1259</v>
      </c>
    </row>
    <row r="271" spans="2:65" s="1" customFormat="1">
      <c r="B271" s="33"/>
      <c r="D271" s="147" t="s">
        <v>268</v>
      </c>
      <c r="F271" s="148" t="s">
        <v>1258</v>
      </c>
      <c r="I271" s="149"/>
      <c r="L271" s="33"/>
      <c r="M271" s="150"/>
      <c r="T271" s="54"/>
      <c r="AT271" s="18" t="s">
        <v>268</v>
      </c>
      <c r="AU271" s="18" t="s">
        <v>86</v>
      </c>
    </row>
    <row r="272" spans="2:65" s="1" customFormat="1">
      <c r="B272" s="33"/>
      <c r="D272" s="147" t="s">
        <v>272</v>
      </c>
      <c r="F272" s="153" t="s">
        <v>1260</v>
      </c>
      <c r="I272" s="149"/>
      <c r="L272" s="33"/>
      <c r="M272" s="150"/>
      <c r="T272" s="54"/>
      <c r="AT272" s="18" t="s">
        <v>272</v>
      </c>
      <c r="AU272" s="18" t="s">
        <v>86</v>
      </c>
    </row>
    <row r="273" spans="2:65" s="12" customFormat="1">
      <c r="B273" s="154"/>
      <c r="D273" s="147" t="s">
        <v>274</v>
      </c>
      <c r="F273" s="156" t="s">
        <v>2188</v>
      </c>
      <c r="H273" s="157">
        <v>35.65</v>
      </c>
      <c r="I273" s="158"/>
      <c r="L273" s="154"/>
      <c r="M273" s="159"/>
      <c r="T273" s="160"/>
      <c r="AT273" s="155" t="s">
        <v>274</v>
      </c>
      <c r="AU273" s="155" t="s">
        <v>86</v>
      </c>
      <c r="AV273" s="12" t="s">
        <v>86</v>
      </c>
      <c r="AW273" s="12" t="s">
        <v>4</v>
      </c>
      <c r="AX273" s="12" t="s">
        <v>84</v>
      </c>
      <c r="AY273" s="155" t="s">
        <v>259</v>
      </c>
    </row>
    <row r="274" spans="2:65" s="1" customFormat="1" ht="16.5" customHeight="1">
      <c r="B274" s="33"/>
      <c r="C274" s="133" t="s">
        <v>922</v>
      </c>
      <c r="D274" s="133" t="s">
        <v>262</v>
      </c>
      <c r="E274" s="134" t="s">
        <v>1263</v>
      </c>
      <c r="F274" s="135" t="s">
        <v>1264</v>
      </c>
      <c r="G274" s="136" t="s">
        <v>516</v>
      </c>
      <c r="H274" s="137">
        <v>4</v>
      </c>
      <c r="I274" s="138"/>
      <c r="J274" s="139">
        <f>ROUND(I274*H274,2)</f>
        <v>0</v>
      </c>
      <c r="K274" s="140"/>
      <c r="L274" s="33"/>
      <c r="M274" s="141" t="s">
        <v>75</v>
      </c>
      <c r="N274" s="142" t="s">
        <v>47</v>
      </c>
      <c r="P274" s="143">
        <f>O274*H274</f>
        <v>0</v>
      </c>
      <c r="Q274" s="143">
        <v>0</v>
      </c>
      <c r="R274" s="143">
        <f>Q274*H274</f>
        <v>0</v>
      </c>
      <c r="S274" s="143">
        <v>0</v>
      </c>
      <c r="T274" s="144">
        <f>S274*H274</f>
        <v>0</v>
      </c>
      <c r="AR274" s="145" t="s">
        <v>706</v>
      </c>
      <c r="AT274" s="145" t="s">
        <v>262</v>
      </c>
      <c r="AU274" s="145" t="s">
        <v>86</v>
      </c>
      <c r="AY274" s="18" t="s">
        <v>259</v>
      </c>
      <c r="BE274" s="146">
        <f>IF(N274="základní",J274,0)</f>
        <v>0</v>
      </c>
      <c r="BF274" s="146">
        <f>IF(N274="snížená",J274,0)</f>
        <v>0</v>
      </c>
      <c r="BG274" s="146">
        <f>IF(N274="zákl. přenesená",J274,0)</f>
        <v>0</v>
      </c>
      <c r="BH274" s="146">
        <f>IF(N274="sníž. přenesená",J274,0)</f>
        <v>0</v>
      </c>
      <c r="BI274" s="146">
        <f>IF(N274="nulová",J274,0)</f>
        <v>0</v>
      </c>
      <c r="BJ274" s="18" t="s">
        <v>84</v>
      </c>
      <c r="BK274" s="146">
        <f>ROUND(I274*H274,2)</f>
        <v>0</v>
      </c>
      <c r="BL274" s="18" t="s">
        <v>706</v>
      </c>
      <c r="BM274" s="145" t="s">
        <v>1265</v>
      </c>
    </row>
    <row r="275" spans="2:65" s="1" customFormat="1">
      <c r="B275" s="33"/>
      <c r="D275" s="147" t="s">
        <v>268</v>
      </c>
      <c r="F275" s="148" t="s">
        <v>1264</v>
      </c>
      <c r="I275" s="149"/>
      <c r="L275" s="33"/>
      <c r="M275" s="150"/>
      <c r="T275" s="54"/>
      <c r="AT275" s="18" t="s">
        <v>268</v>
      </c>
      <c r="AU275" s="18" t="s">
        <v>86</v>
      </c>
    </row>
    <row r="276" spans="2:65" s="1" customFormat="1" ht="16.5" customHeight="1">
      <c r="B276" s="33"/>
      <c r="C276" s="133" t="s">
        <v>926</v>
      </c>
      <c r="D276" s="133" t="s">
        <v>262</v>
      </c>
      <c r="E276" s="134" t="s">
        <v>1267</v>
      </c>
      <c r="F276" s="135" t="s">
        <v>1268</v>
      </c>
      <c r="G276" s="136" t="s">
        <v>516</v>
      </c>
      <c r="H276" s="137">
        <v>2</v>
      </c>
      <c r="I276" s="138"/>
      <c r="J276" s="139">
        <f>ROUND(I276*H276,2)</f>
        <v>0</v>
      </c>
      <c r="K276" s="140"/>
      <c r="L276" s="33"/>
      <c r="M276" s="141" t="s">
        <v>75</v>
      </c>
      <c r="N276" s="142" t="s">
        <v>47</v>
      </c>
      <c r="P276" s="143">
        <f>O276*H276</f>
        <v>0</v>
      </c>
      <c r="Q276" s="143">
        <v>0</v>
      </c>
      <c r="R276" s="143">
        <f>Q276*H276</f>
        <v>0</v>
      </c>
      <c r="S276" s="143">
        <v>0</v>
      </c>
      <c r="T276" s="144">
        <f>S276*H276</f>
        <v>0</v>
      </c>
      <c r="AR276" s="145" t="s">
        <v>706</v>
      </c>
      <c r="AT276" s="145" t="s">
        <v>262</v>
      </c>
      <c r="AU276" s="145" t="s">
        <v>86</v>
      </c>
      <c r="AY276" s="18" t="s">
        <v>259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8" t="s">
        <v>84</v>
      </c>
      <c r="BK276" s="146">
        <f>ROUND(I276*H276,2)</f>
        <v>0</v>
      </c>
      <c r="BL276" s="18" t="s">
        <v>706</v>
      </c>
      <c r="BM276" s="145" t="s">
        <v>1269</v>
      </c>
    </row>
    <row r="277" spans="2:65" s="1" customFormat="1">
      <c r="B277" s="33"/>
      <c r="D277" s="147" t="s">
        <v>268</v>
      </c>
      <c r="F277" s="148" t="s">
        <v>1268</v>
      </c>
      <c r="I277" s="149"/>
      <c r="L277" s="33"/>
      <c r="M277" s="150"/>
      <c r="T277" s="54"/>
      <c r="AT277" s="18" t="s">
        <v>268</v>
      </c>
      <c r="AU277" s="18" t="s">
        <v>86</v>
      </c>
    </row>
    <row r="278" spans="2:65" s="1" customFormat="1" ht="16.5" customHeight="1">
      <c r="B278" s="33"/>
      <c r="C278" s="133" t="s">
        <v>930</v>
      </c>
      <c r="D278" s="133" t="s">
        <v>262</v>
      </c>
      <c r="E278" s="134" t="s">
        <v>1271</v>
      </c>
      <c r="F278" s="135" t="s">
        <v>1272</v>
      </c>
      <c r="G278" s="136" t="s">
        <v>516</v>
      </c>
      <c r="H278" s="137">
        <v>1</v>
      </c>
      <c r="I278" s="138"/>
      <c r="J278" s="139">
        <f>ROUND(I278*H278,2)</f>
        <v>0</v>
      </c>
      <c r="K278" s="140"/>
      <c r="L278" s="33"/>
      <c r="M278" s="141" t="s">
        <v>75</v>
      </c>
      <c r="N278" s="142" t="s">
        <v>47</v>
      </c>
      <c r="P278" s="143">
        <f>O278*H278</f>
        <v>0</v>
      </c>
      <c r="Q278" s="143">
        <v>0</v>
      </c>
      <c r="R278" s="143">
        <f>Q278*H278</f>
        <v>0</v>
      </c>
      <c r="S278" s="143">
        <v>0</v>
      </c>
      <c r="T278" s="144">
        <f>S278*H278</f>
        <v>0</v>
      </c>
      <c r="AR278" s="145" t="s">
        <v>706</v>
      </c>
      <c r="AT278" s="145" t="s">
        <v>262</v>
      </c>
      <c r="AU278" s="145" t="s">
        <v>86</v>
      </c>
      <c r="AY278" s="18" t="s">
        <v>259</v>
      </c>
      <c r="BE278" s="146">
        <f>IF(N278="základní",J278,0)</f>
        <v>0</v>
      </c>
      <c r="BF278" s="146">
        <f>IF(N278="snížená",J278,0)</f>
        <v>0</v>
      </c>
      <c r="BG278" s="146">
        <f>IF(N278="zákl. přenesená",J278,0)</f>
        <v>0</v>
      </c>
      <c r="BH278" s="146">
        <f>IF(N278="sníž. přenesená",J278,0)</f>
        <v>0</v>
      </c>
      <c r="BI278" s="146">
        <f>IF(N278="nulová",J278,0)</f>
        <v>0</v>
      </c>
      <c r="BJ278" s="18" t="s">
        <v>84</v>
      </c>
      <c r="BK278" s="146">
        <f>ROUND(I278*H278,2)</f>
        <v>0</v>
      </c>
      <c r="BL278" s="18" t="s">
        <v>706</v>
      </c>
      <c r="BM278" s="145" t="s">
        <v>1273</v>
      </c>
    </row>
    <row r="279" spans="2:65" s="1" customFormat="1">
      <c r="B279" s="33"/>
      <c r="D279" s="147" t="s">
        <v>268</v>
      </c>
      <c r="F279" s="148" t="s">
        <v>1272</v>
      </c>
      <c r="I279" s="149"/>
      <c r="L279" s="33"/>
      <c r="M279" s="150"/>
      <c r="T279" s="54"/>
      <c r="AT279" s="18" t="s">
        <v>268</v>
      </c>
      <c r="AU279" s="18" t="s">
        <v>86</v>
      </c>
    </row>
    <row r="280" spans="2:65" s="1" customFormat="1" ht="16.5" customHeight="1">
      <c r="B280" s="33"/>
      <c r="C280" s="133" t="s">
        <v>933</v>
      </c>
      <c r="D280" s="133" t="s">
        <v>262</v>
      </c>
      <c r="E280" s="134" t="s">
        <v>1275</v>
      </c>
      <c r="F280" s="135" t="s">
        <v>1276</v>
      </c>
      <c r="G280" s="136" t="s">
        <v>516</v>
      </c>
      <c r="H280" s="137">
        <v>14</v>
      </c>
      <c r="I280" s="138"/>
      <c r="J280" s="139">
        <f>ROUND(I280*H280,2)</f>
        <v>0</v>
      </c>
      <c r="K280" s="140"/>
      <c r="L280" s="33"/>
      <c r="M280" s="141" t="s">
        <v>75</v>
      </c>
      <c r="N280" s="142" t="s">
        <v>47</v>
      </c>
      <c r="P280" s="143">
        <f>O280*H280</f>
        <v>0</v>
      </c>
      <c r="Q280" s="143">
        <v>0</v>
      </c>
      <c r="R280" s="143">
        <f>Q280*H280</f>
        <v>0</v>
      </c>
      <c r="S280" s="143">
        <v>0</v>
      </c>
      <c r="T280" s="144">
        <f>S280*H280</f>
        <v>0</v>
      </c>
      <c r="AR280" s="145" t="s">
        <v>706</v>
      </c>
      <c r="AT280" s="145" t="s">
        <v>262</v>
      </c>
      <c r="AU280" s="145" t="s">
        <v>86</v>
      </c>
      <c r="AY280" s="18" t="s">
        <v>259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8" t="s">
        <v>84</v>
      </c>
      <c r="BK280" s="146">
        <f>ROUND(I280*H280,2)</f>
        <v>0</v>
      </c>
      <c r="BL280" s="18" t="s">
        <v>706</v>
      </c>
      <c r="BM280" s="145" t="s">
        <v>1277</v>
      </c>
    </row>
    <row r="281" spans="2:65" s="1" customFormat="1">
      <c r="B281" s="33"/>
      <c r="D281" s="147" t="s">
        <v>268</v>
      </c>
      <c r="F281" s="148" t="s">
        <v>1276</v>
      </c>
      <c r="I281" s="149"/>
      <c r="L281" s="33"/>
      <c r="M281" s="150"/>
      <c r="T281" s="54"/>
      <c r="AT281" s="18" t="s">
        <v>268</v>
      </c>
      <c r="AU281" s="18" t="s">
        <v>86</v>
      </c>
    </row>
    <row r="282" spans="2:65" s="11" customFormat="1" ht="22.9" customHeight="1">
      <c r="B282" s="121"/>
      <c r="D282" s="122" t="s">
        <v>76</v>
      </c>
      <c r="E282" s="131" t="s">
        <v>730</v>
      </c>
      <c r="F282" s="131" t="s">
        <v>731</v>
      </c>
      <c r="I282" s="124"/>
      <c r="J282" s="132">
        <f>BK282</f>
        <v>0</v>
      </c>
      <c r="L282" s="121"/>
      <c r="M282" s="126"/>
      <c r="P282" s="127">
        <f>SUM(P283:P294)</f>
        <v>0</v>
      </c>
      <c r="R282" s="127">
        <f>SUM(R283:R294)</f>
        <v>0</v>
      </c>
      <c r="T282" s="128">
        <f>SUM(T283:T294)</f>
        <v>0</v>
      </c>
      <c r="AR282" s="122" t="s">
        <v>284</v>
      </c>
      <c r="AT282" s="129" t="s">
        <v>76</v>
      </c>
      <c r="AU282" s="129" t="s">
        <v>84</v>
      </c>
      <c r="AY282" s="122" t="s">
        <v>259</v>
      </c>
      <c r="BK282" s="130">
        <f>SUM(BK283:BK294)</f>
        <v>0</v>
      </c>
    </row>
    <row r="283" spans="2:65" s="1" customFormat="1" ht="16.5" customHeight="1">
      <c r="B283" s="33"/>
      <c r="C283" s="174" t="s">
        <v>1230</v>
      </c>
      <c r="D283" s="174" t="s">
        <v>387</v>
      </c>
      <c r="E283" s="175" t="s">
        <v>1279</v>
      </c>
      <c r="F283" s="176" t="s">
        <v>1280</v>
      </c>
      <c r="G283" s="177" t="s">
        <v>333</v>
      </c>
      <c r="H283" s="178">
        <v>294.60000000000002</v>
      </c>
      <c r="I283" s="179"/>
      <c r="J283" s="180">
        <f>ROUND(I283*H283,2)</f>
        <v>0</v>
      </c>
      <c r="K283" s="181"/>
      <c r="L283" s="182"/>
      <c r="M283" s="183" t="s">
        <v>75</v>
      </c>
      <c r="N283" s="184" t="s">
        <v>47</v>
      </c>
      <c r="P283" s="143">
        <f>O283*H283</f>
        <v>0</v>
      </c>
      <c r="Q283" s="143">
        <v>0</v>
      </c>
      <c r="R283" s="143">
        <f>Q283*H283</f>
        <v>0</v>
      </c>
      <c r="S283" s="143">
        <v>0</v>
      </c>
      <c r="T283" s="144">
        <f>S283*H283</f>
        <v>0</v>
      </c>
      <c r="AR283" s="145" t="s">
        <v>705</v>
      </c>
      <c r="AT283" s="145" t="s">
        <v>387</v>
      </c>
      <c r="AU283" s="145" t="s">
        <v>86</v>
      </c>
      <c r="AY283" s="18" t="s">
        <v>259</v>
      </c>
      <c r="BE283" s="146">
        <f>IF(N283="základní",J283,0)</f>
        <v>0</v>
      </c>
      <c r="BF283" s="146">
        <f>IF(N283="snížená",J283,0)</f>
        <v>0</v>
      </c>
      <c r="BG283" s="146">
        <f>IF(N283="zákl. přenesená",J283,0)</f>
        <v>0</v>
      </c>
      <c r="BH283" s="146">
        <f>IF(N283="sníž. přenesená",J283,0)</f>
        <v>0</v>
      </c>
      <c r="BI283" s="146">
        <f>IF(N283="nulová",J283,0)</f>
        <v>0</v>
      </c>
      <c r="BJ283" s="18" t="s">
        <v>84</v>
      </c>
      <c r="BK283" s="146">
        <f>ROUND(I283*H283,2)</f>
        <v>0</v>
      </c>
      <c r="BL283" s="18" t="s">
        <v>706</v>
      </c>
      <c r="BM283" s="145" t="s">
        <v>1281</v>
      </c>
    </row>
    <row r="284" spans="2:65" s="1" customFormat="1">
      <c r="B284" s="33"/>
      <c r="D284" s="147" t="s">
        <v>268</v>
      </c>
      <c r="F284" s="148" t="s">
        <v>1280</v>
      </c>
      <c r="I284" s="149"/>
      <c r="L284" s="33"/>
      <c r="M284" s="150"/>
      <c r="T284" s="54"/>
      <c r="AT284" s="18" t="s">
        <v>268</v>
      </c>
      <c r="AU284" s="18" t="s">
        <v>86</v>
      </c>
    </row>
    <row r="285" spans="2:65" s="1" customFormat="1" ht="16.5" customHeight="1">
      <c r="B285" s="33"/>
      <c r="C285" s="133" t="s">
        <v>1234</v>
      </c>
      <c r="D285" s="133" t="s">
        <v>262</v>
      </c>
      <c r="E285" s="134" t="s">
        <v>1283</v>
      </c>
      <c r="F285" s="135" t="s">
        <v>1284</v>
      </c>
      <c r="G285" s="136" t="s">
        <v>333</v>
      </c>
      <c r="H285" s="137">
        <v>294.60000000000002</v>
      </c>
      <c r="I285" s="138"/>
      <c r="J285" s="139">
        <f>ROUND(I285*H285,2)</f>
        <v>0</v>
      </c>
      <c r="K285" s="140"/>
      <c r="L285" s="33"/>
      <c r="M285" s="141" t="s">
        <v>75</v>
      </c>
      <c r="N285" s="142" t="s">
        <v>47</v>
      </c>
      <c r="P285" s="143">
        <f>O285*H285</f>
        <v>0</v>
      </c>
      <c r="Q285" s="143">
        <v>0</v>
      </c>
      <c r="R285" s="143">
        <f>Q285*H285</f>
        <v>0</v>
      </c>
      <c r="S285" s="143">
        <v>0</v>
      </c>
      <c r="T285" s="144">
        <f>S285*H285</f>
        <v>0</v>
      </c>
      <c r="AR285" s="145" t="s">
        <v>706</v>
      </c>
      <c r="AT285" s="145" t="s">
        <v>262</v>
      </c>
      <c r="AU285" s="145" t="s">
        <v>86</v>
      </c>
      <c r="AY285" s="18" t="s">
        <v>259</v>
      </c>
      <c r="BE285" s="146">
        <f>IF(N285="základní",J285,0)</f>
        <v>0</v>
      </c>
      <c r="BF285" s="146">
        <f>IF(N285="snížená",J285,0)</f>
        <v>0</v>
      </c>
      <c r="BG285" s="146">
        <f>IF(N285="zákl. přenesená",J285,0)</f>
        <v>0</v>
      </c>
      <c r="BH285" s="146">
        <f>IF(N285="sníž. přenesená",J285,0)</f>
        <v>0</v>
      </c>
      <c r="BI285" s="146">
        <f>IF(N285="nulová",J285,0)</f>
        <v>0</v>
      </c>
      <c r="BJ285" s="18" t="s">
        <v>84</v>
      </c>
      <c r="BK285" s="146">
        <f>ROUND(I285*H285,2)</f>
        <v>0</v>
      </c>
      <c r="BL285" s="18" t="s">
        <v>706</v>
      </c>
      <c r="BM285" s="145" t="s">
        <v>1285</v>
      </c>
    </row>
    <row r="286" spans="2:65" s="1" customFormat="1">
      <c r="B286" s="33"/>
      <c r="D286" s="147" t="s">
        <v>268</v>
      </c>
      <c r="F286" s="148" t="s">
        <v>1284</v>
      </c>
      <c r="I286" s="149"/>
      <c r="L286" s="33"/>
      <c r="M286" s="150"/>
      <c r="T286" s="54"/>
      <c r="AT286" s="18" t="s">
        <v>268</v>
      </c>
      <c r="AU286" s="18" t="s">
        <v>86</v>
      </c>
    </row>
    <row r="287" spans="2:65" s="1" customFormat="1" ht="16.5" customHeight="1">
      <c r="B287" s="33"/>
      <c r="C287" s="174" t="s">
        <v>1238</v>
      </c>
      <c r="D287" s="174" t="s">
        <v>387</v>
      </c>
      <c r="E287" s="175" t="s">
        <v>1287</v>
      </c>
      <c r="F287" s="176" t="s">
        <v>1288</v>
      </c>
      <c r="G287" s="177" t="s">
        <v>333</v>
      </c>
      <c r="H287" s="178">
        <v>1604</v>
      </c>
      <c r="I287" s="179"/>
      <c r="J287" s="180">
        <f>ROUND(I287*H287,2)</f>
        <v>0</v>
      </c>
      <c r="K287" s="181"/>
      <c r="L287" s="182"/>
      <c r="M287" s="183" t="s">
        <v>75</v>
      </c>
      <c r="N287" s="184" t="s">
        <v>47</v>
      </c>
      <c r="P287" s="143">
        <f>O287*H287</f>
        <v>0</v>
      </c>
      <c r="Q287" s="143">
        <v>0</v>
      </c>
      <c r="R287" s="143">
        <f>Q287*H287</f>
        <v>0</v>
      </c>
      <c r="S287" s="143">
        <v>0</v>
      </c>
      <c r="T287" s="144">
        <f>S287*H287</f>
        <v>0</v>
      </c>
      <c r="AR287" s="145" t="s">
        <v>705</v>
      </c>
      <c r="AT287" s="145" t="s">
        <v>387</v>
      </c>
      <c r="AU287" s="145" t="s">
        <v>86</v>
      </c>
      <c r="AY287" s="18" t="s">
        <v>259</v>
      </c>
      <c r="BE287" s="146">
        <f>IF(N287="základní",J287,0)</f>
        <v>0</v>
      </c>
      <c r="BF287" s="146">
        <f>IF(N287="snížená",J287,0)</f>
        <v>0</v>
      </c>
      <c r="BG287" s="146">
        <f>IF(N287="zákl. přenesená",J287,0)</f>
        <v>0</v>
      </c>
      <c r="BH287" s="146">
        <f>IF(N287="sníž. přenesená",J287,0)</f>
        <v>0</v>
      </c>
      <c r="BI287" s="146">
        <f>IF(N287="nulová",J287,0)</f>
        <v>0</v>
      </c>
      <c r="BJ287" s="18" t="s">
        <v>84</v>
      </c>
      <c r="BK287" s="146">
        <f>ROUND(I287*H287,2)</f>
        <v>0</v>
      </c>
      <c r="BL287" s="18" t="s">
        <v>706</v>
      </c>
      <c r="BM287" s="145" t="s">
        <v>1289</v>
      </c>
    </row>
    <row r="288" spans="2:65" s="1" customFormat="1">
      <c r="B288" s="33"/>
      <c r="D288" s="147" t="s">
        <v>268</v>
      </c>
      <c r="F288" s="148" t="s">
        <v>1288</v>
      </c>
      <c r="I288" s="149"/>
      <c r="L288" s="33"/>
      <c r="M288" s="150"/>
      <c r="T288" s="54"/>
      <c r="AT288" s="18" t="s">
        <v>268</v>
      </c>
      <c r="AU288" s="18" t="s">
        <v>86</v>
      </c>
    </row>
    <row r="289" spans="2:65" s="1" customFormat="1" ht="16.5" customHeight="1">
      <c r="B289" s="33"/>
      <c r="C289" s="133" t="s">
        <v>1244</v>
      </c>
      <c r="D289" s="133" t="s">
        <v>262</v>
      </c>
      <c r="E289" s="134" t="s">
        <v>1291</v>
      </c>
      <c r="F289" s="135" t="s">
        <v>1292</v>
      </c>
      <c r="G289" s="136" t="s">
        <v>333</v>
      </c>
      <c r="H289" s="137">
        <v>1604</v>
      </c>
      <c r="I289" s="138"/>
      <c r="J289" s="139">
        <f>ROUND(I289*H289,2)</f>
        <v>0</v>
      </c>
      <c r="K289" s="140"/>
      <c r="L289" s="33"/>
      <c r="M289" s="141" t="s">
        <v>75</v>
      </c>
      <c r="N289" s="142" t="s">
        <v>47</v>
      </c>
      <c r="P289" s="143">
        <f>O289*H289</f>
        <v>0</v>
      </c>
      <c r="Q289" s="143">
        <v>0</v>
      </c>
      <c r="R289" s="143">
        <f>Q289*H289</f>
        <v>0</v>
      </c>
      <c r="S289" s="143">
        <v>0</v>
      </c>
      <c r="T289" s="144">
        <f>S289*H289</f>
        <v>0</v>
      </c>
      <c r="AR289" s="145" t="s">
        <v>706</v>
      </c>
      <c r="AT289" s="145" t="s">
        <v>262</v>
      </c>
      <c r="AU289" s="145" t="s">
        <v>86</v>
      </c>
      <c r="AY289" s="18" t="s">
        <v>259</v>
      </c>
      <c r="BE289" s="146">
        <f>IF(N289="základní",J289,0)</f>
        <v>0</v>
      </c>
      <c r="BF289" s="146">
        <f>IF(N289="snížená",J289,0)</f>
        <v>0</v>
      </c>
      <c r="BG289" s="146">
        <f>IF(N289="zákl. přenesená",J289,0)</f>
        <v>0</v>
      </c>
      <c r="BH289" s="146">
        <f>IF(N289="sníž. přenesená",J289,0)</f>
        <v>0</v>
      </c>
      <c r="BI289" s="146">
        <f>IF(N289="nulová",J289,0)</f>
        <v>0</v>
      </c>
      <c r="BJ289" s="18" t="s">
        <v>84</v>
      </c>
      <c r="BK289" s="146">
        <f>ROUND(I289*H289,2)</f>
        <v>0</v>
      </c>
      <c r="BL289" s="18" t="s">
        <v>706</v>
      </c>
      <c r="BM289" s="145" t="s">
        <v>1293</v>
      </c>
    </row>
    <row r="290" spans="2:65" s="1" customFormat="1">
      <c r="B290" s="33"/>
      <c r="D290" s="147" t="s">
        <v>268</v>
      </c>
      <c r="F290" s="148" t="s">
        <v>1292</v>
      </c>
      <c r="I290" s="149"/>
      <c r="L290" s="33"/>
      <c r="M290" s="150"/>
      <c r="T290" s="54"/>
      <c r="AT290" s="18" t="s">
        <v>268</v>
      </c>
      <c r="AU290" s="18" t="s">
        <v>86</v>
      </c>
    </row>
    <row r="291" spans="2:65" s="1" customFormat="1" ht="16.5" customHeight="1">
      <c r="B291" s="33"/>
      <c r="C291" s="174" t="s">
        <v>1250</v>
      </c>
      <c r="D291" s="174" t="s">
        <v>387</v>
      </c>
      <c r="E291" s="175" t="s">
        <v>1295</v>
      </c>
      <c r="F291" s="176" t="s">
        <v>1296</v>
      </c>
      <c r="G291" s="177" t="s">
        <v>516</v>
      </c>
      <c r="H291" s="178">
        <v>42</v>
      </c>
      <c r="I291" s="179"/>
      <c r="J291" s="180">
        <f>ROUND(I291*H291,2)</f>
        <v>0</v>
      </c>
      <c r="K291" s="181"/>
      <c r="L291" s="182"/>
      <c r="M291" s="183" t="s">
        <v>75</v>
      </c>
      <c r="N291" s="184" t="s">
        <v>47</v>
      </c>
      <c r="P291" s="143">
        <f>O291*H291</f>
        <v>0</v>
      </c>
      <c r="Q291" s="143">
        <v>0</v>
      </c>
      <c r="R291" s="143">
        <f>Q291*H291</f>
        <v>0</v>
      </c>
      <c r="S291" s="143">
        <v>0</v>
      </c>
      <c r="T291" s="144">
        <f>S291*H291</f>
        <v>0</v>
      </c>
      <c r="AR291" s="145" t="s">
        <v>705</v>
      </c>
      <c r="AT291" s="145" t="s">
        <v>387</v>
      </c>
      <c r="AU291" s="145" t="s">
        <v>86</v>
      </c>
      <c r="AY291" s="18" t="s">
        <v>259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8" t="s">
        <v>84</v>
      </c>
      <c r="BK291" s="146">
        <f>ROUND(I291*H291,2)</f>
        <v>0</v>
      </c>
      <c r="BL291" s="18" t="s">
        <v>706</v>
      </c>
      <c r="BM291" s="145" t="s">
        <v>1297</v>
      </c>
    </row>
    <row r="292" spans="2:65" s="1" customFormat="1">
      <c r="B292" s="33"/>
      <c r="D292" s="147" t="s">
        <v>268</v>
      </c>
      <c r="F292" s="148" t="s">
        <v>1296</v>
      </c>
      <c r="I292" s="149"/>
      <c r="L292" s="33"/>
      <c r="M292" s="150"/>
      <c r="T292" s="54"/>
      <c r="AT292" s="18" t="s">
        <v>268</v>
      </c>
      <c r="AU292" s="18" t="s">
        <v>86</v>
      </c>
    </row>
    <row r="293" spans="2:65" s="1" customFormat="1" ht="16.5" customHeight="1">
      <c r="B293" s="33"/>
      <c r="C293" s="133" t="s">
        <v>1256</v>
      </c>
      <c r="D293" s="133" t="s">
        <v>262</v>
      </c>
      <c r="E293" s="134" t="s">
        <v>1299</v>
      </c>
      <c r="F293" s="135" t="s">
        <v>1300</v>
      </c>
      <c r="G293" s="136" t="s">
        <v>516</v>
      </c>
      <c r="H293" s="137">
        <v>42</v>
      </c>
      <c r="I293" s="138"/>
      <c r="J293" s="139">
        <f>ROUND(I293*H293,2)</f>
        <v>0</v>
      </c>
      <c r="K293" s="140"/>
      <c r="L293" s="33"/>
      <c r="M293" s="141" t="s">
        <v>75</v>
      </c>
      <c r="N293" s="142" t="s">
        <v>47</v>
      </c>
      <c r="P293" s="143">
        <f>O293*H293</f>
        <v>0</v>
      </c>
      <c r="Q293" s="143">
        <v>0</v>
      </c>
      <c r="R293" s="143">
        <f>Q293*H293</f>
        <v>0</v>
      </c>
      <c r="S293" s="143">
        <v>0</v>
      </c>
      <c r="T293" s="144">
        <f>S293*H293</f>
        <v>0</v>
      </c>
      <c r="AR293" s="145" t="s">
        <v>706</v>
      </c>
      <c r="AT293" s="145" t="s">
        <v>262</v>
      </c>
      <c r="AU293" s="145" t="s">
        <v>86</v>
      </c>
      <c r="AY293" s="18" t="s">
        <v>259</v>
      </c>
      <c r="BE293" s="146">
        <f>IF(N293="základní",J293,0)</f>
        <v>0</v>
      </c>
      <c r="BF293" s="146">
        <f>IF(N293="snížená",J293,0)</f>
        <v>0</v>
      </c>
      <c r="BG293" s="146">
        <f>IF(N293="zákl. přenesená",J293,0)</f>
        <v>0</v>
      </c>
      <c r="BH293" s="146">
        <f>IF(N293="sníž. přenesená",J293,0)</f>
        <v>0</v>
      </c>
      <c r="BI293" s="146">
        <f>IF(N293="nulová",J293,0)</f>
        <v>0</v>
      </c>
      <c r="BJ293" s="18" t="s">
        <v>84</v>
      </c>
      <c r="BK293" s="146">
        <f>ROUND(I293*H293,2)</f>
        <v>0</v>
      </c>
      <c r="BL293" s="18" t="s">
        <v>706</v>
      </c>
      <c r="BM293" s="145" t="s">
        <v>1301</v>
      </c>
    </row>
    <row r="294" spans="2:65" s="1" customFormat="1">
      <c r="B294" s="33"/>
      <c r="D294" s="147" t="s">
        <v>268</v>
      </c>
      <c r="F294" s="148" t="s">
        <v>1300</v>
      </c>
      <c r="I294" s="149"/>
      <c r="L294" s="33"/>
      <c r="M294" s="150"/>
      <c r="T294" s="54"/>
      <c r="AT294" s="18" t="s">
        <v>268</v>
      </c>
      <c r="AU294" s="18" t="s">
        <v>86</v>
      </c>
    </row>
    <row r="295" spans="2:65" s="11" customFormat="1" ht="25.9" customHeight="1">
      <c r="B295" s="121"/>
      <c r="D295" s="122" t="s">
        <v>76</v>
      </c>
      <c r="E295" s="123" t="s">
        <v>1302</v>
      </c>
      <c r="F295" s="123" t="s">
        <v>1303</v>
      </c>
      <c r="I295" s="124"/>
      <c r="J295" s="125">
        <f>BK295</f>
        <v>0</v>
      </c>
      <c r="L295" s="121"/>
      <c r="M295" s="126"/>
      <c r="P295" s="127">
        <f>SUM(P296:P375)</f>
        <v>0</v>
      </c>
      <c r="R295" s="127">
        <f>SUM(R296:R375)</f>
        <v>41.814</v>
      </c>
      <c r="T295" s="128">
        <f>SUM(T296:T375)</f>
        <v>0</v>
      </c>
      <c r="AR295" s="122" t="s">
        <v>84</v>
      </c>
      <c r="AT295" s="129" t="s">
        <v>76</v>
      </c>
      <c r="AU295" s="129" t="s">
        <v>77</v>
      </c>
      <c r="AY295" s="122" t="s">
        <v>259</v>
      </c>
      <c r="BK295" s="130">
        <f>SUM(BK296:BK375)</f>
        <v>0</v>
      </c>
    </row>
    <row r="296" spans="2:65" s="1" customFormat="1" ht="16.5" customHeight="1">
      <c r="B296" s="33"/>
      <c r="C296" s="133" t="s">
        <v>1262</v>
      </c>
      <c r="D296" s="133" t="s">
        <v>262</v>
      </c>
      <c r="E296" s="134" t="s">
        <v>1305</v>
      </c>
      <c r="F296" s="135" t="s">
        <v>1306</v>
      </c>
      <c r="G296" s="136" t="s">
        <v>333</v>
      </c>
      <c r="H296" s="137">
        <v>219.4</v>
      </c>
      <c r="I296" s="138"/>
      <c r="J296" s="139">
        <f>ROUND(I296*H296,2)</f>
        <v>0</v>
      </c>
      <c r="K296" s="140"/>
      <c r="L296" s="33"/>
      <c r="M296" s="141" t="s">
        <v>75</v>
      </c>
      <c r="N296" s="142" t="s">
        <v>47</v>
      </c>
      <c r="P296" s="143">
        <f>O296*H296</f>
        <v>0</v>
      </c>
      <c r="Q296" s="143">
        <v>0</v>
      </c>
      <c r="R296" s="143">
        <f>Q296*H296</f>
        <v>0</v>
      </c>
      <c r="S296" s="143">
        <v>0</v>
      </c>
      <c r="T296" s="144">
        <f>S296*H296</f>
        <v>0</v>
      </c>
      <c r="AR296" s="145" t="s">
        <v>266</v>
      </c>
      <c r="AT296" s="145" t="s">
        <v>262</v>
      </c>
      <c r="AU296" s="145" t="s">
        <v>84</v>
      </c>
      <c r="AY296" s="18" t="s">
        <v>259</v>
      </c>
      <c r="BE296" s="146">
        <f>IF(N296="základní",J296,0)</f>
        <v>0</v>
      </c>
      <c r="BF296" s="146">
        <f>IF(N296="snížená",J296,0)</f>
        <v>0</v>
      </c>
      <c r="BG296" s="146">
        <f>IF(N296="zákl. přenesená",J296,0)</f>
        <v>0</v>
      </c>
      <c r="BH296" s="146">
        <f>IF(N296="sníž. přenesená",J296,0)</f>
        <v>0</v>
      </c>
      <c r="BI296" s="146">
        <f>IF(N296="nulová",J296,0)</f>
        <v>0</v>
      </c>
      <c r="BJ296" s="18" t="s">
        <v>84</v>
      </c>
      <c r="BK296" s="146">
        <f>ROUND(I296*H296,2)</f>
        <v>0</v>
      </c>
      <c r="BL296" s="18" t="s">
        <v>266</v>
      </c>
      <c r="BM296" s="145" t="s">
        <v>1307</v>
      </c>
    </row>
    <row r="297" spans="2:65" s="1" customFormat="1">
      <c r="B297" s="33"/>
      <c r="D297" s="147" t="s">
        <v>268</v>
      </c>
      <c r="F297" s="148" t="s">
        <v>1306</v>
      </c>
      <c r="I297" s="149"/>
      <c r="L297" s="33"/>
      <c r="M297" s="150"/>
      <c r="T297" s="54"/>
      <c r="AT297" s="18" t="s">
        <v>268</v>
      </c>
      <c r="AU297" s="18" t="s">
        <v>84</v>
      </c>
    </row>
    <row r="298" spans="2:65" s="1" customFormat="1" ht="16.5" customHeight="1">
      <c r="B298" s="33"/>
      <c r="C298" s="133" t="s">
        <v>1266</v>
      </c>
      <c r="D298" s="133" t="s">
        <v>262</v>
      </c>
      <c r="E298" s="134" t="s">
        <v>1309</v>
      </c>
      <c r="F298" s="135" t="s">
        <v>1310</v>
      </c>
      <c r="G298" s="136" t="s">
        <v>333</v>
      </c>
      <c r="H298" s="137">
        <v>481.5</v>
      </c>
      <c r="I298" s="138"/>
      <c r="J298" s="139">
        <f>ROUND(I298*H298,2)</f>
        <v>0</v>
      </c>
      <c r="K298" s="140"/>
      <c r="L298" s="33"/>
      <c r="M298" s="141" t="s">
        <v>75</v>
      </c>
      <c r="N298" s="142" t="s">
        <v>47</v>
      </c>
      <c r="P298" s="143">
        <f>O298*H298</f>
        <v>0</v>
      </c>
      <c r="Q298" s="143">
        <v>0</v>
      </c>
      <c r="R298" s="143">
        <f>Q298*H298</f>
        <v>0</v>
      </c>
      <c r="S298" s="143">
        <v>0</v>
      </c>
      <c r="T298" s="144">
        <f>S298*H298</f>
        <v>0</v>
      </c>
      <c r="AR298" s="145" t="s">
        <v>706</v>
      </c>
      <c r="AT298" s="145" t="s">
        <v>262</v>
      </c>
      <c r="AU298" s="145" t="s">
        <v>84</v>
      </c>
      <c r="AY298" s="18" t="s">
        <v>259</v>
      </c>
      <c r="BE298" s="146">
        <f>IF(N298="základní",J298,0)</f>
        <v>0</v>
      </c>
      <c r="BF298" s="146">
        <f>IF(N298="snížená",J298,0)</f>
        <v>0</v>
      </c>
      <c r="BG298" s="146">
        <f>IF(N298="zákl. přenesená",J298,0)</f>
        <v>0</v>
      </c>
      <c r="BH298" s="146">
        <f>IF(N298="sníž. přenesená",J298,0)</f>
        <v>0</v>
      </c>
      <c r="BI298" s="146">
        <f>IF(N298="nulová",J298,0)</f>
        <v>0</v>
      </c>
      <c r="BJ298" s="18" t="s">
        <v>84</v>
      </c>
      <c r="BK298" s="146">
        <f>ROUND(I298*H298,2)</f>
        <v>0</v>
      </c>
      <c r="BL298" s="18" t="s">
        <v>706</v>
      </c>
      <c r="BM298" s="145" t="s">
        <v>1311</v>
      </c>
    </row>
    <row r="299" spans="2:65" s="1" customFormat="1">
      <c r="B299" s="33"/>
      <c r="D299" s="147" t="s">
        <v>268</v>
      </c>
      <c r="F299" s="148" t="s">
        <v>1310</v>
      </c>
      <c r="I299" s="149"/>
      <c r="L299" s="33"/>
      <c r="M299" s="150"/>
      <c r="T299" s="54"/>
      <c r="AT299" s="18" t="s">
        <v>268</v>
      </c>
      <c r="AU299" s="18" t="s">
        <v>84</v>
      </c>
    </row>
    <row r="300" spans="2:65" s="1" customFormat="1" ht="16.5" customHeight="1">
      <c r="B300" s="33"/>
      <c r="C300" s="133" t="s">
        <v>1270</v>
      </c>
      <c r="D300" s="133" t="s">
        <v>262</v>
      </c>
      <c r="E300" s="134" t="s">
        <v>1954</v>
      </c>
      <c r="F300" s="135" t="s">
        <v>1955</v>
      </c>
      <c r="G300" s="136" t="s">
        <v>333</v>
      </c>
      <c r="H300" s="137">
        <v>119.3</v>
      </c>
      <c r="I300" s="138"/>
      <c r="J300" s="139">
        <f>ROUND(I300*H300,2)</f>
        <v>0</v>
      </c>
      <c r="K300" s="140"/>
      <c r="L300" s="33"/>
      <c r="M300" s="141" t="s">
        <v>75</v>
      </c>
      <c r="N300" s="142" t="s">
        <v>47</v>
      </c>
      <c r="P300" s="143">
        <f>O300*H300</f>
        <v>0</v>
      </c>
      <c r="Q300" s="143">
        <v>0</v>
      </c>
      <c r="R300" s="143">
        <f>Q300*H300</f>
        <v>0</v>
      </c>
      <c r="S300" s="143">
        <v>0</v>
      </c>
      <c r="T300" s="144">
        <f>S300*H300</f>
        <v>0</v>
      </c>
      <c r="AR300" s="145" t="s">
        <v>706</v>
      </c>
      <c r="AT300" s="145" t="s">
        <v>262</v>
      </c>
      <c r="AU300" s="145" t="s">
        <v>84</v>
      </c>
      <c r="AY300" s="18" t="s">
        <v>259</v>
      </c>
      <c r="BE300" s="146">
        <f>IF(N300="základní",J300,0)</f>
        <v>0</v>
      </c>
      <c r="BF300" s="146">
        <f>IF(N300="snížená",J300,0)</f>
        <v>0</v>
      </c>
      <c r="BG300" s="146">
        <f>IF(N300="zákl. přenesená",J300,0)</f>
        <v>0</v>
      </c>
      <c r="BH300" s="146">
        <f>IF(N300="sníž. přenesená",J300,0)</f>
        <v>0</v>
      </c>
      <c r="BI300" s="146">
        <f>IF(N300="nulová",J300,0)</f>
        <v>0</v>
      </c>
      <c r="BJ300" s="18" t="s">
        <v>84</v>
      </c>
      <c r="BK300" s="146">
        <f>ROUND(I300*H300,2)</f>
        <v>0</v>
      </c>
      <c r="BL300" s="18" t="s">
        <v>706</v>
      </c>
      <c r="BM300" s="145" t="s">
        <v>2189</v>
      </c>
    </row>
    <row r="301" spans="2:65" s="1" customFormat="1">
      <c r="B301" s="33"/>
      <c r="D301" s="147" t="s">
        <v>268</v>
      </c>
      <c r="F301" s="148" t="s">
        <v>1955</v>
      </c>
      <c r="I301" s="149"/>
      <c r="L301" s="33"/>
      <c r="M301" s="150"/>
      <c r="T301" s="54"/>
      <c r="AT301" s="18" t="s">
        <v>268</v>
      </c>
      <c r="AU301" s="18" t="s">
        <v>84</v>
      </c>
    </row>
    <row r="302" spans="2:65" s="1" customFormat="1" ht="16.5" customHeight="1">
      <c r="B302" s="33"/>
      <c r="C302" s="133" t="s">
        <v>1274</v>
      </c>
      <c r="D302" s="133" t="s">
        <v>262</v>
      </c>
      <c r="E302" s="134" t="s">
        <v>1313</v>
      </c>
      <c r="F302" s="135" t="s">
        <v>1314</v>
      </c>
      <c r="G302" s="136" t="s">
        <v>1315</v>
      </c>
      <c r="H302" s="137">
        <v>0.29499999999999998</v>
      </c>
      <c r="I302" s="138"/>
      <c r="J302" s="139">
        <f>ROUND(I302*H302,2)</f>
        <v>0</v>
      </c>
      <c r="K302" s="140"/>
      <c r="L302" s="33"/>
      <c r="M302" s="141" t="s">
        <v>75</v>
      </c>
      <c r="N302" s="142" t="s">
        <v>47</v>
      </c>
      <c r="P302" s="143">
        <f>O302*H302</f>
        <v>0</v>
      </c>
      <c r="Q302" s="143">
        <v>0</v>
      </c>
      <c r="R302" s="143">
        <f>Q302*H302</f>
        <v>0</v>
      </c>
      <c r="S302" s="143">
        <v>0</v>
      </c>
      <c r="T302" s="144">
        <f>S302*H302</f>
        <v>0</v>
      </c>
      <c r="AR302" s="145" t="s">
        <v>706</v>
      </c>
      <c r="AT302" s="145" t="s">
        <v>262</v>
      </c>
      <c r="AU302" s="145" t="s">
        <v>84</v>
      </c>
      <c r="AY302" s="18" t="s">
        <v>259</v>
      </c>
      <c r="BE302" s="146">
        <f>IF(N302="základní",J302,0)</f>
        <v>0</v>
      </c>
      <c r="BF302" s="146">
        <f>IF(N302="snížená",J302,0)</f>
        <v>0</v>
      </c>
      <c r="BG302" s="146">
        <f>IF(N302="zákl. přenesená",J302,0)</f>
        <v>0</v>
      </c>
      <c r="BH302" s="146">
        <f>IF(N302="sníž. přenesená",J302,0)</f>
        <v>0</v>
      </c>
      <c r="BI302" s="146">
        <f>IF(N302="nulová",J302,0)</f>
        <v>0</v>
      </c>
      <c r="BJ302" s="18" t="s">
        <v>84</v>
      </c>
      <c r="BK302" s="146">
        <f>ROUND(I302*H302,2)</f>
        <v>0</v>
      </c>
      <c r="BL302" s="18" t="s">
        <v>706</v>
      </c>
      <c r="BM302" s="145" t="s">
        <v>1316</v>
      </c>
    </row>
    <row r="303" spans="2:65" s="1" customFormat="1">
      <c r="B303" s="33"/>
      <c r="D303" s="147" t="s">
        <v>268</v>
      </c>
      <c r="F303" s="148" t="s">
        <v>1314</v>
      </c>
      <c r="I303" s="149"/>
      <c r="L303" s="33"/>
      <c r="M303" s="150"/>
      <c r="T303" s="54"/>
      <c r="AT303" s="18" t="s">
        <v>268</v>
      </c>
      <c r="AU303" s="18" t="s">
        <v>84</v>
      </c>
    </row>
    <row r="304" spans="2:65" s="1" customFormat="1" ht="16.5" customHeight="1">
      <c r="B304" s="33"/>
      <c r="C304" s="133" t="s">
        <v>1278</v>
      </c>
      <c r="D304" s="133" t="s">
        <v>262</v>
      </c>
      <c r="E304" s="134" t="s">
        <v>1318</v>
      </c>
      <c r="F304" s="135" t="s">
        <v>1319</v>
      </c>
      <c r="G304" s="136" t="s">
        <v>265</v>
      </c>
      <c r="H304" s="137">
        <v>7.4880000000000004</v>
      </c>
      <c r="I304" s="138"/>
      <c r="J304" s="139">
        <f>ROUND(I304*H304,2)</f>
        <v>0</v>
      </c>
      <c r="K304" s="140"/>
      <c r="L304" s="33"/>
      <c r="M304" s="141" t="s">
        <v>75</v>
      </c>
      <c r="N304" s="142" t="s">
        <v>47</v>
      </c>
      <c r="P304" s="143">
        <f>O304*H304</f>
        <v>0</v>
      </c>
      <c r="Q304" s="143">
        <v>0</v>
      </c>
      <c r="R304" s="143">
        <f>Q304*H304</f>
        <v>0</v>
      </c>
      <c r="S304" s="143">
        <v>0</v>
      </c>
      <c r="T304" s="144">
        <f>S304*H304</f>
        <v>0</v>
      </c>
      <c r="AR304" s="145" t="s">
        <v>706</v>
      </c>
      <c r="AT304" s="145" t="s">
        <v>262</v>
      </c>
      <c r="AU304" s="145" t="s">
        <v>84</v>
      </c>
      <c r="AY304" s="18" t="s">
        <v>259</v>
      </c>
      <c r="BE304" s="146">
        <f>IF(N304="základní",J304,0)</f>
        <v>0</v>
      </c>
      <c r="BF304" s="146">
        <f>IF(N304="snížená",J304,0)</f>
        <v>0</v>
      </c>
      <c r="BG304" s="146">
        <f>IF(N304="zákl. přenesená",J304,0)</f>
        <v>0</v>
      </c>
      <c r="BH304" s="146">
        <f>IF(N304="sníž. přenesená",J304,0)</f>
        <v>0</v>
      </c>
      <c r="BI304" s="146">
        <f>IF(N304="nulová",J304,0)</f>
        <v>0</v>
      </c>
      <c r="BJ304" s="18" t="s">
        <v>84</v>
      </c>
      <c r="BK304" s="146">
        <f>ROUND(I304*H304,2)</f>
        <v>0</v>
      </c>
      <c r="BL304" s="18" t="s">
        <v>706</v>
      </c>
      <c r="BM304" s="145" t="s">
        <v>1320</v>
      </c>
    </row>
    <row r="305" spans="2:65" s="1" customFormat="1">
      <c r="B305" s="33"/>
      <c r="D305" s="147" t="s">
        <v>268</v>
      </c>
      <c r="F305" s="148" t="s">
        <v>1321</v>
      </c>
      <c r="I305" s="149"/>
      <c r="L305" s="33"/>
      <c r="M305" s="150"/>
      <c r="T305" s="54"/>
      <c r="AT305" s="18" t="s">
        <v>268</v>
      </c>
      <c r="AU305" s="18" t="s">
        <v>84</v>
      </c>
    </row>
    <row r="306" spans="2:65" s="1" customFormat="1">
      <c r="B306" s="33"/>
      <c r="D306" s="151" t="s">
        <v>270</v>
      </c>
      <c r="F306" s="152" t="s">
        <v>1322</v>
      </c>
      <c r="I306" s="149"/>
      <c r="L306" s="33"/>
      <c r="M306" s="150"/>
      <c r="T306" s="54"/>
      <c r="AT306" s="18" t="s">
        <v>270</v>
      </c>
      <c r="AU306" s="18" t="s">
        <v>84</v>
      </c>
    </row>
    <row r="307" spans="2:65" s="12" customFormat="1">
      <c r="B307" s="154"/>
      <c r="D307" s="147" t="s">
        <v>274</v>
      </c>
      <c r="E307" s="155" t="s">
        <v>75</v>
      </c>
      <c r="F307" s="156" t="s">
        <v>2190</v>
      </c>
      <c r="H307" s="157">
        <v>2.2464</v>
      </c>
      <c r="I307" s="158"/>
      <c r="L307" s="154"/>
      <c r="M307" s="159"/>
      <c r="T307" s="160"/>
      <c r="AT307" s="155" t="s">
        <v>274</v>
      </c>
      <c r="AU307" s="155" t="s">
        <v>84</v>
      </c>
      <c r="AV307" s="12" t="s">
        <v>86</v>
      </c>
      <c r="AW307" s="12" t="s">
        <v>38</v>
      </c>
      <c r="AX307" s="12" t="s">
        <v>77</v>
      </c>
      <c r="AY307" s="155" t="s">
        <v>259</v>
      </c>
    </row>
    <row r="308" spans="2:65" s="12" customFormat="1">
      <c r="B308" s="154"/>
      <c r="D308" s="147" t="s">
        <v>274</v>
      </c>
      <c r="E308" s="155" t="s">
        <v>75</v>
      </c>
      <c r="F308" s="156" t="s">
        <v>2191</v>
      </c>
      <c r="H308" s="157">
        <v>5.2416</v>
      </c>
      <c r="I308" s="158"/>
      <c r="L308" s="154"/>
      <c r="M308" s="159"/>
      <c r="T308" s="160"/>
      <c r="AT308" s="155" t="s">
        <v>274</v>
      </c>
      <c r="AU308" s="155" t="s">
        <v>84</v>
      </c>
      <c r="AV308" s="12" t="s">
        <v>86</v>
      </c>
      <c r="AW308" s="12" t="s">
        <v>38</v>
      </c>
      <c r="AX308" s="12" t="s">
        <v>77</v>
      </c>
      <c r="AY308" s="155" t="s">
        <v>259</v>
      </c>
    </row>
    <row r="309" spans="2:65" s="13" customFormat="1">
      <c r="B309" s="161"/>
      <c r="D309" s="147" t="s">
        <v>274</v>
      </c>
      <c r="E309" s="162" t="s">
        <v>75</v>
      </c>
      <c r="F309" s="163" t="s">
        <v>277</v>
      </c>
      <c r="H309" s="164">
        <v>7.4880000000000004</v>
      </c>
      <c r="I309" s="165"/>
      <c r="L309" s="161"/>
      <c r="M309" s="166"/>
      <c r="T309" s="167"/>
      <c r="AT309" s="162" t="s">
        <v>274</v>
      </c>
      <c r="AU309" s="162" t="s">
        <v>84</v>
      </c>
      <c r="AV309" s="13" t="s">
        <v>266</v>
      </c>
      <c r="AW309" s="13" t="s">
        <v>38</v>
      </c>
      <c r="AX309" s="13" t="s">
        <v>84</v>
      </c>
      <c r="AY309" s="162" t="s">
        <v>259</v>
      </c>
    </row>
    <row r="310" spans="2:65" s="1" customFormat="1" ht="16.5" customHeight="1">
      <c r="B310" s="33"/>
      <c r="C310" s="133" t="s">
        <v>1282</v>
      </c>
      <c r="D310" s="133" t="s">
        <v>262</v>
      </c>
      <c r="E310" s="134" t="s">
        <v>1017</v>
      </c>
      <c r="F310" s="135" t="s">
        <v>1018</v>
      </c>
      <c r="G310" s="136" t="s">
        <v>265</v>
      </c>
      <c r="H310" s="137">
        <v>2.246</v>
      </c>
      <c r="I310" s="138"/>
      <c r="J310" s="139">
        <f>ROUND(I310*H310,2)</f>
        <v>0</v>
      </c>
      <c r="K310" s="140"/>
      <c r="L310" s="33"/>
      <c r="M310" s="141" t="s">
        <v>75</v>
      </c>
      <c r="N310" s="142" t="s">
        <v>47</v>
      </c>
      <c r="P310" s="143">
        <f>O310*H310</f>
        <v>0</v>
      </c>
      <c r="Q310" s="143">
        <v>0</v>
      </c>
      <c r="R310" s="143">
        <f>Q310*H310</f>
        <v>0</v>
      </c>
      <c r="S310" s="143">
        <v>0</v>
      </c>
      <c r="T310" s="144">
        <f>S310*H310</f>
        <v>0</v>
      </c>
      <c r="AR310" s="145" t="s">
        <v>706</v>
      </c>
      <c r="AT310" s="145" t="s">
        <v>262</v>
      </c>
      <c r="AU310" s="145" t="s">
        <v>84</v>
      </c>
      <c r="AY310" s="18" t="s">
        <v>259</v>
      </c>
      <c r="BE310" s="146">
        <f>IF(N310="základní",J310,0)</f>
        <v>0</v>
      </c>
      <c r="BF310" s="146">
        <f>IF(N310="snížená",J310,0)</f>
        <v>0</v>
      </c>
      <c r="BG310" s="146">
        <f>IF(N310="zákl. přenesená",J310,0)</f>
        <v>0</v>
      </c>
      <c r="BH310" s="146">
        <f>IF(N310="sníž. přenesená",J310,0)</f>
        <v>0</v>
      </c>
      <c r="BI310" s="146">
        <f>IF(N310="nulová",J310,0)</f>
        <v>0</v>
      </c>
      <c r="BJ310" s="18" t="s">
        <v>84</v>
      </c>
      <c r="BK310" s="146">
        <f>ROUND(I310*H310,2)</f>
        <v>0</v>
      </c>
      <c r="BL310" s="18" t="s">
        <v>706</v>
      </c>
      <c r="BM310" s="145" t="s">
        <v>1326</v>
      </c>
    </row>
    <row r="311" spans="2:65" s="1" customFormat="1">
      <c r="B311" s="33"/>
      <c r="D311" s="147" t="s">
        <v>268</v>
      </c>
      <c r="F311" s="148" t="s">
        <v>1020</v>
      </c>
      <c r="I311" s="149"/>
      <c r="L311" s="33"/>
      <c r="M311" s="150"/>
      <c r="T311" s="54"/>
      <c r="AT311" s="18" t="s">
        <v>268</v>
      </c>
      <c r="AU311" s="18" t="s">
        <v>84</v>
      </c>
    </row>
    <row r="312" spans="2:65" s="1" customFormat="1">
      <c r="B312" s="33"/>
      <c r="D312" s="151" t="s">
        <v>270</v>
      </c>
      <c r="F312" s="152" t="s">
        <v>1021</v>
      </c>
      <c r="I312" s="149"/>
      <c r="L312" s="33"/>
      <c r="M312" s="150"/>
      <c r="T312" s="54"/>
      <c r="AT312" s="18" t="s">
        <v>270</v>
      </c>
      <c r="AU312" s="18" t="s">
        <v>84</v>
      </c>
    </row>
    <row r="313" spans="2:65" s="12" customFormat="1">
      <c r="B313" s="154"/>
      <c r="D313" s="147" t="s">
        <v>274</v>
      </c>
      <c r="E313" s="155" t="s">
        <v>75</v>
      </c>
      <c r="F313" s="156" t="s">
        <v>2192</v>
      </c>
      <c r="H313" s="157">
        <v>2.2464</v>
      </c>
      <c r="I313" s="158"/>
      <c r="L313" s="154"/>
      <c r="M313" s="159"/>
      <c r="T313" s="160"/>
      <c r="AT313" s="155" t="s">
        <v>274</v>
      </c>
      <c r="AU313" s="155" t="s">
        <v>84</v>
      </c>
      <c r="AV313" s="12" t="s">
        <v>86</v>
      </c>
      <c r="AW313" s="12" t="s">
        <v>38</v>
      </c>
      <c r="AX313" s="12" t="s">
        <v>84</v>
      </c>
      <c r="AY313" s="155" t="s">
        <v>259</v>
      </c>
    </row>
    <row r="314" spans="2:65" s="1" customFormat="1" ht="16.5" customHeight="1">
      <c r="B314" s="33"/>
      <c r="C314" s="133" t="s">
        <v>1286</v>
      </c>
      <c r="D314" s="133" t="s">
        <v>262</v>
      </c>
      <c r="E314" s="134" t="s">
        <v>1329</v>
      </c>
      <c r="F314" s="135" t="s">
        <v>1330</v>
      </c>
      <c r="G314" s="136" t="s">
        <v>333</v>
      </c>
      <c r="H314" s="137">
        <v>59.8</v>
      </c>
      <c r="I314" s="138"/>
      <c r="J314" s="139">
        <f>ROUND(I314*H314,2)</f>
        <v>0</v>
      </c>
      <c r="K314" s="140"/>
      <c r="L314" s="33"/>
      <c r="M314" s="141" t="s">
        <v>75</v>
      </c>
      <c r="N314" s="142" t="s">
        <v>47</v>
      </c>
      <c r="P314" s="143">
        <f>O314*H314</f>
        <v>0</v>
      </c>
      <c r="Q314" s="143">
        <v>0</v>
      </c>
      <c r="R314" s="143">
        <f>Q314*H314</f>
        <v>0</v>
      </c>
      <c r="S314" s="143">
        <v>0</v>
      </c>
      <c r="T314" s="144">
        <f>S314*H314</f>
        <v>0</v>
      </c>
      <c r="AR314" s="145" t="s">
        <v>706</v>
      </c>
      <c r="AT314" s="145" t="s">
        <v>262</v>
      </c>
      <c r="AU314" s="145" t="s">
        <v>84</v>
      </c>
      <c r="AY314" s="18" t="s">
        <v>259</v>
      </c>
      <c r="BE314" s="146">
        <f>IF(N314="základní",J314,0)</f>
        <v>0</v>
      </c>
      <c r="BF314" s="146">
        <f>IF(N314="snížená",J314,0)</f>
        <v>0</v>
      </c>
      <c r="BG314" s="146">
        <f>IF(N314="zákl. přenesená",J314,0)</f>
        <v>0</v>
      </c>
      <c r="BH314" s="146">
        <f>IF(N314="sníž. přenesená",J314,0)</f>
        <v>0</v>
      </c>
      <c r="BI314" s="146">
        <f>IF(N314="nulová",J314,0)</f>
        <v>0</v>
      </c>
      <c r="BJ314" s="18" t="s">
        <v>84</v>
      </c>
      <c r="BK314" s="146">
        <f>ROUND(I314*H314,2)</f>
        <v>0</v>
      </c>
      <c r="BL314" s="18" t="s">
        <v>706</v>
      </c>
      <c r="BM314" s="145" t="s">
        <v>1331</v>
      </c>
    </row>
    <row r="315" spans="2:65" s="1" customFormat="1">
      <c r="B315" s="33"/>
      <c r="D315" s="147" t="s">
        <v>268</v>
      </c>
      <c r="F315" s="148" t="s">
        <v>1332</v>
      </c>
      <c r="I315" s="149"/>
      <c r="L315" s="33"/>
      <c r="M315" s="150"/>
      <c r="T315" s="54"/>
      <c r="AT315" s="18" t="s">
        <v>268</v>
      </c>
      <c r="AU315" s="18" t="s">
        <v>84</v>
      </c>
    </row>
    <row r="316" spans="2:65" s="1" customFormat="1">
      <c r="B316" s="33"/>
      <c r="D316" s="151" t="s">
        <v>270</v>
      </c>
      <c r="F316" s="152" t="s">
        <v>1333</v>
      </c>
      <c r="I316" s="149"/>
      <c r="L316" s="33"/>
      <c r="M316" s="150"/>
      <c r="T316" s="54"/>
      <c r="AT316" s="18" t="s">
        <v>270</v>
      </c>
      <c r="AU316" s="18" t="s">
        <v>84</v>
      </c>
    </row>
    <row r="317" spans="2:65" s="1" customFormat="1" ht="16.5" customHeight="1">
      <c r="B317" s="33"/>
      <c r="C317" s="133" t="s">
        <v>1290</v>
      </c>
      <c r="D317" s="133" t="s">
        <v>262</v>
      </c>
      <c r="E317" s="134" t="s">
        <v>1724</v>
      </c>
      <c r="F317" s="135" t="s">
        <v>1725</v>
      </c>
      <c r="G317" s="136" t="s">
        <v>333</v>
      </c>
      <c r="H317" s="137">
        <v>32.799999999999997</v>
      </c>
      <c r="I317" s="138"/>
      <c r="J317" s="139">
        <f>ROUND(I317*H317,2)</f>
        <v>0</v>
      </c>
      <c r="K317" s="140"/>
      <c r="L317" s="33"/>
      <c r="M317" s="141" t="s">
        <v>75</v>
      </c>
      <c r="N317" s="142" t="s">
        <v>47</v>
      </c>
      <c r="P317" s="143">
        <f>O317*H317</f>
        <v>0</v>
      </c>
      <c r="Q317" s="143">
        <v>0</v>
      </c>
      <c r="R317" s="143">
        <f>Q317*H317</f>
        <v>0</v>
      </c>
      <c r="S317" s="143">
        <v>0</v>
      </c>
      <c r="T317" s="144">
        <f>S317*H317</f>
        <v>0</v>
      </c>
      <c r="AR317" s="145" t="s">
        <v>706</v>
      </c>
      <c r="AT317" s="145" t="s">
        <v>262</v>
      </c>
      <c r="AU317" s="145" t="s">
        <v>84</v>
      </c>
      <c r="AY317" s="18" t="s">
        <v>259</v>
      </c>
      <c r="BE317" s="146">
        <f>IF(N317="základní",J317,0)</f>
        <v>0</v>
      </c>
      <c r="BF317" s="146">
        <f>IF(N317="snížená",J317,0)</f>
        <v>0</v>
      </c>
      <c r="BG317" s="146">
        <f>IF(N317="zákl. přenesená",J317,0)</f>
        <v>0</v>
      </c>
      <c r="BH317" s="146">
        <f>IF(N317="sníž. přenesená",J317,0)</f>
        <v>0</v>
      </c>
      <c r="BI317" s="146">
        <f>IF(N317="nulová",J317,0)</f>
        <v>0</v>
      </c>
      <c r="BJ317" s="18" t="s">
        <v>84</v>
      </c>
      <c r="BK317" s="146">
        <f>ROUND(I317*H317,2)</f>
        <v>0</v>
      </c>
      <c r="BL317" s="18" t="s">
        <v>706</v>
      </c>
      <c r="BM317" s="145" t="s">
        <v>1726</v>
      </c>
    </row>
    <row r="318" spans="2:65" s="1" customFormat="1">
      <c r="B318" s="33"/>
      <c r="D318" s="147" t="s">
        <v>268</v>
      </c>
      <c r="F318" s="148" t="s">
        <v>1727</v>
      </c>
      <c r="I318" s="149"/>
      <c r="L318" s="33"/>
      <c r="M318" s="150"/>
      <c r="T318" s="54"/>
      <c r="AT318" s="18" t="s">
        <v>268</v>
      </c>
      <c r="AU318" s="18" t="s">
        <v>84</v>
      </c>
    </row>
    <row r="319" spans="2:65" s="1" customFormat="1">
      <c r="B319" s="33"/>
      <c r="D319" s="151" t="s">
        <v>270</v>
      </c>
      <c r="F319" s="152" t="s">
        <v>1728</v>
      </c>
      <c r="I319" s="149"/>
      <c r="L319" s="33"/>
      <c r="M319" s="150"/>
      <c r="T319" s="54"/>
      <c r="AT319" s="18" t="s">
        <v>270</v>
      </c>
      <c r="AU319" s="18" t="s">
        <v>84</v>
      </c>
    </row>
    <row r="320" spans="2:65" s="1" customFormat="1" ht="16.5" customHeight="1">
      <c r="B320" s="33"/>
      <c r="C320" s="133" t="s">
        <v>1294</v>
      </c>
      <c r="D320" s="133" t="s">
        <v>262</v>
      </c>
      <c r="E320" s="134" t="s">
        <v>1335</v>
      </c>
      <c r="F320" s="135" t="s">
        <v>1336</v>
      </c>
      <c r="G320" s="136" t="s">
        <v>333</v>
      </c>
      <c r="H320" s="137">
        <v>75.2</v>
      </c>
      <c r="I320" s="138"/>
      <c r="J320" s="139">
        <f>ROUND(I320*H320,2)</f>
        <v>0</v>
      </c>
      <c r="K320" s="140"/>
      <c r="L320" s="33"/>
      <c r="M320" s="141" t="s">
        <v>75</v>
      </c>
      <c r="N320" s="142" t="s">
        <v>47</v>
      </c>
      <c r="P320" s="143">
        <f>O320*H320</f>
        <v>0</v>
      </c>
      <c r="Q320" s="143">
        <v>0</v>
      </c>
      <c r="R320" s="143">
        <f>Q320*H320</f>
        <v>0</v>
      </c>
      <c r="S320" s="143">
        <v>0</v>
      </c>
      <c r="T320" s="144">
        <f>S320*H320</f>
        <v>0</v>
      </c>
      <c r="AR320" s="145" t="s">
        <v>706</v>
      </c>
      <c r="AT320" s="145" t="s">
        <v>262</v>
      </c>
      <c r="AU320" s="145" t="s">
        <v>84</v>
      </c>
      <c r="AY320" s="18" t="s">
        <v>259</v>
      </c>
      <c r="BE320" s="146">
        <f>IF(N320="základní",J320,0)</f>
        <v>0</v>
      </c>
      <c r="BF320" s="146">
        <f>IF(N320="snížená",J320,0)</f>
        <v>0</v>
      </c>
      <c r="BG320" s="146">
        <f>IF(N320="zákl. přenesená",J320,0)</f>
        <v>0</v>
      </c>
      <c r="BH320" s="146">
        <f>IF(N320="sníž. přenesená",J320,0)</f>
        <v>0</v>
      </c>
      <c r="BI320" s="146">
        <f>IF(N320="nulová",J320,0)</f>
        <v>0</v>
      </c>
      <c r="BJ320" s="18" t="s">
        <v>84</v>
      </c>
      <c r="BK320" s="146">
        <f>ROUND(I320*H320,2)</f>
        <v>0</v>
      </c>
      <c r="BL320" s="18" t="s">
        <v>706</v>
      </c>
      <c r="BM320" s="145" t="s">
        <v>1337</v>
      </c>
    </row>
    <row r="321" spans="2:65" s="1" customFormat="1">
      <c r="B321" s="33"/>
      <c r="D321" s="147" t="s">
        <v>268</v>
      </c>
      <c r="F321" s="148" t="s">
        <v>1338</v>
      </c>
      <c r="I321" s="149"/>
      <c r="L321" s="33"/>
      <c r="M321" s="150"/>
      <c r="T321" s="54"/>
      <c r="AT321" s="18" t="s">
        <v>268</v>
      </c>
      <c r="AU321" s="18" t="s">
        <v>84</v>
      </c>
    </row>
    <row r="322" spans="2:65" s="1" customFormat="1">
      <c r="B322" s="33"/>
      <c r="D322" s="151" t="s">
        <v>270</v>
      </c>
      <c r="F322" s="152" t="s">
        <v>1339</v>
      </c>
      <c r="I322" s="149"/>
      <c r="L322" s="33"/>
      <c r="M322" s="150"/>
      <c r="T322" s="54"/>
      <c r="AT322" s="18" t="s">
        <v>270</v>
      </c>
      <c r="AU322" s="18" t="s">
        <v>84</v>
      </c>
    </row>
    <row r="323" spans="2:65" s="1" customFormat="1" ht="16.5" customHeight="1">
      <c r="B323" s="33"/>
      <c r="C323" s="133" t="s">
        <v>1298</v>
      </c>
      <c r="D323" s="133" t="s">
        <v>262</v>
      </c>
      <c r="E323" s="134" t="s">
        <v>2193</v>
      </c>
      <c r="F323" s="135" t="s">
        <v>2194</v>
      </c>
      <c r="G323" s="136" t="s">
        <v>333</v>
      </c>
      <c r="H323" s="137">
        <v>17.100000000000001</v>
      </c>
      <c r="I323" s="138"/>
      <c r="J323" s="139">
        <f>ROUND(I323*H323,2)</f>
        <v>0</v>
      </c>
      <c r="K323" s="140"/>
      <c r="L323" s="33"/>
      <c r="M323" s="141" t="s">
        <v>75</v>
      </c>
      <c r="N323" s="142" t="s">
        <v>47</v>
      </c>
      <c r="P323" s="143">
        <f>O323*H323</f>
        <v>0</v>
      </c>
      <c r="Q323" s="143">
        <v>0</v>
      </c>
      <c r="R323" s="143">
        <f>Q323*H323</f>
        <v>0</v>
      </c>
      <c r="S323" s="143">
        <v>0</v>
      </c>
      <c r="T323" s="144">
        <f>S323*H323</f>
        <v>0</v>
      </c>
      <c r="AR323" s="145" t="s">
        <v>706</v>
      </c>
      <c r="AT323" s="145" t="s">
        <v>262</v>
      </c>
      <c r="AU323" s="145" t="s">
        <v>84</v>
      </c>
      <c r="AY323" s="18" t="s">
        <v>259</v>
      </c>
      <c r="BE323" s="146">
        <f>IF(N323="základní",J323,0)</f>
        <v>0</v>
      </c>
      <c r="BF323" s="146">
        <f>IF(N323="snížená",J323,0)</f>
        <v>0</v>
      </c>
      <c r="BG323" s="146">
        <f>IF(N323="zákl. přenesená",J323,0)</f>
        <v>0</v>
      </c>
      <c r="BH323" s="146">
        <f>IF(N323="sníž. přenesená",J323,0)</f>
        <v>0</v>
      </c>
      <c r="BI323" s="146">
        <f>IF(N323="nulová",J323,0)</f>
        <v>0</v>
      </c>
      <c r="BJ323" s="18" t="s">
        <v>84</v>
      </c>
      <c r="BK323" s="146">
        <f>ROUND(I323*H323,2)</f>
        <v>0</v>
      </c>
      <c r="BL323" s="18" t="s">
        <v>706</v>
      </c>
      <c r="BM323" s="145" t="s">
        <v>2195</v>
      </c>
    </row>
    <row r="324" spans="2:65" s="1" customFormat="1">
      <c r="B324" s="33"/>
      <c r="D324" s="147" t="s">
        <v>268</v>
      </c>
      <c r="F324" s="148" t="s">
        <v>2196</v>
      </c>
      <c r="I324" s="149"/>
      <c r="L324" s="33"/>
      <c r="M324" s="150"/>
      <c r="T324" s="54"/>
      <c r="AT324" s="18" t="s">
        <v>268</v>
      </c>
      <c r="AU324" s="18" t="s">
        <v>84</v>
      </c>
    </row>
    <row r="325" spans="2:65" s="1" customFormat="1">
      <c r="B325" s="33"/>
      <c r="D325" s="151" t="s">
        <v>270</v>
      </c>
      <c r="F325" s="152" t="s">
        <v>2197</v>
      </c>
      <c r="I325" s="149"/>
      <c r="L325" s="33"/>
      <c r="M325" s="150"/>
      <c r="T325" s="54"/>
      <c r="AT325" s="18" t="s">
        <v>270</v>
      </c>
      <c r="AU325" s="18" t="s">
        <v>84</v>
      </c>
    </row>
    <row r="326" spans="2:65" s="1" customFormat="1" ht="16.5" customHeight="1">
      <c r="B326" s="33"/>
      <c r="C326" s="133" t="s">
        <v>1304</v>
      </c>
      <c r="D326" s="133" t="s">
        <v>262</v>
      </c>
      <c r="E326" s="134" t="s">
        <v>1347</v>
      </c>
      <c r="F326" s="135" t="s">
        <v>1348</v>
      </c>
      <c r="G326" s="136" t="s">
        <v>333</v>
      </c>
      <c r="H326" s="137">
        <v>59.8</v>
      </c>
      <c r="I326" s="138"/>
      <c r="J326" s="139">
        <f>ROUND(I326*H326,2)</f>
        <v>0</v>
      </c>
      <c r="K326" s="140"/>
      <c r="L326" s="33"/>
      <c r="M326" s="141" t="s">
        <v>75</v>
      </c>
      <c r="N326" s="142" t="s">
        <v>47</v>
      </c>
      <c r="P326" s="143">
        <f>O326*H326</f>
        <v>0</v>
      </c>
      <c r="Q326" s="143">
        <v>0</v>
      </c>
      <c r="R326" s="143">
        <f>Q326*H326</f>
        <v>0</v>
      </c>
      <c r="S326" s="143">
        <v>0</v>
      </c>
      <c r="T326" s="144">
        <f>S326*H326</f>
        <v>0</v>
      </c>
      <c r="AR326" s="145" t="s">
        <v>706</v>
      </c>
      <c r="AT326" s="145" t="s">
        <v>262</v>
      </c>
      <c r="AU326" s="145" t="s">
        <v>84</v>
      </c>
      <c r="AY326" s="18" t="s">
        <v>259</v>
      </c>
      <c r="BE326" s="146">
        <f>IF(N326="základní",J326,0)</f>
        <v>0</v>
      </c>
      <c r="BF326" s="146">
        <f>IF(N326="snížená",J326,0)</f>
        <v>0</v>
      </c>
      <c r="BG326" s="146">
        <f>IF(N326="zákl. přenesená",J326,0)</f>
        <v>0</v>
      </c>
      <c r="BH326" s="146">
        <f>IF(N326="sníž. přenesená",J326,0)</f>
        <v>0</v>
      </c>
      <c r="BI326" s="146">
        <f>IF(N326="nulová",J326,0)</f>
        <v>0</v>
      </c>
      <c r="BJ326" s="18" t="s">
        <v>84</v>
      </c>
      <c r="BK326" s="146">
        <f>ROUND(I326*H326,2)</f>
        <v>0</v>
      </c>
      <c r="BL326" s="18" t="s">
        <v>706</v>
      </c>
      <c r="BM326" s="145" t="s">
        <v>1349</v>
      </c>
    </row>
    <row r="327" spans="2:65" s="1" customFormat="1">
      <c r="B327" s="33"/>
      <c r="D327" s="147" t="s">
        <v>268</v>
      </c>
      <c r="F327" s="148" t="s">
        <v>1350</v>
      </c>
      <c r="I327" s="149"/>
      <c r="L327" s="33"/>
      <c r="M327" s="150"/>
      <c r="T327" s="54"/>
      <c r="AT327" s="18" t="s">
        <v>268</v>
      </c>
      <c r="AU327" s="18" t="s">
        <v>84</v>
      </c>
    </row>
    <row r="328" spans="2:65" s="1" customFormat="1">
      <c r="B328" s="33"/>
      <c r="D328" s="151" t="s">
        <v>270</v>
      </c>
      <c r="F328" s="152" t="s">
        <v>1351</v>
      </c>
      <c r="I328" s="149"/>
      <c r="L328" s="33"/>
      <c r="M328" s="150"/>
      <c r="T328" s="54"/>
      <c r="AT328" s="18" t="s">
        <v>270</v>
      </c>
      <c r="AU328" s="18" t="s">
        <v>84</v>
      </c>
    </row>
    <row r="329" spans="2:65" s="1" customFormat="1" ht="16.5" customHeight="1">
      <c r="B329" s="33"/>
      <c r="C329" s="133" t="s">
        <v>1308</v>
      </c>
      <c r="D329" s="133" t="s">
        <v>262</v>
      </c>
      <c r="E329" s="134" t="s">
        <v>1729</v>
      </c>
      <c r="F329" s="135" t="s">
        <v>1730</v>
      </c>
      <c r="G329" s="136" t="s">
        <v>333</v>
      </c>
      <c r="H329" s="137">
        <v>32.799999999999997</v>
      </c>
      <c r="I329" s="138"/>
      <c r="J329" s="139">
        <f>ROUND(I329*H329,2)</f>
        <v>0</v>
      </c>
      <c r="K329" s="140"/>
      <c r="L329" s="33"/>
      <c r="M329" s="141" t="s">
        <v>75</v>
      </c>
      <c r="N329" s="142" t="s">
        <v>47</v>
      </c>
      <c r="P329" s="143">
        <f>O329*H329</f>
        <v>0</v>
      </c>
      <c r="Q329" s="143">
        <v>0</v>
      </c>
      <c r="R329" s="143">
        <f>Q329*H329</f>
        <v>0</v>
      </c>
      <c r="S329" s="143">
        <v>0</v>
      </c>
      <c r="T329" s="144">
        <f>S329*H329</f>
        <v>0</v>
      </c>
      <c r="AR329" s="145" t="s">
        <v>706</v>
      </c>
      <c r="AT329" s="145" t="s">
        <v>262</v>
      </c>
      <c r="AU329" s="145" t="s">
        <v>84</v>
      </c>
      <c r="AY329" s="18" t="s">
        <v>259</v>
      </c>
      <c r="BE329" s="146">
        <f>IF(N329="základní",J329,0)</f>
        <v>0</v>
      </c>
      <c r="BF329" s="146">
        <f>IF(N329="snížená",J329,0)</f>
        <v>0</v>
      </c>
      <c r="BG329" s="146">
        <f>IF(N329="zákl. přenesená",J329,0)</f>
        <v>0</v>
      </c>
      <c r="BH329" s="146">
        <f>IF(N329="sníž. přenesená",J329,0)</f>
        <v>0</v>
      </c>
      <c r="BI329" s="146">
        <f>IF(N329="nulová",J329,0)</f>
        <v>0</v>
      </c>
      <c r="BJ329" s="18" t="s">
        <v>84</v>
      </c>
      <c r="BK329" s="146">
        <f>ROUND(I329*H329,2)</f>
        <v>0</v>
      </c>
      <c r="BL329" s="18" t="s">
        <v>706</v>
      </c>
      <c r="BM329" s="145" t="s">
        <v>1731</v>
      </c>
    </row>
    <row r="330" spans="2:65" s="1" customFormat="1">
      <c r="B330" s="33"/>
      <c r="D330" s="147" t="s">
        <v>268</v>
      </c>
      <c r="F330" s="148" t="s">
        <v>1732</v>
      </c>
      <c r="I330" s="149"/>
      <c r="L330" s="33"/>
      <c r="M330" s="150"/>
      <c r="T330" s="54"/>
      <c r="AT330" s="18" t="s">
        <v>268</v>
      </c>
      <c r="AU330" s="18" t="s">
        <v>84</v>
      </c>
    </row>
    <row r="331" spans="2:65" s="1" customFormat="1">
      <c r="B331" s="33"/>
      <c r="D331" s="151" t="s">
        <v>270</v>
      </c>
      <c r="F331" s="152" t="s">
        <v>1733</v>
      </c>
      <c r="I331" s="149"/>
      <c r="L331" s="33"/>
      <c r="M331" s="150"/>
      <c r="T331" s="54"/>
      <c r="AT331" s="18" t="s">
        <v>270</v>
      </c>
      <c r="AU331" s="18" t="s">
        <v>84</v>
      </c>
    </row>
    <row r="332" spans="2:65" s="1" customFormat="1" ht="16.5" customHeight="1">
      <c r="B332" s="33"/>
      <c r="C332" s="133" t="s">
        <v>1312</v>
      </c>
      <c r="D332" s="133" t="s">
        <v>262</v>
      </c>
      <c r="E332" s="134" t="s">
        <v>1353</v>
      </c>
      <c r="F332" s="135" t="s">
        <v>1354</v>
      </c>
      <c r="G332" s="136" t="s">
        <v>333</v>
      </c>
      <c r="H332" s="137">
        <v>92.3</v>
      </c>
      <c r="I332" s="138"/>
      <c r="J332" s="139">
        <f>ROUND(I332*H332,2)</f>
        <v>0</v>
      </c>
      <c r="K332" s="140"/>
      <c r="L332" s="33"/>
      <c r="M332" s="141" t="s">
        <v>75</v>
      </c>
      <c r="N332" s="142" t="s">
        <v>47</v>
      </c>
      <c r="P332" s="143">
        <f>O332*H332</f>
        <v>0</v>
      </c>
      <c r="Q332" s="143">
        <v>0</v>
      </c>
      <c r="R332" s="143">
        <f>Q332*H332</f>
        <v>0</v>
      </c>
      <c r="S332" s="143">
        <v>0</v>
      </c>
      <c r="T332" s="144">
        <f>S332*H332</f>
        <v>0</v>
      </c>
      <c r="AR332" s="145" t="s">
        <v>706</v>
      </c>
      <c r="AT332" s="145" t="s">
        <v>262</v>
      </c>
      <c r="AU332" s="145" t="s">
        <v>84</v>
      </c>
      <c r="AY332" s="18" t="s">
        <v>259</v>
      </c>
      <c r="BE332" s="146">
        <f>IF(N332="základní",J332,0)</f>
        <v>0</v>
      </c>
      <c r="BF332" s="146">
        <f>IF(N332="snížená",J332,0)</f>
        <v>0</v>
      </c>
      <c r="BG332" s="146">
        <f>IF(N332="zákl. přenesená",J332,0)</f>
        <v>0</v>
      </c>
      <c r="BH332" s="146">
        <f>IF(N332="sníž. přenesená",J332,0)</f>
        <v>0</v>
      </c>
      <c r="BI332" s="146">
        <f>IF(N332="nulová",J332,0)</f>
        <v>0</v>
      </c>
      <c r="BJ332" s="18" t="s">
        <v>84</v>
      </c>
      <c r="BK332" s="146">
        <f>ROUND(I332*H332,2)</f>
        <v>0</v>
      </c>
      <c r="BL332" s="18" t="s">
        <v>706</v>
      </c>
      <c r="BM332" s="145" t="s">
        <v>1355</v>
      </c>
    </row>
    <row r="333" spans="2:65" s="1" customFormat="1">
      <c r="B333" s="33"/>
      <c r="D333" s="147" t="s">
        <v>268</v>
      </c>
      <c r="F333" s="148" t="s">
        <v>1356</v>
      </c>
      <c r="I333" s="149"/>
      <c r="L333" s="33"/>
      <c r="M333" s="150"/>
      <c r="T333" s="54"/>
      <c r="AT333" s="18" t="s">
        <v>268</v>
      </c>
      <c r="AU333" s="18" t="s">
        <v>84</v>
      </c>
    </row>
    <row r="334" spans="2:65" s="1" customFormat="1">
      <c r="B334" s="33"/>
      <c r="D334" s="151" t="s">
        <v>270</v>
      </c>
      <c r="F334" s="152" t="s">
        <v>1357</v>
      </c>
      <c r="I334" s="149"/>
      <c r="L334" s="33"/>
      <c r="M334" s="150"/>
      <c r="T334" s="54"/>
      <c r="AT334" s="18" t="s">
        <v>270</v>
      </c>
      <c r="AU334" s="18" t="s">
        <v>84</v>
      </c>
    </row>
    <row r="335" spans="2:65" s="12" customFormat="1">
      <c r="B335" s="154"/>
      <c r="D335" s="147" t="s">
        <v>274</v>
      </c>
      <c r="E335" s="155" t="s">
        <v>75</v>
      </c>
      <c r="F335" s="156" t="s">
        <v>2198</v>
      </c>
      <c r="H335" s="157">
        <v>75.2</v>
      </c>
      <c r="I335" s="158"/>
      <c r="L335" s="154"/>
      <c r="M335" s="159"/>
      <c r="T335" s="160"/>
      <c r="AT335" s="155" t="s">
        <v>274</v>
      </c>
      <c r="AU335" s="155" t="s">
        <v>84</v>
      </c>
      <c r="AV335" s="12" t="s">
        <v>86</v>
      </c>
      <c r="AW335" s="12" t="s">
        <v>38</v>
      </c>
      <c r="AX335" s="12" t="s">
        <v>77</v>
      </c>
      <c r="AY335" s="155" t="s">
        <v>259</v>
      </c>
    </row>
    <row r="336" spans="2:65" s="12" customFormat="1">
      <c r="B336" s="154"/>
      <c r="D336" s="147" t="s">
        <v>274</v>
      </c>
      <c r="E336" s="155" t="s">
        <v>75</v>
      </c>
      <c r="F336" s="156" t="s">
        <v>2199</v>
      </c>
      <c r="H336" s="157">
        <v>17.100000000000001</v>
      </c>
      <c r="I336" s="158"/>
      <c r="L336" s="154"/>
      <c r="M336" s="159"/>
      <c r="T336" s="160"/>
      <c r="AT336" s="155" t="s">
        <v>274</v>
      </c>
      <c r="AU336" s="155" t="s">
        <v>84</v>
      </c>
      <c r="AV336" s="12" t="s">
        <v>86</v>
      </c>
      <c r="AW336" s="12" t="s">
        <v>38</v>
      </c>
      <c r="AX336" s="12" t="s">
        <v>77</v>
      </c>
      <c r="AY336" s="155" t="s">
        <v>259</v>
      </c>
    </row>
    <row r="337" spans="2:65" s="13" customFormat="1">
      <c r="B337" s="161"/>
      <c r="D337" s="147" t="s">
        <v>274</v>
      </c>
      <c r="E337" s="162" t="s">
        <v>75</v>
      </c>
      <c r="F337" s="163" t="s">
        <v>277</v>
      </c>
      <c r="H337" s="164">
        <v>92.3</v>
      </c>
      <c r="I337" s="165"/>
      <c r="L337" s="161"/>
      <c r="M337" s="166"/>
      <c r="T337" s="167"/>
      <c r="AT337" s="162" t="s">
        <v>274</v>
      </c>
      <c r="AU337" s="162" t="s">
        <v>84</v>
      </c>
      <c r="AV337" s="13" t="s">
        <v>266</v>
      </c>
      <c r="AW337" s="13" t="s">
        <v>38</v>
      </c>
      <c r="AX337" s="13" t="s">
        <v>84</v>
      </c>
      <c r="AY337" s="162" t="s">
        <v>259</v>
      </c>
    </row>
    <row r="338" spans="2:65" s="1" customFormat="1" ht="16.5" customHeight="1">
      <c r="B338" s="33"/>
      <c r="C338" s="133" t="s">
        <v>1317</v>
      </c>
      <c r="D338" s="133" t="s">
        <v>262</v>
      </c>
      <c r="E338" s="134" t="s">
        <v>1365</v>
      </c>
      <c r="F338" s="135" t="s">
        <v>1366</v>
      </c>
      <c r="G338" s="136" t="s">
        <v>333</v>
      </c>
      <c r="H338" s="137">
        <v>59.8</v>
      </c>
      <c r="I338" s="138"/>
      <c r="J338" s="139">
        <f>ROUND(I338*H338,2)</f>
        <v>0</v>
      </c>
      <c r="K338" s="140"/>
      <c r="L338" s="33"/>
      <c r="M338" s="141" t="s">
        <v>75</v>
      </c>
      <c r="N338" s="142" t="s">
        <v>47</v>
      </c>
      <c r="P338" s="143">
        <f>O338*H338</f>
        <v>0</v>
      </c>
      <c r="Q338" s="143">
        <v>0</v>
      </c>
      <c r="R338" s="143">
        <f>Q338*H338</f>
        <v>0</v>
      </c>
      <c r="S338" s="143">
        <v>0</v>
      </c>
      <c r="T338" s="144">
        <f>S338*H338</f>
        <v>0</v>
      </c>
      <c r="AR338" s="145" t="s">
        <v>706</v>
      </c>
      <c r="AT338" s="145" t="s">
        <v>262</v>
      </c>
      <c r="AU338" s="145" t="s">
        <v>84</v>
      </c>
      <c r="AY338" s="18" t="s">
        <v>259</v>
      </c>
      <c r="BE338" s="146">
        <f>IF(N338="základní",J338,0)</f>
        <v>0</v>
      </c>
      <c r="BF338" s="146">
        <f>IF(N338="snížená",J338,0)</f>
        <v>0</v>
      </c>
      <c r="BG338" s="146">
        <f>IF(N338="zákl. přenesená",J338,0)</f>
        <v>0</v>
      </c>
      <c r="BH338" s="146">
        <f>IF(N338="sníž. přenesená",J338,0)</f>
        <v>0</v>
      </c>
      <c r="BI338" s="146">
        <f>IF(N338="nulová",J338,0)</f>
        <v>0</v>
      </c>
      <c r="BJ338" s="18" t="s">
        <v>84</v>
      </c>
      <c r="BK338" s="146">
        <f>ROUND(I338*H338,2)</f>
        <v>0</v>
      </c>
      <c r="BL338" s="18" t="s">
        <v>706</v>
      </c>
      <c r="BM338" s="145" t="s">
        <v>1367</v>
      </c>
    </row>
    <row r="339" spans="2:65" s="1" customFormat="1">
      <c r="B339" s="33"/>
      <c r="D339" s="147" t="s">
        <v>268</v>
      </c>
      <c r="F339" s="148" t="s">
        <v>1368</v>
      </c>
      <c r="I339" s="149"/>
      <c r="L339" s="33"/>
      <c r="M339" s="150"/>
      <c r="T339" s="54"/>
      <c r="AT339" s="18" t="s">
        <v>268</v>
      </c>
      <c r="AU339" s="18" t="s">
        <v>84</v>
      </c>
    </row>
    <row r="340" spans="2:65" s="1" customFormat="1">
      <c r="B340" s="33"/>
      <c r="D340" s="151" t="s">
        <v>270</v>
      </c>
      <c r="F340" s="152" t="s">
        <v>1369</v>
      </c>
      <c r="I340" s="149"/>
      <c r="L340" s="33"/>
      <c r="M340" s="150"/>
      <c r="T340" s="54"/>
      <c r="AT340" s="18" t="s">
        <v>270</v>
      </c>
      <c r="AU340" s="18" t="s">
        <v>84</v>
      </c>
    </row>
    <row r="341" spans="2:65" s="1" customFormat="1" ht="16.5" customHeight="1">
      <c r="B341" s="33"/>
      <c r="C341" s="133" t="s">
        <v>1325</v>
      </c>
      <c r="D341" s="133" t="s">
        <v>262</v>
      </c>
      <c r="E341" s="134" t="s">
        <v>1734</v>
      </c>
      <c r="F341" s="135" t="s">
        <v>1735</v>
      </c>
      <c r="G341" s="136" t="s">
        <v>333</v>
      </c>
      <c r="H341" s="137">
        <v>32.799999999999997</v>
      </c>
      <c r="I341" s="138"/>
      <c r="J341" s="139">
        <f>ROUND(I341*H341,2)</f>
        <v>0</v>
      </c>
      <c r="K341" s="140"/>
      <c r="L341" s="33"/>
      <c r="M341" s="141" t="s">
        <v>75</v>
      </c>
      <c r="N341" s="142" t="s">
        <v>47</v>
      </c>
      <c r="P341" s="143">
        <f>O341*H341</f>
        <v>0</v>
      </c>
      <c r="Q341" s="143">
        <v>0</v>
      </c>
      <c r="R341" s="143">
        <f>Q341*H341</f>
        <v>0</v>
      </c>
      <c r="S341" s="143">
        <v>0</v>
      </c>
      <c r="T341" s="144">
        <f>S341*H341</f>
        <v>0</v>
      </c>
      <c r="AR341" s="145" t="s">
        <v>706</v>
      </c>
      <c r="AT341" s="145" t="s">
        <v>262</v>
      </c>
      <c r="AU341" s="145" t="s">
        <v>84</v>
      </c>
      <c r="AY341" s="18" t="s">
        <v>259</v>
      </c>
      <c r="BE341" s="146">
        <f>IF(N341="základní",J341,0)</f>
        <v>0</v>
      </c>
      <c r="BF341" s="146">
        <f>IF(N341="snížená",J341,0)</f>
        <v>0</v>
      </c>
      <c r="BG341" s="146">
        <f>IF(N341="zákl. přenesená",J341,0)</f>
        <v>0</v>
      </c>
      <c r="BH341" s="146">
        <f>IF(N341="sníž. přenesená",J341,0)</f>
        <v>0</v>
      </c>
      <c r="BI341" s="146">
        <f>IF(N341="nulová",J341,0)</f>
        <v>0</v>
      </c>
      <c r="BJ341" s="18" t="s">
        <v>84</v>
      </c>
      <c r="BK341" s="146">
        <f>ROUND(I341*H341,2)</f>
        <v>0</v>
      </c>
      <c r="BL341" s="18" t="s">
        <v>706</v>
      </c>
      <c r="BM341" s="145" t="s">
        <v>1736</v>
      </c>
    </row>
    <row r="342" spans="2:65" s="1" customFormat="1">
      <c r="B342" s="33"/>
      <c r="D342" s="147" t="s">
        <v>268</v>
      </c>
      <c r="F342" s="148" t="s">
        <v>1737</v>
      </c>
      <c r="I342" s="149"/>
      <c r="L342" s="33"/>
      <c r="M342" s="150"/>
      <c r="T342" s="54"/>
      <c r="AT342" s="18" t="s">
        <v>268</v>
      </c>
      <c r="AU342" s="18" t="s">
        <v>84</v>
      </c>
    </row>
    <row r="343" spans="2:65" s="1" customFormat="1">
      <c r="B343" s="33"/>
      <c r="D343" s="151" t="s">
        <v>270</v>
      </c>
      <c r="F343" s="152" t="s">
        <v>1738</v>
      </c>
      <c r="I343" s="149"/>
      <c r="L343" s="33"/>
      <c r="M343" s="150"/>
      <c r="T343" s="54"/>
      <c r="AT343" s="18" t="s">
        <v>270</v>
      </c>
      <c r="AU343" s="18" t="s">
        <v>84</v>
      </c>
    </row>
    <row r="344" spans="2:65" s="1" customFormat="1" ht="16.5" customHeight="1">
      <c r="B344" s="33"/>
      <c r="C344" s="133" t="s">
        <v>1328</v>
      </c>
      <c r="D344" s="133" t="s">
        <v>262</v>
      </c>
      <c r="E344" s="134" t="s">
        <v>1371</v>
      </c>
      <c r="F344" s="135" t="s">
        <v>1372</v>
      </c>
      <c r="G344" s="136" t="s">
        <v>333</v>
      </c>
      <c r="H344" s="137">
        <v>75.2</v>
      </c>
      <c r="I344" s="138"/>
      <c r="J344" s="139">
        <f>ROUND(I344*H344,2)</f>
        <v>0</v>
      </c>
      <c r="K344" s="140"/>
      <c r="L344" s="33"/>
      <c r="M344" s="141" t="s">
        <v>75</v>
      </c>
      <c r="N344" s="142" t="s">
        <v>47</v>
      </c>
      <c r="P344" s="143">
        <f>O344*H344</f>
        <v>0</v>
      </c>
      <c r="Q344" s="143">
        <v>0</v>
      </c>
      <c r="R344" s="143">
        <f>Q344*H344</f>
        <v>0</v>
      </c>
      <c r="S344" s="143">
        <v>0</v>
      </c>
      <c r="T344" s="144">
        <f>S344*H344</f>
        <v>0</v>
      </c>
      <c r="AR344" s="145" t="s">
        <v>706</v>
      </c>
      <c r="AT344" s="145" t="s">
        <v>262</v>
      </c>
      <c r="AU344" s="145" t="s">
        <v>84</v>
      </c>
      <c r="AY344" s="18" t="s">
        <v>259</v>
      </c>
      <c r="BE344" s="146">
        <f>IF(N344="základní",J344,0)</f>
        <v>0</v>
      </c>
      <c r="BF344" s="146">
        <f>IF(N344="snížená",J344,0)</f>
        <v>0</v>
      </c>
      <c r="BG344" s="146">
        <f>IF(N344="zákl. přenesená",J344,0)</f>
        <v>0</v>
      </c>
      <c r="BH344" s="146">
        <f>IF(N344="sníž. přenesená",J344,0)</f>
        <v>0</v>
      </c>
      <c r="BI344" s="146">
        <f>IF(N344="nulová",J344,0)</f>
        <v>0</v>
      </c>
      <c r="BJ344" s="18" t="s">
        <v>84</v>
      </c>
      <c r="BK344" s="146">
        <f>ROUND(I344*H344,2)</f>
        <v>0</v>
      </c>
      <c r="BL344" s="18" t="s">
        <v>706</v>
      </c>
      <c r="BM344" s="145" t="s">
        <v>1373</v>
      </c>
    </row>
    <row r="345" spans="2:65" s="1" customFormat="1">
      <c r="B345" s="33"/>
      <c r="D345" s="147" t="s">
        <v>268</v>
      </c>
      <c r="F345" s="148" t="s">
        <v>1374</v>
      </c>
      <c r="I345" s="149"/>
      <c r="L345" s="33"/>
      <c r="M345" s="150"/>
      <c r="T345" s="54"/>
      <c r="AT345" s="18" t="s">
        <v>268</v>
      </c>
      <c r="AU345" s="18" t="s">
        <v>84</v>
      </c>
    </row>
    <row r="346" spans="2:65" s="1" customFormat="1">
      <c r="B346" s="33"/>
      <c r="D346" s="151" t="s">
        <v>270</v>
      </c>
      <c r="F346" s="152" t="s">
        <v>1375</v>
      </c>
      <c r="I346" s="149"/>
      <c r="L346" s="33"/>
      <c r="M346" s="150"/>
      <c r="T346" s="54"/>
      <c r="AT346" s="18" t="s">
        <v>270</v>
      </c>
      <c r="AU346" s="18" t="s">
        <v>84</v>
      </c>
    </row>
    <row r="347" spans="2:65" s="1" customFormat="1" ht="16.5" customHeight="1">
      <c r="B347" s="33"/>
      <c r="C347" s="133" t="s">
        <v>1334</v>
      </c>
      <c r="D347" s="133" t="s">
        <v>262</v>
      </c>
      <c r="E347" s="134" t="s">
        <v>2200</v>
      </c>
      <c r="F347" s="135" t="s">
        <v>2201</v>
      </c>
      <c r="G347" s="136" t="s">
        <v>333</v>
      </c>
      <c r="H347" s="137">
        <v>17.100000000000001</v>
      </c>
      <c r="I347" s="138"/>
      <c r="J347" s="139">
        <f>ROUND(I347*H347,2)</f>
        <v>0</v>
      </c>
      <c r="K347" s="140"/>
      <c r="L347" s="33"/>
      <c r="M347" s="141" t="s">
        <v>75</v>
      </c>
      <c r="N347" s="142" t="s">
        <v>47</v>
      </c>
      <c r="P347" s="143">
        <f>O347*H347</f>
        <v>0</v>
      </c>
      <c r="Q347" s="143">
        <v>0</v>
      </c>
      <c r="R347" s="143">
        <f>Q347*H347</f>
        <v>0</v>
      </c>
      <c r="S347" s="143">
        <v>0</v>
      </c>
      <c r="T347" s="144">
        <f>S347*H347</f>
        <v>0</v>
      </c>
      <c r="AR347" s="145" t="s">
        <v>706</v>
      </c>
      <c r="AT347" s="145" t="s">
        <v>262</v>
      </c>
      <c r="AU347" s="145" t="s">
        <v>84</v>
      </c>
      <c r="AY347" s="18" t="s">
        <v>259</v>
      </c>
      <c r="BE347" s="146">
        <f>IF(N347="základní",J347,0)</f>
        <v>0</v>
      </c>
      <c r="BF347" s="146">
        <f>IF(N347="snížená",J347,0)</f>
        <v>0</v>
      </c>
      <c r="BG347" s="146">
        <f>IF(N347="zákl. přenesená",J347,0)</f>
        <v>0</v>
      </c>
      <c r="BH347" s="146">
        <f>IF(N347="sníž. přenesená",J347,0)</f>
        <v>0</v>
      </c>
      <c r="BI347" s="146">
        <f>IF(N347="nulová",J347,0)</f>
        <v>0</v>
      </c>
      <c r="BJ347" s="18" t="s">
        <v>84</v>
      </c>
      <c r="BK347" s="146">
        <f>ROUND(I347*H347,2)</f>
        <v>0</v>
      </c>
      <c r="BL347" s="18" t="s">
        <v>706</v>
      </c>
      <c r="BM347" s="145" t="s">
        <v>2202</v>
      </c>
    </row>
    <row r="348" spans="2:65" s="1" customFormat="1">
      <c r="B348" s="33"/>
      <c r="D348" s="147" t="s">
        <v>268</v>
      </c>
      <c r="F348" s="148" t="s">
        <v>2203</v>
      </c>
      <c r="I348" s="149"/>
      <c r="L348" s="33"/>
      <c r="M348" s="150"/>
      <c r="T348" s="54"/>
      <c r="AT348" s="18" t="s">
        <v>268</v>
      </c>
      <c r="AU348" s="18" t="s">
        <v>84</v>
      </c>
    </row>
    <row r="349" spans="2:65" s="1" customFormat="1">
      <c r="B349" s="33"/>
      <c r="D349" s="151" t="s">
        <v>270</v>
      </c>
      <c r="F349" s="152" t="s">
        <v>2204</v>
      </c>
      <c r="I349" s="149"/>
      <c r="L349" s="33"/>
      <c r="M349" s="150"/>
      <c r="T349" s="54"/>
      <c r="AT349" s="18" t="s">
        <v>270</v>
      </c>
      <c r="AU349" s="18" t="s">
        <v>84</v>
      </c>
    </row>
    <row r="350" spans="2:65" s="1" customFormat="1" ht="16.5" customHeight="1">
      <c r="B350" s="33"/>
      <c r="C350" s="174" t="s">
        <v>1340</v>
      </c>
      <c r="D350" s="174" t="s">
        <v>387</v>
      </c>
      <c r="E350" s="175" t="s">
        <v>1022</v>
      </c>
      <c r="F350" s="176" t="s">
        <v>1023</v>
      </c>
      <c r="G350" s="177" t="s">
        <v>294</v>
      </c>
      <c r="H350" s="178">
        <v>41.814</v>
      </c>
      <c r="I350" s="179"/>
      <c r="J350" s="180">
        <f>ROUND(I350*H350,2)</f>
        <v>0</v>
      </c>
      <c r="K350" s="181"/>
      <c r="L350" s="182"/>
      <c r="M350" s="183" t="s">
        <v>75</v>
      </c>
      <c r="N350" s="184" t="s">
        <v>47</v>
      </c>
      <c r="P350" s="143">
        <f>O350*H350</f>
        <v>0</v>
      </c>
      <c r="Q350" s="143">
        <v>1</v>
      </c>
      <c r="R350" s="143">
        <f>Q350*H350</f>
        <v>41.814</v>
      </c>
      <c r="S350" s="143">
        <v>0</v>
      </c>
      <c r="T350" s="144">
        <f>S350*H350</f>
        <v>0</v>
      </c>
      <c r="AR350" s="145" t="s">
        <v>705</v>
      </c>
      <c r="AT350" s="145" t="s">
        <v>387</v>
      </c>
      <c r="AU350" s="145" t="s">
        <v>84</v>
      </c>
      <c r="AY350" s="18" t="s">
        <v>259</v>
      </c>
      <c r="BE350" s="146">
        <f>IF(N350="základní",J350,0)</f>
        <v>0</v>
      </c>
      <c r="BF350" s="146">
        <f>IF(N350="snížená",J350,0)</f>
        <v>0</v>
      </c>
      <c r="BG350" s="146">
        <f>IF(N350="zákl. přenesená",J350,0)</f>
        <v>0</v>
      </c>
      <c r="BH350" s="146">
        <f>IF(N350="sníž. přenesená",J350,0)</f>
        <v>0</v>
      </c>
      <c r="BI350" s="146">
        <f>IF(N350="nulová",J350,0)</f>
        <v>0</v>
      </c>
      <c r="BJ350" s="18" t="s">
        <v>84</v>
      </c>
      <c r="BK350" s="146">
        <f>ROUND(I350*H350,2)</f>
        <v>0</v>
      </c>
      <c r="BL350" s="18" t="s">
        <v>706</v>
      </c>
      <c r="BM350" s="145" t="s">
        <v>1383</v>
      </c>
    </row>
    <row r="351" spans="2:65" s="1" customFormat="1">
      <c r="B351" s="33"/>
      <c r="D351" s="147" t="s">
        <v>268</v>
      </c>
      <c r="F351" s="148" t="s">
        <v>1023</v>
      </c>
      <c r="I351" s="149"/>
      <c r="L351" s="33"/>
      <c r="M351" s="150"/>
      <c r="T351" s="54"/>
      <c r="AT351" s="18" t="s">
        <v>268</v>
      </c>
      <c r="AU351" s="18" t="s">
        <v>84</v>
      </c>
    </row>
    <row r="352" spans="2:65" s="12" customFormat="1">
      <c r="B352" s="154"/>
      <c r="D352" s="147" t="s">
        <v>274</v>
      </c>
      <c r="E352" s="155" t="s">
        <v>75</v>
      </c>
      <c r="F352" s="156" t="s">
        <v>2205</v>
      </c>
      <c r="H352" s="157">
        <v>3.3488000000000002</v>
      </c>
      <c r="I352" s="158"/>
      <c r="L352" s="154"/>
      <c r="M352" s="159"/>
      <c r="T352" s="160"/>
      <c r="AT352" s="155" t="s">
        <v>274</v>
      </c>
      <c r="AU352" s="155" t="s">
        <v>84</v>
      </c>
      <c r="AV352" s="12" t="s">
        <v>86</v>
      </c>
      <c r="AW352" s="12" t="s">
        <v>38</v>
      </c>
      <c r="AX352" s="12" t="s">
        <v>77</v>
      </c>
      <c r="AY352" s="155" t="s">
        <v>259</v>
      </c>
    </row>
    <row r="353" spans="2:65" s="12" customFormat="1">
      <c r="B353" s="154"/>
      <c r="D353" s="147" t="s">
        <v>274</v>
      </c>
      <c r="E353" s="155" t="s">
        <v>75</v>
      </c>
      <c r="F353" s="156" t="s">
        <v>2206</v>
      </c>
      <c r="H353" s="157">
        <v>2.6240000000000001</v>
      </c>
      <c r="I353" s="158"/>
      <c r="L353" s="154"/>
      <c r="M353" s="159"/>
      <c r="T353" s="160"/>
      <c r="AT353" s="155" t="s">
        <v>274</v>
      </c>
      <c r="AU353" s="155" t="s">
        <v>84</v>
      </c>
      <c r="AV353" s="12" t="s">
        <v>86</v>
      </c>
      <c r="AW353" s="12" t="s">
        <v>38</v>
      </c>
      <c r="AX353" s="12" t="s">
        <v>77</v>
      </c>
      <c r="AY353" s="155" t="s">
        <v>259</v>
      </c>
    </row>
    <row r="354" spans="2:65" s="12" customFormat="1">
      <c r="B354" s="154"/>
      <c r="D354" s="147" t="s">
        <v>274</v>
      </c>
      <c r="E354" s="155" t="s">
        <v>75</v>
      </c>
      <c r="F354" s="156" t="s">
        <v>2207</v>
      </c>
      <c r="H354" s="157">
        <v>7.8208000000000002</v>
      </c>
      <c r="I354" s="158"/>
      <c r="L354" s="154"/>
      <c r="M354" s="159"/>
      <c r="T354" s="160"/>
      <c r="AT354" s="155" t="s">
        <v>274</v>
      </c>
      <c r="AU354" s="155" t="s">
        <v>84</v>
      </c>
      <c r="AV354" s="12" t="s">
        <v>86</v>
      </c>
      <c r="AW354" s="12" t="s">
        <v>38</v>
      </c>
      <c r="AX354" s="12" t="s">
        <v>77</v>
      </c>
      <c r="AY354" s="155" t="s">
        <v>259</v>
      </c>
    </row>
    <row r="355" spans="2:65" s="12" customFormat="1">
      <c r="B355" s="154"/>
      <c r="D355" s="147" t="s">
        <v>274</v>
      </c>
      <c r="E355" s="155" t="s">
        <v>75</v>
      </c>
      <c r="F355" s="156" t="s">
        <v>2208</v>
      </c>
      <c r="H355" s="157">
        <v>7.1135999999999999</v>
      </c>
      <c r="I355" s="158"/>
      <c r="L355" s="154"/>
      <c r="M355" s="159"/>
      <c r="T355" s="160"/>
      <c r="AT355" s="155" t="s">
        <v>274</v>
      </c>
      <c r="AU355" s="155" t="s">
        <v>84</v>
      </c>
      <c r="AV355" s="12" t="s">
        <v>86</v>
      </c>
      <c r="AW355" s="12" t="s">
        <v>38</v>
      </c>
      <c r="AX355" s="12" t="s">
        <v>77</v>
      </c>
      <c r="AY355" s="155" t="s">
        <v>259</v>
      </c>
    </row>
    <row r="356" spans="2:65" s="15" customFormat="1">
      <c r="B356" s="189"/>
      <c r="D356" s="147" t="s">
        <v>274</v>
      </c>
      <c r="E356" s="190" t="s">
        <v>75</v>
      </c>
      <c r="F356" s="191" t="s">
        <v>1387</v>
      </c>
      <c r="H356" s="192">
        <v>20.9072</v>
      </c>
      <c r="I356" s="193"/>
      <c r="L356" s="189"/>
      <c r="M356" s="194"/>
      <c r="T356" s="195"/>
      <c r="AT356" s="190" t="s">
        <v>274</v>
      </c>
      <c r="AU356" s="190" t="s">
        <v>84</v>
      </c>
      <c r="AV356" s="15" t="s">
        <v>284</v>
      </c>
      <c r="AW356" s="15" t="s">
        <v>38</v>
      </c>
      <c r="AX356" s="15" t="s">
        <v>77</v>
      </c>
      <c r="AY356" s="190" t="s">
        <v>259</v>
      </c>
    </row>
    <row r="357" spans="2:65" s="12" customFormat="1">
      <c r="B357" s="154"/>
      <c r="D357" s="147" t="s">
        <v>274</v>
      </c>
      <c r="E357" s="155" t="s">
        <v>75</v>
      </c>
      <c r="F357" s="156" t="s">
        <v>2209</v>
      </c>
      <c r="H357" s="157">
        <v>41.814</v>
      </c>
      <c r="I357" s="158"/>
      <c r="L357" s="154"/>
      <c r="M357" s="159"/>
      <c r="T357" s="160"/>
      <c r="AT357" s="155" t="s">
        <v>274</v>
      </c>
      <c r="AU357" s="155" t="s">
        <v>84</v>
      </c>
      <c r="AV357" s="12" t="s">
        <v>86</v>
      </c>
      <c r="AW357" s="12" t="s">
        <v>38</v>
      </c>
      <c r="AX357" s="12" t="s">
        <v>84</v>
      </c>
      <c r="AY357" s="155" t="s">
        <v>259</v>
      </c>
    </row>
    <row r="358" spans="2:65" s="1" customFormat="1" ht="21.75" customHeight="1">
      <c r="B358" s="33"/>
      <c r="C358" s="133" t="s">
        <v>1346</v>
      </c>
      <c r="D358" s="133" t="s">
        <v>262</v>
      </c>
      <c r="E358" s="134" t="s">
        <v>1390</v>
      </c>
      <c r="F358" s="135" t="s">
        <v>1391</v>
      </c>
      <c r="G358" s="136" t="s">
        <v>265</v>
      </c>
      <c r="H358" s="137">
        <v>25.225000000000001</v>
      </c>
      <c r="I358" s="138"/>
      <c r="J358" s="139">
        <f>ROUND(I358*H358,2)</f>
        <v>0</v>
      </c>
      <c r="K358" s="140"/>
      <c r="L358" s="33"/>
      <c r="M358" s="141" t="s">
        <v>75</v>
      </c>
      <c r="N358" s="142" t="s">
        <v>47</v>
      </c>
      <c r="P358" s="143">
        <f>O358*H358</f>
        <v>0</v>
      </c>
      <c r="Q358" s="143">
        <v>0</v>
      </c>
      <c r="R358" s="143">
        <f>Q358*H358</f>
        <v>0</v>
      </c>
      <c r="S358" s="143">
        <v>0</v>
      </c>
      <c r="T358" s="144">
        <f>S358*H358</f>
        <v>0</v>
      </c>
      <c r="AR358" s="145" t="s">
        <v>706</v>
      </c>
      <c r="AT358" s="145" t="s">
        <v>262</v>
      </c>
      <c r="AU358" s="145" t="s">
        <v>84</v>
      </c>
      <c r="AY358" s="18" t="s">
        <v>259</v>
      </c>
      <c r="BE358" s="146">
        <f>IF(N358="základní",J358,0)</f>
        <v>0</v>
      </c>
      <c r="BF358" s="146">
        <f>IF(N358="snížená",J358,0)</f>
        <v>0</v>
      </c>
      <c r="BG358" s="146">
        <f>IF(N358="zákl. přenesená",J358,0)</f>
        <v>0</v>
      </c>
      <c r="BH358" s="146">
        <f>IF(N358="sníž. přenesená",J358,0)</f>
        <v>0</v>
      </c>
      <c r="BI358" s="146">
        <f>IF(N358="nulová",J358,0)</f>
        <v>0</v>
      </c>
      <c r="BJ358" s="18" t="s">
        <v>84</v>
      </c>
      <c r="BK358" s="146">
        <f>ROUND(I358*H358,2)</f>
        <v>0</v>
      </c>
      <c r="BL358" s="18" t="s">
        <v>706</v>
      </c>
      <c r="BM358" s="145" t="s">
        <v>1392</v>
      </c>
    </row>
    <row r="359" spans="2:65" s="1" customFormat="1">
      <c r="B359" s="33"/>
      <c r="D359" s="147" t="s">
        <v>268</v>
      </c>
      <c r="F359" s="148" t="s">
        <v>1391</v>
      </c>
      <c r="I359" s="149"/>
      <c r="L359" s="33"/>
      <c r="M359" s="150"/>
      <c r="T359" s="54"/>
      <c r="AT359" s="18" t="s">
        <v>268</v>
      </c>
      <c r="AU359" s="18" t="s">
        <v>84</v>
      </c>
    </row>
    <row r="360" spans="2:65" s="12" customFormat="1">
      <c r="B360" s="154"/>
      <c r="D360" s="147" t="s">
        <v>274</v>
      </c>
      <c r="E360" s="155" t="s">
        <v>75</v>
      </c>
      <c r="F360" s="156" t="s">
        <v>2210</v>
      </c>
      <c r="H360" s="157">
        <v>1.728</v>
      </c>
      <c r="I360" s="158"/>
      <c r="L360" s="154"/>
      <c r="M360" s="159"/>
      <c r="T360" s="160"/>
      <c r="AT360" s="155" t="s">
        <v>274</v>
      </c>
      <c r="AU360" s="155" t="s">
        <v>84</v>
      </c>
      <c r="AV360" s="12" t="s">
        <v>86</v>
      </c>
      <c r="AW360" s="12" t="s">
        <v>38</v>
      </c>
      <c r="AX360" s="12" t="s">
        <v>77</v>
      </c>
      <c r="AY360" s="155" t="s">
        <v>259</v>
      </c>
    </row>
    <row r="361" spans="2:65" s="12" customFormat="1">
      <c r="B361" s="154"/>
      <c r="D361" s="147" t="s">
        <v>274</v>
      </c>
      <c r="E361" s="155" t="s">
        <v>75</v>
      </c>
      <c r="F361" s="156" t="s">
        <v>2211</v>
      </c>
      <c r="H361" s="157">
        <v>4.032</v>
      </c>
      <c r="I361" s="158"/>
      <c r="L361" s="154"/>
      <c r="M361" s="159"/>
      <c r="T361" s="160"/>
      <c r="AT361" s="155" t="s">
        <v>274</v>
      </c>
      <c r="AU361" s="155" t="s">
        <v>84</v>
      </c>
      <c r="AV361" s="12" t="s">
        <v>86</v>
      </c>
      <c r="AW361" s="12" t="s">
        <v>38</v>
      </c>
      <c r="AX361" s="12" t="s">
        <v>77</v>
      </c>
      <c r="AY361" s="155" t="s">
        <v>259</v>
      </c>
    </row>
    <row r="362" spans="2:65" s="12" customFormat="1">
      <c r="B362" s="154"/>
      <c r="D362" s="147" t="s">
        <v>274</v>
      </c>
      <c r="E362" s="155" t="s">
        <v>75</v>
      </c>
      <c r="F362" s="156" t="s">
        <v>2212</v>
      </c>
      <c r="H362" s="157">
        <v>4.1859999999999999</v>
      </c>
      <c r="I362" s="158"/>
      <c r="L362" s="154"/>
      <c r="M362" s="159"/>
      <c r="T362" s="160"/>
      <c r="AT362" s="155" t="s">
        <v>274</v>
      </c>
      <c r="AU362" s="155" t="s">
        <v>84</v>
      </c>
      <c r="AV362" s="12" t="s">
        <v>86</v>
      </c>
      <c r="AW362" s="12" t="s">
        <v>38</v>
      </c>
      <c r="AX362" s="12" t="s">
        <v>77</v>
      </c>
      <c r="AY362" s="155" t="s">
        <v>259</v>
      </c>
    </row>
    <row r="363" spans="2:65" s="12" customFormat="1">
      <c r="B363" s="154"/>
      <c r="D363" s="147" t="s">
        <v>274</v>
      </c>
      <c r="E363" s="155" t="s">
        <v>75</v>
      </c>
      <c r="F363" s="156" t="s">
        <v>2213</v>
      </c>
      <c r="H363" s="157">
        <v>3.28</v>
      </c>
      <c r="I363" s="158"/>
      <c r="L363" s="154"/>
      <c r="M363" s="159"/>
      <c r="T363" s="160"/>
      <c r="AT363" s="155" t="s">
        <v>274</v>
      </c>
      <c r="AU363" s="155" t="s">
        <v>84</v>
      </c>
      <c r="AV363" s="12" t="s">
        <v>86</v>
      </c>
      <c r="AW363" s="12" t="s">
        <v>38</v>
      </c>
      <c r="AX363" s="12" t="s">
        <v>77</v>
      </c>
      <c r="AY363" s="155" t="s">
        <v>259</v>
      </c>
    </row>
    <row r="364" spans="2:65" s="12" customFormat="1">
      <c r="B364" s="154"/>
      <c r="D364" s="147" t="s">
        <v>274</v>
      </c>
      <c r="E364" s="155" t="s">
        <v>75</v>
      </c>
      <c r="F364" s="156" t="s">
        <v>2214</v>
      </c>
      <c r="H364" s="157">
        <v>9.7759999999999998</v>
      </c>
      <c r="I364" s="158"/>
      <c r="L364" s="154"/>
      <c r="M364" s="159"/>
      <c r="T364" s="160"/>
      <c r="AT364" s="155" t="s">
        <v>274</v>
      </c>
      <c r="AU364" s="155" t="s">
        <v>84</v>
      </c>
      <c r="AV364" s="12" t="s">
        <v>86</v>
      </c>
      <c r="AW364" s="12" t="s">
        <v>38</v>
      </c>
      <c r="AX364" s="12" t="s">
        <v>77</v>
      </c>
      <c r="AY364" s="155" t="s">
        <v>259</v>
      </c>
    </row>
    <row r="365" spans="2:65" s="12" customFormat="1">
      <c r="B365" s="154"/>
      <c r="D365" s="147" t="s">
        <v>274</v>
      </c>
      <c r="E365" s="155" t="s">
        <v>75</v>
      </c>
      <c r="F365" s="156" t="s">
        <v>2215</v>
      </c>
      <c r="H365" s="157">
        <v>2.2229999999999999</v>
      </c>
      <c r="I365" s="158"/>
      <c r="L365" s="154"/>
      <c r="M365" s="159"/>
      <c r="T365" s="160"/>
      <c r="AT365" s="155" t="s">
        <v>274</v>
      </c>
      <c r="AU365" s="155" t="s">
        <v>84</v>
      </c>
      <c r="AV365" s="12" t="s">
        <v>86</v>
      </c>
      <c r="AW365" s="12" t="s">
        <v>38</v>
      </c>
      <c r="AX365" s="12" t="s">
        <v>77</v>
      </c>
      <c r="AY365" s="155" t="s">
        <v>259</v>
      </c>
    </row>
    <row r="366" spans="2:65" s="13" customFormat="1">
      <c r="B366" s="161"/>
      <c r="D366" s="147" t="s">
        <v>274</v>
      </c>
      <c r="E366" s="162" t="s">
        <v>940</v>
      </c>
      <c r="F366" s="163" t="s">
        <v>277</v>
      </c>
      <c r="H366" s="164">
        <v>25.225000000000001</v>
      </c>
      <c r="I366" s="165"/>
      <c r="L366" s="161"/>
      <c r="M366" s="166"/>
      <c r="T366" s="167"/>
      <c r="AT366" s="162" t="s">
        <v>274</v>
      </c>
      <c r="AU366" s="162" t="s">
        <v>84</v>
      </c>
      <c r="AV366" s="13" t="s">
        <v>266</v>
      </c>
      <c r="AW366" s="13" t="s">
        <v>38</v>
      </c>
      <c r="AX366" s="13" t="s">
        <v>84</v>
      </c>
      <c r="AY366" s="162" t="s">
        <v>259</v>
      </c>
    </row>
    <row r="367" spans="2:65" s="1" customFormat="1" ht="24.2" customHeight="1">
      <c r="B367" s="33"/>
      <c r="C367" s="133" t="s">
        <v>1352</v>
      </c>
      <c r="D367" s="133" t="s">
        <v>262</v>
      </c>
      <c r="E367" s="134" t="s">
        <v>1399</v>
      </c>
      <c r="F367" s="135" t="s">
        <v>1400</v>
      </c>
      <c r="G367" s="136" t="s">
        <v>265</v>
      </c>
      <c r="H367" s="137">
        <v>176.57499999999999</v>
      </c>
      <c r="I367" s="138"/>
      <c r="J367" s="139">
        <f>ROUND(I367*H367,2)</f>
        <v>0</v>
      </c>
      <c r="K367" s="140"/>
      <c r="L367" s="33"/>
      <c r="M367" s="141" t="s">
        <v>75</v>
      </c>
      <c r="N367" s="142" t="s">
        <v>47</v>
      </c>
      <c r="P367" s="143">
        <f>O367*H367</f>
        <v>0</v>
      </c>
      <c r="Q367" s="143">
        <v>0</v>
      </c>
      <c r="R367" s="143">
        <f>Q367*H367</f>
        <v>0</v>
      </c>
      <c r="S367" s="143">
        <v>0</v>
      </c>
      <c r="T367" s="144">
        <f>S367*H367</f>
        <v>0</v>
      </c>
      <c r="AR367" s="145" t="s">
        <v>706</v>
      </c>
      <c r="AT367" s="145" t="s">
        <v>262</v>
      </c>
      <c r="AU367" s="145" t="s">
        <v>84</v>
      </c>
      <c r="AY367" s="18" t="s">
        <v>259</v>
      </c>
      <c r="BE367" s="146">
        <f>IF(N367="základní",J367,0)</f>
        <v>0</v>
      </c>
      <c r="BF367" s="146">
        <f>IF(N367="snížená",J367,0)</f>
        <v>0</v>
      </c>
      <c r="BG367" s="146">
        <f>IF(N367="zákl. přenesená",J367,0)</f>
        <v>0</v>
      </c>
      <c r="BH367" s="146">
        <f>IF(N367="sníž. přenesená",J367,0)</f>
        <v>0</v>
      </c>
      <c r="BI367" s="146">
        <f>IF(N367="nulová",J367,0)</f>
        <v>0</v>
      </c>
      <c r="BJ367" s="18" t="s">
        <v>84</v>
      </c>
      <c r="BK367" s="146">
        <f>ROUND(I367*H367,2)</f>
        <v>0</v>
      </c>
      <c r="BL367" s="18" t="s">
        <v>706</v>
      </c>
      <c r="BM367" s="145" t="s">
        <v>1401</v>
      </c>
    </row>
    <row r="368" spans="2:65" s="1" customFormat="1">
      <c r="B368" s="33"/>
      <c r="D368" s="147" t="s">
        <v>268</v>
      </c>
      <c r="F368" s="148" t="s">
        <v>1400</v>
      </c>
      <c r="I368" s="149"/>
      <c r="L368" s="33"/>
      <c r="M368" s="150"/>
      <c r="T368" s="54"/>
      <c r="AT368" s="18" t="s">
        <v>268</v>
      </c>
      <c r="AU368" s="18" t="s">
        <v>84</v>
      </c>
    </row>
    <row r="369" spans="2:65" s="12" customFormat="1">
      <c r="B369" s="154"/>
      <c r="D369" s="147" t="s">
        <v>274</v>
      </c>
      <c r="E369" s="155" t="s">
        <v>75</v>
      </c>
      <c r="F369" s="156" t="s">
        <v>1402</v>
      </c>
      <c r="H369" s="157">
        <v>176.57500000000002</v>
      </c>
      <c r="I369" s="158"/>
      <c r="L369" s="154"/>
      <c r="M369" s="159"/>
      <c r="T369" s="160"/>
      <c r="AT369" s="155" t="s">
        <v>274</v>
      </c>
      <c r="AU369" s="155" t="s">
        <v>84</v>
      </c>
      <c r="AV369" s="12" t="s">
        <v>86</v>
      </c>
      <c r="AW369" s="12" t="s">
        <v>38</v>
      </c>
      <c r="AX369" s="12" t="s">
        <v>84</v>
      </c>
      <c r="AY369" s="155" t="s">
        <v>259</v>
      </c>
    </row>
    <row r="370" spans="2:65" s="1" customFormat="1" ht="16.5" customHeight="1">
      <c r="B370" s="33"/>
      <c r="C370" s="133" t="s">
        <v>1358</v>
      </c>
      <c r="D370" s="133" t="s">
        <v>262</v>
      </c>
      <c r="E370" s="134" t="s">
        <v>278</v>
      </c>
      <c r="F370" s="135" t="s">
        <v>279</v>
      </c>
      <c r="G370" s="136" t="s">
        <v>265</v>
      </c>
      <c r="H370" s="137">
        <v>25.225000000000001</v>
      </c>
      <c r="I370" s="138"/>
      <c r="J370" s="139">
        <f>ROUND(I370*H370,2)</f>
        <v>0</v>
      </c>
      <c r="K370" s="140"/>
      <c r="L370" s="33"/>
      <c r="M370" s="141" t="s">
        <v>75</v>
      </c>
      <c r="N370" s="142" t="s">
        <v>47</v>
      </c>
      <c r="P370" s="143">
        <f>O370*H370</f>
        <v>0</v>
      </c>
      <c r="Q370" s="143">
        <v>0</v>
      </c>
      <c r="R370" s="143">
        <f>Q370*H370</f>
        <v>0</v>
      </c>
      <c r="S370" s="143">
        <v>0</v>
      </c>
      <c r="T370" s="144">
        <f>S370*H370</f>
        <v>0</v>
      </c>
      <c r="AR370" s="145" t="s">
        <v>706</v>
      </c>
      <c r="AT370" s="145" t="s">
        <v>262</v>
      </c>
      <c r="AU370" s="145" t="s">
        <v>84</v>
      </c>
      <c r="AY370" s="18" t="s">
        <v>259</v>
      </c>
      <c r="BE370" s="146">
        <f>IF(N370="základní",J370,0)</f>
        <v>0</v>
      </c>
      <c r="BF370" s="146">
        <f>IF(N370="snížená",J370,0)</f>
        <v>0</v>
      </c>
      <c r="BG370" s="146">
        <f>IF(N370="zákl. přenesená",J370,0)</f>
        <v>0</v>
      </c>
      <c r="BH370" s="146">
        <f>IF(N370="sníž. přenesená",J370,0)</f>
        <v>0</v>
      </c>
      <c r="BI370" s="146">
        <f>IF(N370="nulová",J370,0)</f>
        <v>0</v>
      </c>
      <c r="BJ370" s="18" t="s">
        <v>84</v>
      </c>
      <c r="BK370" s="146">
        <f>ROUND(I370*H370,2)</f>
        <v>0</v>
      </c>
      <c r="BL370" s="18" t="s">
        <v>706</v>
      </c>
      <c r="BM370" s="145" t="s">
        <v>1404</v>
      </c>
    </row>
    <row r="371" spans="2:65" s="1" customFormat="1">
      <c r="B371" s="33"/>
      <c r="D371" s="147" t="s">
        <v>268</v>
      </c>
      <c r="F371" s="148" t="s">
        <v>279</v>
      </c>
      <c r="I371" s="149"/>
      <c r="L371" s="33"/>
      <c r="M371" s="150"/>
      <c r="T371" s="54"/>
      <c r="AT371" s="18" t="s">
        <v>268</v>
      </c>
      <c r="AU371" s="18" t="s">
        <v>84</v>
      </c>
    </row>
    <row r="372" spans="2:65" s="12" customFormat="1">
      <c r="B372" s="154"/>
      <c r="D372" s="147" t="s">
        <v>274</v>
      </c>
      <c r="E372" s="155" t="s">
        <v>75</v>
      </c>
      <c r="F372" s="156" t="s">
        <v>940</v>
      </c>
      <c r="H372" s="157">
        <v>25.225000000000001</v>
      </c>
      <c r="I372" s="158"/>
      <c r="L372" s="154"/>
      <c r="M372" s="159"/>
      <c r="T372" s="160"/>
      <c r="AT372" s="155" t="s">
        <v>274</v>
      </c>
      <c r="AU372" s="155" t="s">
        <v>84</v>
      </c>
      <c r="AV372" s="12" t="s">
        <v>86</v>
      </c>
      <c r="AW372" s="12" t="s">
        <v>38</v>
      </c>
      <c r="AX372" s="12" t="s">
        <v>84</v>
      </c>
      <c r="AY372" s="155" t="s">
        <v>259</v>
      </c>
    </row>
    <row r="373" spans="2:65" s="1" customFormat="1" ht="16.5" customHeight="1">
      <c r="B373" s="33"/>
      <c r="C373" s="133" t="s">
        <v>1364</v>
      </c>
      <c r="D373" s="133" t="s">
        <v>262</v>
      </c>
      <c r="E373" s="134" t="s">
        <v>292</v>
      </c>
      <c r="F373" s="135" t="s">
        <v>293</v>
      </c>
      <c r="G373" s="136" t="s">
        <v>294</v>
      </c>
      <c r="H373" s="137">
        <v>45.405000000000001</v>
      </c>
      <c r="I373" s="138"/>
      <c r="J373" s="139">
        <f>ROUND(I373*H373,2)</f>
        <v>0</v>
      </c>
      <c r="K373" s="140"/>
      <c r="L373" s="33"/>
      <c r="M373" s="141" t="s">
        <v>75</v>
      </c>
      <c r="N373" s="142" t="s">
        <v>47</v>
      </c>
      <c r="P373" s="143">
        <f>O373*H373</f>
        <v>0</v>
      </c>
      <c r="Q373" s="143">
        <v>0</v>
      </c>
      <c r="R373" s="143">
        <f>Q373*H373</f>
        <v>0</v>
      </c>
      <c r="S373" s="143">
        <v>0</v>
      </c>
      <c r="T373" s="144">
        <f>S373*H373</f>
        <v>0</v>
      </c>
      <c r="AR373" s="145" t="s">
        <v>706</v>
      </c>
      <c r="AT373" s="145" t="s">
        <v>262</v>
      </c>
      <c r="AU373" s="145" t="s">
        <v>84</v>
      </c>
      <c r="AY373" s="18" t="s">
        <v>259</v>
      </c>
      <c r="BE373" s="146">
        <f>IF(N373="základní",J373,0)</f>
        <v>0</v>
      </c>
      <c r="BF373" s="146">
        <f>IF(N373="snížená",J373,0)</f>
        <v>0</v>
      </c>
      <c r="BG373" s="146">
        <f>IF(N373="zákl. přenesená",J373,0)</f>
        <v>0</v>
      </c>
      <c r="BH373" s="146">
        <f>IF(N373="sníž. přenesená",J373,0)</f>
        <v>0</v>
      </c>
      <c r="BI373" s="146">
        <f>IF(N373="nulová",J373,0)</f>
        <v>0</v>
      </c>
      <c r="BJ373" s="18" t="s">
        <v>84</v>
      </c>
      <c r="BK373" s="146">
        <f>ROUND(I373*H373,2)</f>
        <v>0</v>
      </c>
      <c r="BL373" s="18" t="s">
        <v>706</v>
      </c>
      <c r="BM373" s="145" t="s">
        <v>1406</v>
      </c>
    </row>
    <row r="374" spans="2:65" s="1" customFormat="1">
      <c r="B374" s="33"/>
      <c r="D374" s="147" t="s">
        <v>268</v>
      </c>
      <c r="F374" s="148" t="s">
        <v>293</v>
      </c>
      <c r="I374" s="149"/>
      <c r="L374" s="33"/>
      <c r="M374" s="150"/>
      <c r="T374" s="54"/>
      <c r="AT374" s="18" t="s">
        <v>268</v>
      </c>
      <c r="AU374" s="18" t="s">
        <v>84</v>
      </c>
    </row>
    <row r="375" spans="2:65" s="12" customFormat="1">
      <c r="B375" s="154"/>
      <c r="D375" s="147" t="s">
        <v>274</v>
      </c>
      <c r="E375" s="155" t="s">
        <v>75</v>
      </c>
      <c r="F375" s="156" t="s">
        <v>1407</v>
      </c>
      <c r="H375" s="157">
        <v>45.405000000000001</v>
      </c>
      <c r="I375" s="158"/>
      <c r="L375" s="154"/>
      <c r="M375" s="196"/>
      <c r="N375" s="197"/>
      <c r="O375" s="197"/>
      <c r="P375" s="197"/>
      <c r="Q375" s="197"/>
      <c r="R375" s="197"/>
      <c r="S375" s="197"/>
      <c r="T375" s="198"/>
      <c r="AT375" s="155" t="s">
        <v>274</v>
      </c>
      <c r="AU375" s="155" t="s">
        <v>84</v>
      </c>
      <c r="AV375" s="12" t="s">
        <v>86</v>
      </c>
      <c r="AW375" s="12" t="s">
        <v>38</v>
      </c>
      <c r="AX375" s="12" t="s">
        <v>84</v>
      </c>
      <c r="AY375" s="155" t="s">
        <v>259</v>
      </c>
    </row>
    <row r="376" spans="2:65" s="1" customFormat="1" ht="6.95" customHeight="1">
      <c r="B376" s="42"/>
      <c r="C376" s="43"/>
      <c r="D376" s="43"/>
      <c r="E376" s="43"/>
      <c r="F376" s="43"/>
      <c r="G376" s="43"/>
      <c r="H376" s="43"/>
      <c r="I376" s="43"/>
      <c r="J376" s="43"/>
      <c r="K376" s="43"/>
      <c r="L376" s="33"/>
    </row>
  </sheetData>
  <sheetProtection algorithmName="SHA-512" hashValue="73cj/LNWPOh6siV2YiLwhDF77cKDjLupmmQpjVNL33KqGgrZLg/zFu+HDXjmd7pHkF0wVVrnQV3IzjEYlbC/eQ==" saltValue="Wtd9opSzZLjwoUARu3Q8w0VZyvP0nHU86VeEVSDd8HOcpKFM2z15jZQy7wX60Pa4/4lGJ7TXbOJJOBEBgLhg1g==" spinCount="100000" sheet="1" objects="1" scenarios="1" formatColumns="0" formatRows="0" autoFilter="0"/>
  <autoFilter ref="C93:K375" xr:uid="{00000000-0009-0000-0000-00000C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 xr:uid="{00000000-0004-0000-0C00-000000000000}"/>
    <hyperlink ref="F102" r:id="rId2" xr:uid="{00000000-0004-0000-0C00-000001000000}"/>
    <hyperlink ref="F105" r:id="rId3" xr:uid="{00000000-0004-0000-0C00-000002000000}"/>
    <hyperlink ref="F108" r:id="rId4" xr:uid="{00000000-0004-0000-0C00-000003000000}"/>
    <hyperlink ref="F124" r:id="rId5" xr:uid="{00000000-0004-0000-0C00-000004000000}"/>
    <hyperlink ref="F127" r:id="rId6" xr:uid="{00000000-0004-0000-0C00-000005000000}"/>
    <hyperlink ref="F133" r:id="rId7" xr:uid="{00000000-0004-0000-0C00-000006000000}"/>
    <hyperlink ref="F139" r:id="rId8" xr:uid="{00000000-0004-0000-0C00-000007000000}"/>
    <hyperlink ref="F144" r:id="rId9" xr:uid="{00000000-0004-0000-0C00-000008000000}"/>
    <hyperlink ref="F147" r:id="rId10" xr:uid="{00000000-0004-0000-0C00-000009000000}"/>
    <hyperlink ref="F154" r:id="rId11" xr:uid="{00000000-0004-0000-0C00-00000A000000}"/>
    <hyperlink ref="F157" r:id="rId12" xr:uid="{00000000-0004-0000-0C00-00000B000000}"/>
    <hyperlink ref="F162" r:id="rId13" xr:uid="{00000000-0004-0000-0C00-00000C000000}"/>
    <hyperlink ref="F223" r:id="rId14" xr:uid="{00000000-0004-0000-0C00-00000D000000}"/>
    <hyperlink ref="F228" r:id="rId15" xr:uid="{00000000-0004-0000-0C00-00000E000000}"/>
    <hyperlink ref="F234" r:id="rId16" xr:uid="{00000000-0004-0000-0C00-00000F000000}"/>
    <hyperlink ref="F240" r:id="rId17" xr:uid="{00000000-0004-0000-0C00-000010000000}"/>
    <hyperlink ref="F251" r:id="rId18" xr:uid="{00000000-0004-0000-0C00-000011000000}"/>
    <hyperlink ref="F262" r:id="rId19" xr:uid="{00000000-0004-0000-0C00-000012000000}"/>
    <hyperlink ref="F269" r:id="rId20" xr:uid="{00000000-0004-0000-0C00-000013000000}"/>
    <hyperlink ref="F306" r:id="rId21" xr:uid="{00000000-0004-0000-0C00-000014000000}"/>
    <hyperlink ref="F312" r:id="rId22" xr:uid="{00000000-0004-0000-0C00-000015000000}"/>
    <hyperlink ref="F316" r:id="rId23" xr:uid="{00000000-0004-0000-0C00-000016000000}"/>
    <hyperlink ref="F319" r:id="rId24" xr:uid="{00000000-0004-0000-0C00-000017000000}"/>
    <hyperlink ref="F322" r:id="rId25" xr:uid="{00000000-0004-0000-0C00-000018000000}"/>
    <hyperlink ref="F325" r:id="rId26" xr:uid="{00000000-0004-0000-0C00-000019000000}"/>
    <hyperlink ref="F328" r:id="rId27" xr:uid="{00000000-0004-0000-0C00-00001A000000}"/>
    <hyperlink ref="F331" r:id="rId28" xr:uid="{00000000-0004-0000-0C00-00001B000000}"/>
    <hyperlink ref="F334" r:id="rId29" xr:uid="{00000000-0004-0000-0C00-00001C000000}"/>
    <hyperlink ref="F340" r:id="rId30" xr:uid="{00000000-0004-0000-0C00-00001D000000}"/>
    <hyperlink ref="F343" r:id="rId31" xr:uid="{00000000-0004-0000-0C00-00001E000000}"/>
    <hyperlink ref="F346" r:id="rId32" xr:uid="{00000000-0004-0000-0C00-00001F000000}"/>
    <hyperlink ref="F349" r:id="rId33" xr:uid="{00000000-0004-0000-0C00-00002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42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133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2216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2217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113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ROUND((SUM(BE91:BE421)),  2)</f>
        <v>0</v>
      </c>
      <c r="I35" s="94">
        <v>0.21</v>
      </c>
      <c r="J35" s="84">
        <f>ROUND(((SUM(BE91:BE421))*I35),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ROUND((SUM(BF91:BF421)),  2)</f>
        <v>0</v>
      </c>
      <c r="I36" s="94">
        <v>0.12</v>
      </c>
      <c r="J36" s="84">
        <f>ROUND(((SUM(BF91:BF421))*I36),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ROUND((SUM(BG91:BG421)),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ROUND((SUM(BH91:BH421)),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ROUND((SUM(BI91:BI421)),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2216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D.1.7.1 -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1411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239</v>
      </c>
      <c r="E66" s="110"/>
      <c r="F66" s="110"/>
      <c r="G66" s="110"/>
      <c r="H66" s="110"/>
      <c r="I66" s="110"/>
      <c r="J66" s="111">
        <f>J188</f>
        <v>0</v>
      </c>
      <c r="L66" s="108"/>
    </row>
    <row r="67" spans="2:12" s="9" customFormat="1" ht="19.899999999999999" customHeight="1">
      <c r="B67" s="108"/>
      <c r="D67" s="109" t="s">
        <v>241</v>
      </c>
      <c r="E67" s="110"/>
      <c r="F67" s="110"/>
      <c r="G67" s="110"/>
      <c r="H67" s="110"/>
      <c r="I67" s="110"/>
      <c r="J67" s="111">
        <f>J275</f>
        <v>0</v>
      </c>
      <c r="L67" s="108"/>
    </row>
    <row r="68" spans="2:12" s="9" customFormat="1" ht="19.899999999999999" customHeight="1">
      <c r="B68" s="108"/>
      <c r="D68" s="109" t="s">
        <v>242</v>
      </c>
      <c r="E68" s="110"/>
      <c r="F68" s="110"/>
      <c r="G68" s="110"/>
      <c r="H68" s="110"/>
      <c r="I68" s="110"/>
      <c r="J68" s="111">
        <f>J385</f>
        <v>0</v>
      </c>
      <c r="L68" s="108"/>
    </row>
    <row r="69" spans="2:12" s="9" customFormat="1" ht="19.899999999999999" customHeight="1">
      <c r="B69" s="108"/>
      <c r="D69" s="109" t="s">
        <v>243</v>
      </c>
      <c r="E69" s="110"/>
      <c r="F69" s="110"/>
      <c r="G69" s="110"/>
      <c r="H69" s="110"/>
      <c r="I69" s="110"/>
      <c r="J69" s="111">
        <f>J418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2216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D.1.7.1 - Dopravní řešení - stavební část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</f>
        <v>0</v>
      </c>
      <c r="Q91" s="51"/>
      <c r="R91" s="118">
        <f>R92</f>
        <v>42.195198297499999</v>
      </c>
      <c r="S91" s="51"/>
      <c r="T91" s="119">
        <f>T92</f>
        <v>108.05237499999998</v>
      </c>
      <c r="AT91" s="18" t="s">
        <v>76</v>
      </c>
      <c r="AU91" s="18" t="s">
        <v>234</v>
      </c>
      <c r="BK91" s="120">
        <f>BK92</f>
        <v>0</v>
      </c>
    </row>
    <row r="92" spans="2:65" s="11" customFormat="1" ht="25.9" customHeight="1">
      <c r="B92" s="121"/>
      <c r="D92" s="122" t="s">
        <v>76</v>
      </c>
      <c r="E92" s="123" t="s">
        <v>257</v>
      </c>
      <c r="F92" s="123" t="s">
        <v>258</v>
      </c>
      <c r="I92" s="124"/>
      <c r="J92" s="125">
        <f>BK92</f>
        <v>0</v>
      </c>
      <c r="L92" s="121"/>
      <c r="M92" s="126"/>
      <c r="P92" s="127">
        <f>P93+P188+P275+P385+P418</f>
        <v>0</v>
      </c>
      <c r="R92" s="127">
        <f>R93+R188+R275+R385+R418</f>
        <v>42.195198297499999</v>
      </c>
      <c r="T92" s="128">
        <f>T93+T188+T275+T385+T418</f>
        <v>108.05237499999998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BK93+BK188+BK275+BK385+BK418</f>
        <v>0</v>
      </c>
    </row>
    <row r="93" spans="2:65" s="11" customFormat="1" ht="22.9" customHeight="1">
      <c r="B93" s="121"/>
      <c r="D93" s="122" t="s">
        <v>76</v>
      </c>
      <c r="E93" s="131" t="s">
        <v>84</v>
      </c>
      <c r="F93" s="131" t="s">
        <v>1460</v>
      </c>
      <c r="I93" s="124"/>
      <c r="J93" s="132">
        <f>BK93</f>
        <v>0</v>
      </c>
      <c r="L93" s="121"/>
      <c r="M93" s="126"/>
      <c r="P93" s="127">
        <f>SUM(P94:P187)</f>
        <v>0</v>
      </c>
      <c r="R93" s="127">
        <f>SUM(R94:R187)</f>
        <v>8.8750000000000005E-4</v>
      </c>
      <c r="T93" s="128">
        <f>SUM(T94:T187)</f>
        <v>105.66637499999999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SUM(BK94:BK187)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301</v>
      </c>
      <c r="F94" s="135" t="s">
        <v>302</v>
      </c>
      <c r="G94" s="136" t="s">
        <v>287</v>
      </c>
      <c r="H94" s="137">
        <v>131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0.255</v>
      </c>
      <c r="T94" s="144">
        <f>S94*H94</f>
        <v>33.405000000000001</v>
      </c>
      <c r="AR94" s="145" t="s">
        <v>266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266</v>
      </c>
      <c r="BM94" s="145" t="s">
        <v>1756</v>
      </c>
    </row>
    <row r="95" spans="2:65" s="1" customFormat="1">
      <c r="B95" s="33"/>
      <c r="D95" s="147" t="s">
        <v>268</v>
      </c>
      <c r="F95" s="148" t="s">
        <v>304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>
      <c r="B96" s="33"/>
      <c r="D96" s="151" t="s">
        <v>270</v>
      </c>
      <c r="F96" s="152" t="s">
        <v>305</v>
      </c>
      <c r="I96" s="149"/>
      <c r="L96" s="33"/>
      <c r="M96" s="150"/>
      <c r="T96" s="54"/>
      <c r="AT96" s="18" t="s">
        <v>270</v>
      </c>
      <c r="AU96" s="18" t="s">
        <v>86</v>
      </c>
    </row>
    <row r="97" spans="2:65" s="1" customFormat="1">
      <c r="B97" s="33"/>
      <c r="D97" s="147" t="s">
        <v>272</v>
      </c>
      <c r="F97" s="153" t="s">
        <v>1757</v>
      </c>
      <c r="I97" s="149"/>
      <c r="L97" s="33"/>
      <c r="M97" s="150"/>
      <c r="T97" s="54"/>
      <c r="AT97" s="18" t="s">
        <v>272</v>
      </c>
      <c r="AU97" s="18" t="s">
        <v>86</v>
      </c>
    </row>
    <row r="98" spans="2:65" s="12" customFormat="1">
      <c r="B98" s="154"/>
      <c r="D98" s="147" t="s">
        <v>274</v>
      </c>
      <c r="E98" s="155" t="s">
        <v>75</v>
      </c>
      <c r="F98" s="156" t="s">
        <v>2218</v>
      </c>
      <c r="H98" s="157">
        <v>26</v>
      </c>
      <c r="I98" s="158"/>
      <c r="L98" s="154"/>
      <c r="M98" s="159"/>
      <c r="T98" s="160"/>
      <c r="AT98" s="155" t="s">
        <v>274</v>
      </c>
      <c r="AU98" s="155" t="s">
        <v>86</v>
      </c>
      <c r="AV98" s="12" t="s">
        <v>86</v>
      </c>
      <c r="AW98" s="12" t="s">
        <v>38</v>
      </c>
      <c r="AX98" s="12" t="s">
        <v>77</v>
      </c>
      <c r="AY98" s="155" t="s">
        <v>259</v>
      </c>
    </row>
    <row r="99" spans="2:65" s="12" customFormat="1">
      <c r="B99" s="154"/>
      <c r="D99" s="147" t="s">
        <v>274</v>
      </c>
      <c r="E99" s="155" t="s">
        <v>75</v>
      </c>
      <c r="F99" s="156" t="s">
        <v>2219</v>
      </c>
      <c r="H99" s="157">
        <v>105</v>
      </c>
      <c r="I99" s="158"/>
      <c r="L99" s="154"/>
      <c r="M99" s="159"/>
      <c r="T99" s="160"/>
      <c r="AT99" s="155" t="s">
        <v>274</v>
      </c>
      <c r="AU99" s="155" t="s">
        <v>86</v>
      </c>
      <c r="AV99" s="12" t="s">
        <v>86</v>
      </c>
      <c r="AW99" s="12" t="s">
        <v>38</v>
      </c>
      <c r="AX99" s="12" t="s">
        <v>77</v>
      </c>
      <c r="AY99" s="155" t="s">
        <v>259</v>
      </c>
    </row>
    <row r="100" spans="2:65" s="13" customFormat="1">
      <c r="B100" s="161"/>
      <c r="D100" s="147" t="s">
        <v>274</v>
      </c>
      <c r="E100" s="162" t="s">
        <v>75</v>
      </c>
      <c r="F100" s="163" t="s">
        <v>277</v>
      </c>
      <c r="H100" s="164">
        <v>131</v>
      </c>
      <c r="I100" s="165"/>
      <c r="L100" s="161"/>
      <c r="M100" s="166"/>
      <c r="T100" s="167"/>
      <c r="AT100" s="162" t="s">
        <v>274</v>
      </c>
      <c r="AU100" s="162" t="s">
        <v>86</v>
      </c>
      <c r="AV100" s="13" t="s">
        <v>266</v>
      </c>
      <c r="AW100" s="13" t="s">
        <v>38</v>
      </c>
      <c r="AX100" s="13" t="s">
        <v>84</v>
      </c>
      <c r="AY100" s="162" t="s">
        <v>259</v>
      </c>
    </row>
    <row r="101" spans="2:65" s="1" customFormat="1" ht="16.5" customHeight="1">
      <c r="B101" s="33"/>
      <c r="C101" s="133" t="s">
        <v>86</v>
      </c>
      <c r="D101" s="133" t="s">
        <v>262</v>
      </c>
      <c r="E101" s="134" t="s">
        <v>317</v>
      </c>
      <c r="F101" s="135" t="s">
        <v>318</v>
      </c>
      <c r="G101" s="136" t="s">
        <v>287</v>
      </c>
      <c r="H101" s="137">
        <v>20.5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0.22</v>
      </c>
      <c r="T101" s="144">
        <f>S101*H101</f>
        <v>4.51</v>
      </c>
      <c r="AR101" s="145" t="s">
        <v>266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266</v>
      </c>
      <c r="BM101" s="145" t="s">
        <v>1766</v>
      </c>
    </row>
    <row r="102" spans="2:65" s="1" customFormat="1">
      <c r="B102" s="33"/>
      <c r="D102" s="147" t="s">
        <v>268</v>
      </c>
      <c r="F102" s="148" t="s">
        <v>320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321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" customFormat="1">
      <c r="B104" s="33"/>
      <c r="D104" s="147" t="s">
        <v>272</v>
      </c>
      <c r="F104" s="153" t="s">
        <v>322</v>
      </c>
      <c r="I104" s="149"/>
      <c r="L104" s="33"/>
      <c r="M104" s="150"/>
      <c r="T104" s="54"/>
      <c r="AT104" s="18" t="s">
        <v>272</v>
      </c>
      <c r="AU104" s="18" t="s">
        <v>86</v>
      </c>
    </row>
    <row r="105" spans="2:65" s="12" customFormat="1">
      <c r="B105" s="154"/>
      <c r="D105" s="147" t="s">
        <v>274</v>
      </c>
      <c r="E105" s="155" t="s">
        <v>75</v>
      </c>
      <c r="F105" s="156" t="s">
        <v>2220</v>
      </c>
      <c r="H105" s="157">
        <v>20.5</v>
      </c>
      <c r="I105" s="158"/>
      <c r="L105" s="154"/>
      <c r="M105" s="159"/>
      <c r="T105" s="160"/>
      <c r="AT105" s="155" t="s">
        <v>274</v>
      </c>
      <c r="AU105" s="155" t="s">
        <v>86</v>
      </c>
      <c r="AV105" s="12" t="s">
        <v>86</v>
      </c>
      <c r="AW105" s="12" t="s">
        <v>38</v>
      </c>
      <c r="AX105" s="12" t="s">
        <v>84</v>
      </c>
      <c r="AY105" s="155" t="s">
        <v>259</v>
      </c>
    </row>
    <row r="106" spans="2:65" s="1" customFormat="1" ht="16.5" customHeight="1">
      <c r="B106" s="33"/>
      <c r="C106" s="133" t="s">
        <v>284</v>
      </c>
      <c r="D106" s="133" t="s">
        <v>262</v>
      </c>
      <c r="E106" s="134" t="s">
        <v>2221</v>
      </c>
      <c r="F106" s="135" t="s">
        <v>2222</v>
      </c>
      <c r="G106" s="136" t="s">
        <v>287</v>
      </c>
      <c r="H106" s="137">
        <v>4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0.45</v>
      </c>
      <c r="T106" s="144">
        <f>S106*H106</f>
        <v>1.8</v>
      </c>
      <c r="AR106" s="145" t="s">
        <v>266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266</v>
      </c>
      <c r="BM106" s="145" t="s">
        <v>2223</v>
      </c>
    </row>
    <row r="107" spans="2:65" s="1" customFormat="1">
      <c r="B107" s="33"/>
      <c r="D107" s="147" t="s">
        <v>268</v>
      </c>
      <c r="F107" s="148" t="s">
        <v>2224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2225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2" customFormat="1">
      <c r="B109" s="154"/>
      <c r="D109" s="147" t="s">
        <v>274</v>
      </c>
      <c r="E109" s="155" t="s">
        <v>75</v>
      </c>
      <c r="F109" s="156" t="s">
        <v>2226</v>
      </c>
      <c r="H109" s="157">
        <v>4</v>
      </c>
      <c r="I109" s="158"/>
      <c r="L109" s="154"/>
      <c r="M109" s="159"/>
      <c r="T109" s="160"/>
      <c r="AT109" s="155" t="s">
        <v>274</v>
      </c>
      <c r="AU109" s="155" t="s">
        <v>86</v>
      </c>
      <c r="AV109" s="12" t="s">
        <v>86</v>
      </c>
      <c r="AW109" s="12" t="s">
        <v>38</v>
      </c>
      <c r="AX109" s="12" t="s">
        <v>77</v>
      </c>
      <c r="AY109" s="155" t="s">
        <v>259</v>
      </c>
    </row>
    <row r="110" spans="2:65" s="13" customFormat="1">
      <c r="B110" s="161"/>
      <c r="D110" s="147" t="s">
        <v>274</v>
      </c>
      <c r="E110" s="162" t="s">
        <v>75</v>
      </c>
      <c r="F110" s="163" t="s">
        <v>277</v>
      </c>
      <c r="H110" s="164">
        <v>4</v>
      </c>
      <c r="I110" s="165"/>
      <c r="L110" s="161"/>
      <c r="M110" s="166"/>
      <c r="T110" s="167"/>
      <c r="AT110" s="162" t="s">
        <v>274</v>
      </c>
      <c r="AU110" s="162" t="s">
        <v>86</v>
      </c>
      <c r="AV110" s="13" t="s">
        <v>266</v>
      </c>
      <c r="AW110" s="13" t="s">
        <v>38</v>
      </c>
      <c r="AX110" s="13" t="s">
        <v>84</v>
      </c>
      <c r="AY110" s="162" t="s">
        <v>259</v>
      </c>
    </row>
    <row r="111" spans="2:65" s="1" customFormat="1" ht="16.5" customHeight="1">
      <c r="B111" s="33"/>
      <c r="C111" s="133" t="s">
        <v>266</v>
      </c>
      <c r="D111" s="133" t="s">
        <v>262</v>
      </c>
      <c r="E111" s="134" t="s">
        <v>324</v>
      </c>
      <c r="F111" s="135" t="s">
        <v>325</v>
      </c>
      <c r="G111" s="136" t="s">
        <v>287</v>
      </c>
      <c r="H111" s="137">
        <v>155.5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0.28999999999999998</v>
      </c>
      <c r="T111" s="144">
        <f>S111*H111</f>
        <v>45.094999999999999</v>
      </c>
      <c r="AR111" s="145" t="s">
        <v>266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266</v>
      </c>
      <c r="BM111" s="145" t="s">
        <v>1767</v>
      </c>
    </row>
    <row r="112" spans="2:65" s="1" customFormat="1">
      <c r="B112" s="33"/>
      <c r="D112" s="147" t="s">
        <v>268</v>
      </c>
      <c r="F112" s="148" t="s">
        <v>327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>
      <c r="B113" s="33"/>
      <c r="D113" s="151" t="s">
        <v>270</v>
      </c>
      <c r="F113" s="152" t="s">
        <v>328</v>
      </c>
      <c r="I113" s="149"/>
      <c r="L113" s="33"/>
      <c r="M113" s="150"/>
      <c r="T113" s="54"/>
      <c r="AT113" s="18" t="s">
        <v>270</v>
      </c>
      <c r="AU113" s="18" t="s">
        <v>86</v>
      </c>
    </row>
    <row r="114" spans="2:65" s="1" customFormat="1">
      <c r="B114" s="33"/>
      <c r="D114" s="147" t="s">
        <v>272</v>
      </c>
      <c r="F114" s="153" t="s">
        <v>1997</v>
      </c>
      <c r="I114" s="149"/>
      <c r="L114" s="33"/>
      <c r="M114" s="150"/>
      <c r="T114" s="54"/>
      <c r="AT114" s="18" t="s">
        <v>272</v>
      </c>
      <c r="AU114" s="18" t="s">
        <v>86</v>
      </c>
    </row>
    <row r="115" spans="2:65" s="12" customFormat="1">
      <c r="B115" s="154"/>
      <c r="D115" s="147" t="s">
        <v>274</v>
      </c>
      <c r="E115" s="155" t="s">
        <v>75</v>
      </c>
      <c r="F115" s="156" t="s">
        <v>2219</v>
      </c>
      <c r="H115" s="157">
        <v>105</v>
      </c>
      <c r="I115" s="158"/>
      <c r="L115" s="154"/>
      <c r="M115" s="159"/>
      <c r="T115" s="160"/>
      <c r="AT115" s="155" t="s">
        <v>274</v>
      </c>
      <c r="AU115" s="155" t="s">
        <v>86</v>
      </c>
      <c r="AV115" s="12" t="s">
        <v>86</v>
      </c>
      <c r="AW115" s="12" t="s">
        <v>38</v>
      </c>
      <c r="AX115" s="12" t="s">
        <v>77</v>
      </c>
      <c r="AY115" s="155" t="s">
        <v>259</v>
      </c>
    </row>
    <row r="116" spans="2:65" s="12" customFormat="1">
      <c r="B116" s="154"/>
      <c r="D116" s="147" t="s">
        <v>274</v>
      </c>
      <c r="E116" s="155" t="s">
        <v>75</v>
      </c>
      <c r="F116" s="156" t="s">
        <v>2227</v>
      </c>
      <c r="H116" s="157">
        <v>26</v>
      </c>
      <c r="I116" s="158"/>
      <c r="L116" s="154"/>
      <c r="M116" s="159"/>
      <c r="T116" s="160"/>
      <c r="AT116" s="155" t="s">
        <v>274</v>
      </c>
      <c r="AU116" s="155" t="s">
        <v>86</v>
      </c>
      <c r="AV116" s="12" t="s">
        <v>86</v>
      </c>
      <c r="AW116" s="12" t="s">
        <v>38</v>
      </c>
      <c r="AX116" s="12" t="s">
        <v>77</v>
      </c>
      <c r="AY116" s="155" t="s">
        <v>259</v>
      </c>
    </row>
    <row r="117" spans="2:65" s="12" customFormat="1">
      <c r="B117" s="154"/>
      <c r="D117" s="147" t="s">
        <v>274</v>
      </c>
      <c r="E117" s="155" t="s">
        <v>75</v>
      </c>
      <c r="F117" s="156" t="s">
        <v>2228</v>
      </c>
      <c r="H117" s="157">
        <v>24.5</v>
      </c>
      <c r="I117" s="158"/>
      <c r="L117" s="154"/>
      <c r="M117" s="159"/>
      <c r="T117" s="160"/>
      <c r="AT117" s="155" t="s">
        <v>274</v>
      </c>
      <c r="AU117" s="155" t="s">
        <v>86</v>
      </c>
      <c r="AV117" s="12" t="s">
        <v>86</v>
      </c>
      <c r="AW117" s="12" t="s">
        <v>38</v>
      </c>
      <c r="AX117" s="12" t="s">
        <v>77</v>
      </c>
      <c r="AY117" s="155" t="s">
        <v>259</v>
      </c>
    </row>
    <row r="118" spans="2:65" s="13" customFormat="1">
      <c r="B118" s="161"/>
      <c r="D118" s="147" t="s">
        <v>274</v>
      </c>
      <c r="E118" s="162" t="s">
        <v>75</v>
      </c>
      <c r="F118" s="163" t="s">
        <v>277</v>
      </c>
      <c r="H118" s="164">
        <v>155.5</v>
      </c>
      <c r="I118" s="165"/>
      <c r="L118" s="161"/>
      <c r="M118" s="166"/>
      <c r="T118" s="167"/>
      <c r="AT118" s="162" t="s">
        <v>274</v>
      </c>
      <c r="AU118" s="162" t="s">
        <v>86</v>
      </c>
      <c r="AV118" s="13" t="s">
        <v>266</v>
      </c>
      <c r="AW118" s="13" t="s">
        <v>38</v>
      </c>
      <c r="AX118" s="13" t="s">
        <v>84</v>
      </c>
      <c r="AY118" s="162" t="s">
        <v>259</v>
      </c>
    </row>
    <row r="119" spans="2:65" s="1" customFormat="1" ht="16.5" customHeight="1">
      <c r="B119" s="33"/>
      <c r="C119" s="133" t="s">
        <v>300</v>
      </c>
      <c r="D119" s="133" t="s">
        <v>262</v>
      </c>
      <c r="E119" s="134" t="s">
        <v>2000</v>
      </c>
      <c r="F119" s="135" t="s">
        <v>2001</v>
      </c>
      <c r="G119" s="136" t="s">
        <v>287</v>
      </c>
      <c r="H119" s="137">
        <v>20.5</v>
      </c>
      <c r="I119" s="138"/>
      <c r="J119" s="139">
        <f>ROUND(I119*H119,2)</f>
        <v>0</v>
      </c>
      <c r="K119" s="140"/>
      <c r="L119" s="33"/>
      <c r="M119" s="141" t="s">
        <v>75</v>
      </c>
      <c r="N119" s="142" t="s">
        <v>47</v>
      </c>
      <c r="P119" s="143">
        <f>O119*H119</f>
        <v>0</v>
      </c>
      <c r="Q119" s="143">
        <v>1.0000000000000001E-5</v>
      </c>
      <c r="R119" s="143">
        <f>Q119*H119</f>
        <v>2.0500000000000002E-4</v>
      </c>
      <c r="S119" s="143">
        <v>9.1999999999999998E-2</v>
      </c>
      <c r="T119" s="144">
        <f>S119*H119</f>
        <v>1.8859999999999999</v>
      </c>
      <c r="AR119" s="145" t="s">
        <v>266</v>
      </c>
      <c r="AT119" s="145" t="s">
        <v>262</v>
      </c>
      <c r="AU119" s="145" t="s">
        <v>86</v>
      </c>
      <c r="AY119" s="18" t="s">
        <v>259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8" t="s">
        <v>84</v>
      </c>
      <c r="BK119" s="146">
        <f>ROUND(I119*H119,2)</f>
        <v>0</v>
      </c>
      <c r="BL119" s="18" t="s">
        <v>266</v>
      </c>
      <c r="BM119" s="145" t="s">
        <v>2002</v>
      </c>
    </row>
    <row r="120" spans="2:65" s="1" customFormat="1">
      <c r="B120" s="33"/>
      <c r="D120" s="147" t="s">
        <v>268</v>
      </c>
      <c r="F120" s="148" t="s">
        <v>2003</v>
      </c>
      <c r="I120" s="149"/>
      <c r="L120" s="33"/>
      <c r="M120" s="150"/>
      <c r="T120" s="54"/>
      <c r="AT120" s="18" t="s">
        <v>268</v>
      </c>
      <c r="AU120" s="18" t="s">
        <v>86</v>
      </c>
    </row>
    <row r="121" spans="2:65" s="1" customFormat="1">
      <c r="B121" s="33"/>
      <c r="D121" s="151" t="s">
        <v>270</v>
      </c>
      <c r="F121" s="152" t="s">
        <v>2004</v>
      </c>
      <c r="I121" s="149"/>
      <c r="L121" s="33"/>
      <c r="M121" s="150"/>
      <c r="T121" s="54"/>
      <c r="AT121" s="18" t="s">
        <v>270</v>
      </c>
      <c r="AU121" s="18" t="s">
        <v>86</v>
      </c>
    </row>
    <row r="122" spans="2:65" s="1" customFormat="1">
      <c r="B122" s="33"/>
      <c r="D122" s="147" t="s">
        <v>272</v>
      </c>
      <c r="F122" s="153" t="s">
        <v>2005</v>
      </c>
      <c r="I122" s="149"/>
      <c r="L122" s="33"/>
      <c r="M122" s="150"/>
      <c r="T122" s="54"/>
      <c r="AT122" s="18" t="s">
        <v>272</v>
      </c>
      <c r="AU122" s="18" t="s">
        <v>86</v>
      </c>
    </row>
    <row r="123" spans="2:65" s="12" customFormat="1">
      <c r="B123" s="154"/>
      <c r="D123" s="147" t="s">
        <v>274</v>
      </c>
      <c r="E123" s="155" t="s">
        <v>75</v>
      </c>
      <c r="F123" s="156" t="s">
        <v>2229</v>
      </c>
      <c r="H123" s="157">
        <v>20.5</v>
      </c>
      <c r="I123" s="158"/>
      <c r="L123" s="154"/>
      <c r="M123" s="159"/>
      <c r="T123" s="160"/>
      <c r="AT123" s="155" t="s">
        <v>274</v>
      </c>
      <c r="AU123" s="155" t="s">
        <v>86</v>
      </c>
      <c r="AV123" s="12" t="s">
        <v>86</v>
      </c>
      <c r="AW123" s="12" t="s">
        <v>38</v>
      </c>
      <c r="AX123" s="12" t="s">
        <v>77</v>
      </c>
      <c r="AY123" s="155" t="s">
        <v>259</v>
      </c>
    </row>
    <row r="124" spans="2:65" s="13" customFormat="1">
      <c r="B124" s="161"/>
      <c r="D124" s="147" t="s">
        <v>274</v>
      </c>
      <c r="E124" s="162" t="s">
        <v>75</v>
      </c>
      <c r="F124" s="163" t="s">
        <v>277</v>
      </c>
      <c r="H124" s="164">
        <v>20.5</v>
      </c>
      <c r="I124" s="165"/>
      <c r="L124" s="161"/>
      <c r="M124" s="166"/>
      <c r="T124" s="167"/>
      <c r="AT124" s="162" t="s">
        <v>274</v>
      </c>
      <c r="AU124" s="162" t="s">
        <v>86</v>
      </c>
      <c r="AV124" s="13" t="s">
        <v>266</v>
      </c>
      <c r="AW124" s="13" t="s">
        <v>38</v>
      </c>
      <c r="AX124" s="13" t="s">
        <v>84</v>
      </c>
      <c r="AY124" s="162" t="s">
        <v>259</v>
      </c>
    </row>
    <row r="125" spans="2:65" s="1" customFormat="1" ht="16.5" customHeight="1">
      <c r="B125" s="33"/>
      <c r="C125" s="133" t="s">
        <v>316</v>
      </c>
      <c r="D125" s="133" t="s">
        <v>262</v>
      </c>
      <c r="E125" s="134" t="s">
        <v>2007</v>
      </c>
      <c r="F125" s="135" t="s">
        <v>2008</v>
      </c>
      <c r="G125" s="136" t="s">
        <v>287</v>
      </c>
      <c r="H125" s="137">
        <v>15.375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2.0000000000000002E-5</v>
      </c>
      <c r="R125" s="143">
        <f>Q125*H125</f>
        <v>3.0750000000000005E-4</v>
      </c>
      <c r="S125" s="143">
        <v>0.161</v>
      </c>
      <c r="T125" s="144">
        <f>S125*H125</f>
        <v>2.4753750000000001</v>
      </c>
      <c r="AR125" s="145" t="s">
        <v>266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266</v>
      </c>
      <c r="BM125" s="145" t="s">
        <v>2009</v>
      </c>
    </row>
    <row r="126" spans="2:65" s="1" customFormat="1">
      <c r="B126" s="33"/>
      <c r="D126" s="147" t="s">
        <v>268</v>
      </c>
      <c r="F126" s="148" t="s">
        <v>2010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>
      <c r="B127" s="33"/>
      <c r="D127" s="151" t="s">
        <v>270</v>
      </c>
      <c r="F127" s="152" t="s">
        <v>2011</v>
      </c>
      <c r="I127" s="149"/>
      <c r="L127" s="33"/>
      <c r="M127" s="150"/>
      <c r="T127" s="54"/>
      <c r="AT127" s="18" t="s">
        <v>270</v>
      </c>
      <c r="AU127" s="18" t="s">
        <v>86</v>
      </c>
    </row>
    <row r="128" spans="2:65" s="1" customFormat="1">
      <c r="B128" s="33"/>
      <c r="D128" s="147" t="s">
        <v>272</v>
      </c>
      <c r="F128" s="153" t="s">
        <v>2012</v>
      </c>
      <c r="I128" s="149"/>
      <c r="L128" s="33"/>
      <c r="M128" s="150"/>
      <c r="T128" s="54"/>
      <c r="AT128" s="18" t="s">
        <v>272</v>
      </c>
      <c r="AU128" s="18" t="s">
        <v>86</v>
      </c>
    </row>
    <row r="129" spans="2:65" s="12" customFormat="1">
      <c r="B129" s="154"/>
      <c r="D129" s="147" t="s">
        <v>274</v>
      </c>
      <c r="E129" s="155" t="s">
        <v>75</v>
      </c>
      <c r="F129" s="156" t="s">
        <v>2230</v>
      </c>
      <c r="H129" s="157">
        <v>15.375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3" customFormat="1">
      <c r="B130" s="161"/>
      <c r="D130" s="147" t="s">
        <v>274</v>
      </c>
      <c r="E130" s="162" t="s">
        <v>75</v>
      </c>
      <c r="F130" s="163" t="s">
        <v>277</v>
      </c>
      <c r="H130" s="164">
        <v>15.375</v>
      </c>
      <c r="I130" s="165"/>
      <c r="L130" s="161"/>
      <c r="M130" s="166"/>
      <c r="T130" s="167"/>
      <c r="AT130" s="162" t="s">
        <v>274</v>
      </c>
      <c r="AU130" s="162" t="s">
        <v>86</v>
      </c>
      <c r="AV130" s="13" t="s">
        <v>266</v>
      </c>
      <c r="AW130" s="13" t="s">
        <v>38</v>
      </c>
      <c r="AX130" s="13" t="s">
        <v>84</v>
      </c>
      <c r="AY130" s="162" t="s">
        <v>259</v>
      </c>
    </row>
    <row r="131" spans="2:65" s="1" customFormat="1" ht="16.5" customHeight="1">
      <c r="B131" s="33"/>
      <c r="C131" s="133" t="s">
        <v>323</v>
      </c>
      <c r="D131" s="133" t="s">
        <v>262</v>
      </c>
      <c r="E131" s="134" t="s">
        <v>2231</v>
      </c>
      <c r="F131" s="135" t="s">
        <v>2232</v>
      </c>
      <c r="G131" s="136" t="s">
        <v>287</v>
      </c>
      <c r="H131" s="137">
        <v>11.25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2.0000000000000002E-5</v>
      </c>
      <c r="R131" s="143">
        <f>Q131*H131</f>
        <v>2.2500000000000002E-4</v>
      </c>
      <c r="S131" s="143">
        <v>0.184</v>
      </c>
      <c r="T131" s="144">
        <f>S131*H131</f>
        <v>2.0699999999999998</v>
      </c>
      <c r="AR131" s="145" t="s">
        <v>266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266</v>
      </c>
      <c r="BM131" s="145" t="s">
        <v>2233</v>
      </c>
    </row>
    <row r="132" spans="2:65" s="1" customFormat="1">
      <c r="B132" s="33"/>
      <c r="D132" s="147" t="s">
        <v>268</v>
      </c>
      <c r="F132" s="148" t="s">
        <v>2234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2235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2" customFormat="1">
      <c r="B134" s="154"/>
      <c r="D134" s="147" t="s">
        <v>274</v>
      </c>
      <c r="E134" s="155" t="s">
        <v>75</v>
      </c>
      <c r="F134" s="156" t="s">
        <v>2236</v>
      </c>
      <c r="H134" s="157">
        <v>11.25</v>
      </c>
      <c r="I134" s="158"/>
      <c r="L134" s="154"/>
      <c r="M134" s="159"/>
      <c r="T134" s="160"/>
      <c r="AT134" s="155" t="s">
        <v>274</v>
      </c>
      <c r="AU134" s="155" t="s">
        <v>86</v>
      </c>
      <c r="AV134" s="12" t="s">
        <v>86</v>
      </c>
      <c r="AW134" s="12" t="s">
        <v>38</v>
      </c>
      <c r="AX134" s="12" t="s">
        <v>77</v>
      </c>
      <c r="AY134" s="155" t="s">
        <v>259</v>
      </c>
    </row>
    <row r="135" spans="2:65" s="13" customFormat="1">
      <c r="B135" s="161"/>
      <c r="D135" s="147" t="s">
        <v>274</v>
      </c>
      <c r="E135" s="162" t="s">
        <v>75</v>
      </c>
      <c r="F135" s="163" t="s">
        <v>277</v>
      </c>
      <c r="H135" s="164">
        <v>11.25</v>
      </c>
      <c r="I135" s="165"/>
      <c r="L135" s="161"/>
      <c r="M135" s="166"/>
      <c r="T135" s="167"/>
      <c r="AT135" s="162" t="s">
        <v>274</v>
      </c>
      <c r="AU135" s="162" t="s">
        <v>86</v>
      </c>
      <c r="AV135" s="13" t="s">
        <v>266</v>
      </c>
      <c r="AW135" s="13" t="s">
        <v>38</v>
      </c>
      <c r="AX135" s="13" t="s">
        <v>84</v>
      </c>
      <c r="AY135" s="162" t="s">
        <v>259</v>
      </c>
    </row>
    <row r="136" spans="2:65" s="1" customFormat="1" ht="16.5" customHeight="1">
      <c r="B136" s="33"/>
      <c r="C136" s="133" t="s">
        <v>330</v>
      </c>
      <c r="D136" s="133" t="s">
        <v>262</v>
      </c>
      <c r="E136" s="134" t="s">
        <v>331</v>
      </c>
      <c r="F136" s="135" t="s">
        <v>332</v>
      </c>
      <c r="G136" s="136" t="s">
        <v>333</v>
      </c>
      <c r="H136" s="137">
        <v>67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0.20499999999999999</v>
      </c>
      <c r="T136" s="144">
        <f>S136*H136</f>
        <v>13.734999999999999</v>
      </c>
      <c r="AR136" s="145" t="s">
        <v>266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266</v>
      </c>
      <c r="BM136" s="145" t="s">
        <v>2014</v>
      </c>
    </row>
    <row r="137" spans="2:65" s="1" customFormat="1">
      <c r="B137" s="33"/>
      <c r="D137" s="147" t="s">
        <v>268</v>
      </c>
      <c r="F137" s="148" t="s">
        <v>335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>
      <c r="B138" s="33"/>
      <c r="D138" s="151" t="s">
        <v>270</v>
      </c>
      <c r="F138" s="152" t="s">
        <v>336</v>
      </c>
      <c r="I138" s="149"/>
      <c r="L138" s="33"/>
      <c r="M138" s="150"/>
      <c r="T138" s="54"/>
      <c r="AT138" s="18" t="s">
        <v>270</v>
      </c>
      <c r="AU138" s="18" t="s">
        <v>86</v>
      </c>
    </row>
    <row r="139" spans="2:65" s="12" customFormat="1">
      <c r="B139" s="154"/>
      <c r="D139" s="147" t="s">
        <v>274</v>
      </c>
      <c r="E139" s="155" t="s">
        <v>75</v>
      </c>
      <c r="F139" s="156" t="s">
        <v>2237</v>
      </c>
      <c r="H139" s="157">
        <v>15</v>
      </c>
      <c r="I139" s="158"/>
      <c r="L139" s="154"/>
      <c r="M139" s="159"/>
      <c r="T139" s="160"/>
      <c r="AT139" s="155" t="s">
        <v>274</v>
      </c>
      <c r="AU139" s="155" t="s">
        <v>86</v>
      </c>
      <c r="AV139" s="12" t="s">
        <v>86</v>
      </c>
      <c r="AW139" s="12" t="s">
        <v>38</v>
      </c>
      <c r="AX139" s="12" t="s">
        <v>77</v>
      </c>
      <c r="AY139" s="155" t="s">
        <v>259</v>
      </c>
    </row>
    <row r="140" spans="2:65" s="12" customFormat="1">
      <c r="B140" s="154"/>
      <c r="D140" s="147" t="s">
        <v>274</v>
      </c>
      <c r="E140" s="155" t="s">
        <v>75</v>
      </c>
      <c r="F140" s="156" t="s">
        <v>2238</v>
      </c>
      <c r="H140" s="157">
        <v>48</v>
      </c>
      <c r="I140" s="158"/>
      <c r="L140" s="154"/>
      <c r="M140" s="159"/>
      <c r="T140" s="160"/>
      <c r="AT140" s="155" t="s">
        <v>274</v>
      </c>
      <c r="AU140" s="155" t="s">
        <v>86</v>
      </c>
      <c r="AV140" s="12" t="s">
        <v>86</v>
      </c>
      <c r="AW140" s="12" t="s">
        <v>38</v>
      </c>
      <c r="AX140" s="12" t="s">
        <v>77</v>
      </c>
      <c r="AY140" s="155" t="s">
        <v>259</v>
      </c>
    </row>
    <row r="141" spans="2:65" s="12" customFormat="1">
      <c r="B141" s="154"/>
      <c r="D141" s="147" t="s">
        <v>274</v>
      </c>
      <c r="E141" s="155" t="s">
        <v>75</v>
      </c>
      <c r="F141" s="156" t="s">
        <v>2239</v>
      </c>
      <c r="H141" s="157">
        <v>4</v>
      </c>
      <c r="I141" s="158"/>
      <c r="L141" s="154"/>
      <c r="M141" s="159"/>
      <c r="T141" s="160"/>
      <c r="AT141" s="155" t="s">
        <v>274</v>
      </c>
      <c r="AU141" s="155" t="s">
        <v>86</v>
      </c>
      <c r="AV141" s="12" t="s">
        <v>86</v>
      </c>
      <c r="AW141" s="12" t="s">
        <v>38</v>
      </c>
      <c r="AX141" s="12" t="s">
        <v>77</v>
      </c>
      <c r="AY141" s="155" t="s">
        <v>259</v>
      </c>
    </row>
    <row r="142" spans="2:65" s="13" customFormat="1">
      <c r="B142" s="161"/>
      <c r="D142" s="147" t="s">
        <v>274</v>
      </c>
      <c r="E142" s="162" t="s">
        <v>75</v>
      </c>
      <c r="F142" s="163" t="s">
        <v>277</v>
      </c>
      <c r="H142" s="164">
        <v>67</v>
      </c>
      <c r="I142" s="165"/>
      <c r="L142" s="161"/>
      <c r="M142" s="166"/>
      <c r="T142" s="167"/>
      <c r="AT142" s="162" t="s">
        <v>274</v>
      </c>
      <c r="AU142" s="162" t="s">
        <v>86</v>
      </c>
      <c r="AV142" s="13" t="s">
        <v>266</v>
      </c>
      <c r="AW142" s="13" t="s">
        <v>38</v>
      </c>
      <c r="AX142" s="13" t="s">
        <v>84</v>
      </c>
      <c r="AY142" s="162" t="s">
        <v>259</v>
      </c>
    </row>
    <row r="143" spans="2:65" s="1" customFormat="1" ht="16.5" customHeight="1">
      <c r="B143" s="33"/>
      <c r="C143" s="133" t="s">
        <v>339</v>
      </c>
      <c r="D143" s="133" t="s">
        <v>262</v>
      </c>
      <c r="E143" s="134" t="s">
        <v>340</v>
      </c>
      <c r="F143" s="135" t="s">
        <v>341</v>
      </c>
      <c r="G143" s="136" t="s">
        <v>333</v>
      </c>
      <c r="H143" s="137">
        <v>6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0.115</v>
      </c>
      <c r="T143" s="144">
        <f>S143*H143</f>
        <v>0.69000000000000006</v>
      </c>
      <c r="AR143" s="145" t="s">
        <v>266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266</v>
      </c>
      <c r="BM143" s="145" t="s">
        <v>2240</v>
      </c>
    </row>
    <row r="144" spans="2:65" s="1" customFormat="1">
      <c r="B144" s="33"/>
      <c r="D144" s="147" t="s">
        <v>268</v>
      </c>
      <c r="F144" s="148" t="s">
        <v>343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>
      <c r="B145" s="33"/>
      <c r="D145" s="151" t="s">
        <v>270</v>
      </c>
      <c r="F145" s="152" t="s">
        <v>344</v>
      </c>
      <c r="I145" s="149"/>
      <c r="L145" s="33"/>
      <c r="M145" s="150"/>
      <c r="T145" s="54"/>
      <c r="AT145" s="18" t="s">
        <v>270</v>
      </c>
      <c r="AU145" s="18" t="s">
        <v>86</v>
      </c>
    </row>
    <row r="146" spans="2:65" s="12" customFormat="1">
      <c r="B146" s="154"/>
      <c r="D146" s="147" t="s">
        <v>274</v>
      </c>
      <c r="E146" s="155" t="s">
        <v>75</v>
      </c>
      <c r="F146" s="156" t="s">
        <v>2241</v>
      </c>
      <c r="H146" s="157">
        <v>6</v>
      </c>
      <c r="I146" s="158"/>
      <c r="L146" s="154"/>
      <c r="M146" s="159"/>
      <c r="T146" s="160"/>
      <c r="AT146" s="155" t="s">
        <v>274</v>
      </c>
      <c r="AU146" s="155" t="s">
        <v>86</v>
      </c>
      <c r="AV146" s="12" t="s">
        <v>86</v>
      </c>
      <c r="AW146" s="12" t="s">
        <v>38</v>
      </c>
      <c r="AX146" s="12" t="s">
        <v>77</v>
      </c>
      <c r="AY146" s="155" t="s">
        <v>259</v>
      </c>
    </row>
    <row r="147" spans="2:65" s="13" customFormat="1">
      <c r="B147" s="161"/>
      <c r="D147" s="147" t="s">
        <v>274</v>
      </c>
      <c r="E147" s="162" t="s">
        <v>75</v>
      </c>
      <c r="F147" s="163" t="s">
        <v>277</v>
      </c>
      <c r="H147" s="164">
        <v>6</v>
      </c>
      <c r="I147" s="165"/>
      <c r="L147" s="161"/>
      <c r="M147" s="166"/>
      <c r="T147" s="167"/>
      <c r="AT147" s="162" t="s">
        <v>274</v>
      </c>
      <c r="AU147" s="162" t="s">
        <v>86</v>
      </c>
      <c r="AV147" s="13" t="s">
        <v>266</v>
      </c>
      <c r="AW147" s="13" t="s">
        <v>38</v>
      </c>
      <c r="AX147" s="13" t="s">
        <v>84</v>
      </c>
      <c r="AY147" s="162" t="s">
        <v>259</v>
      </c>
    </row>
    <row r="148" spans="2:65" s="1" customFormat="1" ht="21.75" customHeight="1">
      <c r="B148" s="33"/>
      <c r="C148" s="133" t="s">
        <v>348</v>
      </c>
      <c r="D148" s="133" t="s">
        <v>262</v>
      </c>
      <c r="E148" s="134" t="s">
        <v>2242</v>
      </c>
      <c r="F148" s="135" t="s">
        <v>2243</v>
      </c>
      <c r="G148" s="136" t="s">
        <v>265</v>
      </c>
      <c r="H148" s="137">
        <v>21.545000000000002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266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266</v>
      </c>
      <c r="BM148" s="145" t="s">
        <v>2244</v>
      </c>
    </row>
    <row r="149" spans="2:65" s="1" customFormat="1">
      <c r="B149" s="33"/>
      <c r="D149" s="147" t="s">
        <v>268</v>
      </c>
      <c r="F149" s="148" t="s">
        <v>2245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>
      <c r="B150" s="33"/>
      <c r="D150" s="151" t="s">
        <v>270</v>
      </c>
      <c r="F150" s="152" t="s">
        <v>2246</v>
      </c>
      <c r="I150" s="149"/>
      <c r="L150" s="33"/>
      <c r="M150" s="150"/>
      <c r="T150" s="54"/>
      <c r="AT150" s="18" t="s">
        <v>270</v>
      </c>
      <c r="AU150" s="18" t="s">
        <v>86</v>
      </c>
    </row>
    <row r="151" spans="2:65" s="12" customFormat="1">
      <c r="B151" s="154"/>
      <c r="D151" s="147" t="s">
        <v>274</v>
      </c>
      <c r="E151" s="155" t="s">
        <v>75</v>
      </c>
      <c r="F151" s="156" t="s">
        <v>2247</v>
      </c>
      <c r="H151" s="157">
        <v>6</v>
      </c>
      <c r="I151" s="158"/>
      <c r="L151" s="154"/>
      <c r="M151" s="159"/>
      <c r="T151" s="160"/>
      <c r="AT151" s="155" t="s">
        <v>274</v>
      </c>
      <c r="AU151" s="155" t="s">
        <v>86</v>
      </c>
      <c r="AV151" s="12" t="s">
        <v>86</v>
      </c>
      <c r="AW151" s="12" t="s">
        <v>38</v>
      </c>
      <c r="AX151" s="12" t="s">
        <v>77</v>
      </c>
      <c r="AY151" s="155" t="s">
        <v>259</v>
      </c>
    </row>
    <row r="152" spans="2:65" s="12" customFormat="1">
      <c r="B152" s="154"/>
      <c r="D152" s="147" t="s">
        <v>274</v>
      </c>
      <c r="E152" s="155" t="s">
        <v>75</v>
      </c>
      <c r="F152" s="156" t="s">
        <v>2248</v>
      </c>
      <c r="H152" s="157">
        <v>1.32</v>
      </c>
      <c r="I152" s="158"/>
      <c r="L152" s="154"/>
      <c r="M152" s="159"/>
      <c r="T152" s="160"/>
      <c r="AT152" s="155" t="s">
        <v>274</v>
      </c>
      <c r="AU152" s="155" t="s">
        <v>86</v>
      </c>
      <c r="AV152" s="12" t="s">
        <v>86</v>
      </c>
      <c r="AW152" s="12" t="s">
        <v>38</v>
      </c>
      <c r="AX152" s="12" t="s">
        <v>77</v>
      </c>
      <c r="AY152" s="155" t="s">
        <v>259</v>
      </c>
    </row>
    <row r="153" spans="2:65" s="12" customFormat="1">
      <c r="B153" s="154"/>
      <c r="D153" s="147" t="s">
        <v>274</v>
      </c>
      <c r="E153" s="155" t="s">
        <v>75</v>
      </c>
      <c r="F153" s="156" t="s">
        <v>2249</v>
      </c>
      <c r="H153" s="157">
        <v>9.2249999999999996</v>
      </c>
      <c r="I153" s="158"/>
      <c r="L153" s="154"/>
      <c r="M153" s="159"/>
      <c r="T153" s="160"/>
      <c r="AT153" s="155" t="s">
        <v>274</v>
      </c>
      <c r="AU153" s="155" t="s">
        <v>86</v>
      </c>
      <c r="AV153" s="12" t="s">
        <v>86</v>
      </c>
      <c r="AW153" s="12" t="s">
        <v>38</v>
      </c>
      <c r="AX153" s="12" t="s">
        <v>77</v>
      </c>
      <c r="AY153" s="155" t="s">
        <v>259</v>
      </c>
    </row>
    <row r="154" spans="2:65" s="12" customFormat="1">
      <c r="B154" s="154"/>
      <c r="D154" s="147" t="s">
        <v>274</v>
      </c>
      <c r="E154" s="155" t="s">
        <v>75</v>
      </c>
      <c r="F154" s="156" t="s">
        <v>2023</v>
      </c>
      <c r="H154" s="157">
        <v>5</v>
      </c>
      <c r="I154" s="158"/>
      <c r="L154" s="154"/>
      <c r="M154" s="159"/>
      <c r="T154" s="160"/>
      <c r="AT154" s="155" t="s">
        <v>274</v>
      </c>
      <c r="AU154" s="155" t="s">
        <v>86</v>
      </c>
      <c r="AV154" s="12" t="s">
        <v>86</v>
      </c>
      <c r="AW154" s="12" t="s">
        <v>38</v>
      </c>
      <c r="AX154" s="12" t="s">
        <v>77</v>
      </c>
      <c r="AY154" s="155" t="s">
        <v>259</v>
      </c>
    </row>
    <row r="155" spans="2:65" s="13" customFormat="1">
      <c r="B155" s="161"/>
      <c r="D155" s="147" t="s">
        <v>274</v>
      </c>
      <c r="E155" s="162" t="s">
        <v>75</v>
      </c>
      <c r="F155" s="163" t="s">
        <v>277</v>
      </c>
      <c r="H155" s="164">
        <v>21.545000000000002</v>
      </c>
      <c r="I155" s="165"/>
      <c r="L155" s="161"/>
      <c r="M155" s="166"/>
      <c r="T155" s="167"/>
      <c r="AT155" s="162" t="s">
        <v>274</v>
      </c>
      <c r="AU155" s="162" t="s">
        <v>86</v>
      </c>
      <c r="AV155" s="13" t="s">
        <v>266</v>
      </c>
      <c r="AW155" s="13" t="s">
        <v>38</v>
      </c>
      <c r="AX155" s="13" t="s">
        <v>84</v>
      </c>
      <c r="AY155" s="162" t="s">
        <v>259</v>
      </c>
    </row>
    <row r="156" spans="2:65" s="1" customFormat="1" ht="21.75" customHeight="1">
      <c r="B156" s="33"/>
      <c r="C156" s="133" t="s">
        <v>355</v>
      </c>
      <c r="D156" s="133" t="s">
        <v>262</v>
      </c>
      <c r="E156" s="134" t="s">
        <v>263</v>
      </c>
      <c r="F156" s="135" t="s">
        <v>264</v>
      </c>
      <c r="G156" s="136" t="s">
        <v>265</v>
      </c>
      <c r="H156" s="137">
        <v>68.308999999999997</v>
      </c>
      <c r="I156" s="138"/>
      <c r="J156" s="139">
        <f>ROUND(I156*H156,2)</f>
        <v>0</v>
      </c>
      <c r="K156" s="140"/>
      <c r="L156" s="33"/>
      <c r="M156" s="141" t="s">
        <v>75</v>
      </c>
      <c r="N156" s="142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266</v>
      </c>
      <c r="AT156" s="145" t="s">
        <v>262</v>
      </c>
      <c r="AU156" s="145" t="s">
        <v>86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266</v>
      </c>
      <c r="BM156" s="145" t="s">
        <v>1769</v>
      </c>
    </row>
    <row r="157" spans="2:65" s="1" customFormat="1">
      <c r="B157" s="33"/>
      <c r="D157" s="147" t="s">
        <v>268</v>
      </c>
      <c r="F157" s="148" t="s">
        <v>269</v>
      </c>
      <c r="I157" s="149"/>
      <c r="L157" s="33"/>
      <c r="M157" s="150"/>
      <c r="T157" s="54"/>
      <c r="AT157" s="18" t="s">
        <v>268</v>
      </c>
      <c r="AU157" s="18" t="s">
        <v>86</v>
      </c>
    </row>
    <row r="158" spans="2:65" s="1" customFormat="1">
      <c r="B158" s="33"/>
      <c r="D158" s="151" t="s">
        <v>270</v>
      </c>
      <c r="F158" s="152" t="s">
        <v>271</v>
      </c>
      <c r="I158" s="149"/>
      <c r="L158" s="33"/>
      <c r="M158" s="150"/>
      <c r="T158" s="54"/>
      <c r="AT158" s="18" t="s">
        <v>270</v>
      </c>
      <c r="AU158" s="18" t="s">
        <v>86</v>
      </c>
    </row>
    <row r="159" spans="2:65" s="12" customFormat="1">
      <c r="B159" s="154"/>
      <c r="D159" s="147" t="s">
        <v>274</v>
      </c>
      <c r="E159" s="155" t="s">
        <v>75</v>
      </c>
      <c r="F159" s="156" t="s">
        <v>2250</v>
      </c>
      <c r="H159" s="157">
        <v>28.009</v>
      </c>
      <c r="I159" s="158"/>
      <c r="L159" s="154"/>
      <c r="M159" s="159"/>
      <c r="T159" s="160"/>
      <c r="AT159" s="155" t="s">
        <v>274</v>
      </c>
      <c r="AU159" s="155" t="s">
        <v>86</v>
      </c>
      <c r="AV159" s="12" t="s">
        <v>86</v>
      </c>
      <c r="AW159" s="12" t="s">
        <v>38</v>
      </c>
      <c r="AX159" s="12" t="s">
        <v>77</v>
      </c>
      <c r="AY159" s="155" t="s">
        <v>259</v>
      </c>
    </row>
    <row r="160" spans="2:65" s="12" customFormat="1">
      <c r="B160" s="154"/>
      <c r="D160" s="147" t="s">
        <v>274</v>
      </c>
      <c r="E160" s="155" t="s">
        <v>75</v>
      </c>
      <c r="F160" s="156" t="s">
        <v>2251</v>
      </c>
      <c r="H160" s="157">
        <v>40.299999999999997</v>
      </c>
      <c r="I160" s="158"/>
      <c r="L160" s="154"/>
      <c r="M160" s="159"/>
      <c r="T160" s="160"/>
      <c r="AT160" s="155" t="s">
        <v>274</v>
      </c>
      <c r="AU160" s="155" t="s">
        <v>86</v>
      </c>
      <c r="AV160" s="12" t="s">
        <v>86</v>
      </c>
      <c r="AW160" s="12" t="s">
        <v>38</v>
      </c>
      <c r="AX160" s="12" t="s">
        <v>77</v>
      </c>
      <c r="AY160" s="155" t="s">
        <v>259</v>
      </c>
    </row>
    <row r="161" spans="2:65" s="13" customFormat="1">
      <c r="B161" s="161"/>
      <c r="D161" s="147" t="s">
        <v>274</v>
      </c>
      <c r="E161" s="162" t="s">
        <v>75</v>
      </c>
      <c r="F161" s="163" t="s">
        <v>277</v>
      </c>
      <c r="H161" s="164">
        <v>68.308999999999997</v>
      </c>
      <c r="I161" s="165"/>
      <c r="L161" s="161"/>
      <c r="M161" s="166"/>
      <c r="T161" s="167"/>
      <c r="AT161" s="162" t="s">
        <v>274</v>
      </c>
      <c r="AU161" s="162" t="s">
        <v>86</v>
      </c>
      <c r="AV161" s="13" t="s">
        <v>266</v>
      </c>
      <c r="AW161" s="13" t="s">
        <v>38</v>
      </c>
      <c r="AX161" s="13" t="s">
        <v>84</v>
      </c>
      <c r="AY161" s="162" t="s">
        <v>259</v>
      </c>
    </row>
    <row r="162" spans="2:65" s="1" customFormat="1" ht="16.5" customHeight="1">
      <c r="B162" s="33"/>
      <c r="C162" s="133" t="s">
        <v>8</v>
      </c>
      <c r="D162" s="133" t="s">
        <v>262</v>
      </c>
      <c r="E162" s="134" t="s">
        <v>278</v>
      </c>
      <c r="F162" s="135" t="s">
        <v>279</v>
      </c>
      <c r="G162" s="136" t="s">
        <v>265</v>
      </c>
      <c r="H162" s="137">
        <v>52.64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266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266</v>
      </c>
      <c r="BM162" s="145" t="s">
        <v>1771</v>
      </c>
    </row>
    <row r="163" spans="2:65" s="1" customFormat="1">
      <c r="B163" s="33"/>
      <c r="D163" s="147" t="s">
        <v>268</v>
      </c>
      <c r="F163" s="148" t="s">
        <v>281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>
      <c r="B164" s="33"/>
      <c r="D164" s="151" t="s">
        <v>270</v>
      </c>
      <c r="F164" s="152" t="s">
        <v>282</v>
      </c>
      <c r="I164" s="149"/>
      <c r="L164" s="33"/>
      <c r="M164" s="150"/>
      <c r="T164" s="54"/>
      <c r="AT164" s="18" t="s">
        <v>270</v>
      </c>
      <c r="AU164" s="18" t="s">
        <v>86</v>
      </c>
    </row>
    <row r="165" spans="2:65" s="12" customFormat="1">
      <c r="B165" s="154"/>
      <c r="D165" s="147" t="s">
        <v>274</v>
      </c>
      <c r="E165" s="155" t="s">
        <v>75</v>
      </c>
      <c r="F165" s="156" t="s">
        <v>2252</v>
      </c>
      <c r="H165" s="157">
        <v>21.54</v>
      </c>
      <c r="I165" s="158"/>
      <c r="L165" s="154"/>
      <c r="M165" s="159"/>
      <c r="T165" s="160"/>
      <c r="AT165" s="155" t="s">
        <v>274</v>
      </c>
      <c r="AU165" s="155" t="s">
        <v>86</v>
      </c>
      <c r="AV165" s="12" t="s">
        <v>86</v>
      </c>
      <c r="AW165" s="12" t="s">
        <v>38</v>
      </c>
      <c r="AX165" s="12" t="s">
        <v>77</v>
      </c>
      <c r="AY165" s="155" t="s">
        <v>259</v>
      </c>
    </row>
    <row r="166" spans="2:65" s="12" customFormat="1">
      <c r="B166" s="154"/>
      <c r="D166" s="147" t="s">
        <v>274</v>
      </c>
      <c r="E166" s="155" t="s">
        <v>75</v>
      </c>
      <c r="F166" s="156" t="s">
        <v>2253</v>
      </c>
      <c r="H166" s="157">
        <v>31.1</v>
      </c>
      <c r="I166" s="158"/>
      <c r="L166" s="154"/>
      <c r="M166" s="159"/>
      <c r="T166" s="160"/>
      <c r="AT166" s="155" t="s">
        <v>274</v>
      </c>
      <c r="AU166" s="155" t="s">
        <v>86</v>
      </c>
      <c r="AV166" s="12" t="s">
        <v>86</v>
      </c>
      <c r="AW166" s="12" t="s">
        <v>38</v>
      </c>
      <c r="AX166" s="12" t="s">
        <v>77</v>
      </c>
      <c r="AY166" s="155" t="s">
        <v>259</v>
      </c>
    </row>
    <row r="167" spans="2:65" s="13" customFormat="1">
      <c r="B167" s="161"/>
      <c r="D167" s="147" t="s">
        <v>274</v>
      </c>
      <c r="E167" s="162" t="s">
        <v>75</v>
      </c>
      <c r="F167" s="163" t="s">
        <v>277</v>
      </c>
      <c r="H167" s="164">
        <v>52.64</v>
      </c>
      <c r="I167" s="165"/>
      <c r="L167" s="161"/>
      <c r="M167" s="166"/>
      <c r="T167" s="167"/>
      <c r="AT167" s="162" t="s">
        <v>274</v>
      </c>
      <c r="AU167" s="162" t="s">
        <v>86</v>
      </c>
      <c r="AV167" s="13" t="s">
        <v>266</v>
      </c>
      <c r="AW167" s="13" t="s">
        <v>38</v>
      </c>
      <c r="AX167" s="13" t="s">
        <v>84</v>
      </c>
      <c r="AY167" s="162" t="s">
        <v>259</v>
      </c>
    </row>
    <row r="168" spans="2:65" s="1" customFormat="1" ht="16.5" customHeight="1">
      <c r="B168" s="33"/>
      <c r="C168" s="133" t="s">
        <v>372</v>
      </c>
      <c r="D168" s="133" t="s">
        <v>262</v>
      </c>
      <c r="E168" s="134" t="s">
        <v>366</v>
      </c>
      <c r="F168" s="135" t="s">
        <v>367</v>
      </c>
      <c r="G168" s="136" t="s">
        <v>287</v>
      </c>
      <c r="H168" s="137">
        <v>5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266</v>
      </c>
      <c r="AT168" s="145" t="s">
        <v>262</v>
      </c>
      <c r="AU168" s="145" t="s">
        <v>86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266</v>
      </c>
      <c r="BM168" s="145" t="s">
        <v>2028</v>
      </c>
    </row>
    <row r="169" spans="2:65" s="1" customFormat="1">
      <c r="B169" s="33"/>
      <c r="D169" s="147" t="s">
        <v>268</v>
      </c>
      <c r="F169" s="148" t="s">
        <v>369</v>
      </c>
      <c r="I169" s="149"/>
      <c r="L169" s="33"/>
      <c r="M169" s="150"/>
      <c r="T169" s="54"/>
      <c r="AT169" s="18" t="s">
        <v>268</v>
      </c>
      <c r="AU169" s="18" t="s">
        <v>86</v>
      </c>
    </row>
    <row r="170" spans="2:65" s="1" customFormat="1">
      <c r="B170" s="33"/>
      <c r="D170" s="151" t="s">
        <v>270</v>
      </c>
      <c r="F170" s="152" t="s">
        <v>370</v>
      </c>
      <c r="I170" s="149"/>
      <c r="L170" s="33"/>
      <c r="M170" s="150"/>
      <c r="T170" s="54"/>
      <c r="AT170" s="18" t="s">
        <v>270</v>
      </c>
      <c r="AU170" s="18" t="s">
        <v>86</v>
      </c>
    </row>
    <row r="171" spans="2:65" s="1" customFormat="1">
      <c r="B171" s="33"/>
      <c r="D171" s="147" t="s">
        <v>272</v>
      </c>
      <c r="F171" s="153" t="s">
        <v>2254</v>
      </c>
      <c r="I171" s="149"/>
      <c r="L171" s="33"/>
      <c r="M171" s="150"/>
      <c r="T171" s="54"/>
      <c r="AT171" s="18" t="s">
        <v>272</v>
      </c>
      <c r="AU171" s="18" t="s">
        <v>86</v>
      </c>
    </row>
    <row r="172" spans="2:65" s="1" customFormat="1" ht="16.5" customHeight="1">
      <c r="B172" s="33"/>
      <c r="C172" s="133" t="s">
        <v>378</v>
      </c>
      <c r="D172" s="133" t="s">
        <v>262</v>
      </c>
      <c r="E172" s="134" t="s">
        <v>373</v>
      </c>
      <c r="F172" s="135" t="s">
        <v>374</v>
      </c>
      <c r="G172" s="136" t="s">
        <v>287</v>
      </c>
      <c r="H172" s="137">
        <v>5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266</v>
      </c>
      <c r="AT172" s="145" t="s">
        <v>262</v>
      </c>
      <c r="AU172" s="145" t="s">
        <v>86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266</v>
      </c>
      <c r="BM172" s="145" t="s">
        <v>2030</v>
      </c>
    </row>
    <row r="173" spans="2:65" s="1" customFormat="1">
      <c r="B173" s="33"/>
      <c r="D173" s="147" t="s">
        <v>268</v>
      </c>
      <c r="F173" s="148" t="s">
        <v>376</v>
      </c>
      <c r="I173" s="149"/>
      <c r="L173" s="33"/>
      <c r="M173" s="150"/>
      <c r="T173" s="54"/>
      <c r="AT173" s="18" t="s">
        <v>268</v>
      </c>
      <c r="AU173" s="18" t="s">
        <v>86</v>
      </c>
    </row>
    <row r="174" spans="2:65" s="1" customFormat="1">
      <c r="B174" s="33"/>
      <c r="D174" s="151" t="s">
        <v>270</v>
      </c>
      <c r="F174" s="152" t="s">
        <v>377</v>
      </c>
      <c r="I174" s="149"/>
      <c r="L174" s="33"/>
      <c r="M174" s="150"/>
      <c r="T174" s="54"/>
      <c r="AT174" s="18" t="s">
        <v>270</v>
      </c>
      <c r="AU174" s="18" t="s">
        <v>86</v>
      </c>
    </row>
    <row r="175" spans="2:65" s="1" customFormat="1" ht="16.5" customHeight="1">
      <c r="B175" s="33"/>
      <c r="C175" s="133" t="s">
        <v>386</v>
      </c>
      <c r="D175" s="133" t="s">
        <v>262</v>
      </c>
      <c r="E175" s="134" t="s">
        <v>285</v>
      </c>
      <c r="F175" s="135" t="s">
        <v>286</v>
      </c>
      <c r="G175" s="136" t="s">
        <v>287</v>
      </c>
      <c r="H175" s="137">
        <v>182.5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266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266</v>
      </c>
      <c r="BM175" s="145" t="s">
        <v>1773</v>
      </c>
    </row>
    <row r="176" spans="2:65" s="1" customFormat="1">
      <c r="B176" s="33"/>
      <c r="D176" s="147" t="s">
        <v>268</v>
      </c>
      <c r="F176" s="148" t="s">
        <v>289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>
      <c r="B177" s="33"/>
      <c r="D177" s="151" t="s">
        <v>270</v>
      </c>
      <c r="F177" s="152" t="s">
        <v>290</v>
      </c>
      <c r="I177" s="149"/>
      <c r="L177" s="33"/>
      <c r="M177" s="150"/>
      <c r="T177" s="54"/>
      <c r="AT177" s="18" t="s">
        <v>270</v>
      </c>
      <c r="AU177" s="18" t="s">
        <v>86</v>
      </c>
    </row>
    <row r="178" spans="2:65" s="1" customFormat="1">
      <c r="B178" s="33"/>
      <c r="D178" s="147" t="s">
        <v>272</v>
      </c>
      <c r="F178" s="153" t="s">
        <v>2255</v>
      </c>
      <c r="I178" s="149"/>
      <c r="L178" s="33"/>
      <c r="M178" s="150"/>
      <c r="T178" s="54"/>
      <c r="AT178" s="18" t="s">
        <v>272</v>
      </c>
      <c r="AU178" s="18" t="s">
        <v>86</v>
      </c>
    </row>
    <row r="179" spans="2:65" s="12" customFormat="1">
      <c r="B179" s="154"/>
      <c r="D179" s="147" t="s">
        <v>274</v>
      </c>
      <c r="E179" s="155" t="s">
        <v>75</v>
      </c>
      <c r="F179" s="156" t="s">
        <v>2256</v>
      </c>
      <c r="H179" s="157">
        <v>182.5</v>
      </c>
      <c r="I179" s="158"/>
      <c r="L179" s="154"/>
      <c r="M179" s="159"/>
      <c r="T179" s="160"/>
      <c r="AT179" s="155" t="s">
        <v>274</v>
      </c>
      <c r="AU179" s="155" t="s">
        <v>86</v>
      </c>
      <c r="AV179" s="12" t="s">
        <v>86</v>
      </c>
      <c r="AW179" s="12" t="s">
        <v>38</v>
      </c>
      <c r="AX179" s="12" t="s">
        <v>84</v>
      </c>
      <c r="AY179" s="155" t="s">
        <v>259</v>
      </c>
    </row>
    <row r="180" spans="2:65" s="1" customFormat="1" ht="16.5" customHeight="1">
      <c r="B180" s="33"/>
      <c r="C180" s="133" t="s">
        <v>393</v>
      </c>
      <c r="D180" s="133" t="s">
        <v>262</v>
      </c>
      <c r="E180" s="134" t="s">
        <v>379</v>
      </c>
      <c r="F180" s="135" t="s">
        <v>380</v>
      </c>
      <c r="G180" s="136" t="s">
        <v>265</v>
      </c>
      <c r="H180" s="137">
        <v>0.05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266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266</v>
      </c>
      <c r="BM180" s="145" t="s">
        <v>2032</v>
      </c>
    </row>
    <row r="181" spans="2:65" s="1" customFormat="1">
      <c r="B181" s="33"/>
      <c r="D181" s="147" t="s">
        <v>268</v>
      </c>
      <c r="F181" s="148" t="s">
        <v>382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>
      <c r="B182" s="33"/>
      <c r="D182" s="151" t="s">
        <v>270</v>
      </c>
      <c r="F182" s="152" t="s">
        <v>383</v>
      </c>
      <c r="I182" s="149"/>
      <c r="L182" s="33"/>
      <c r="M182" s="150"/>
      <c r="T182" s="54"/>
      <c r="AT182" s="18" t="s">
        <v>270</v>
      </c>
      <c r="AU182" s="18" t="s">
        <v>86</v>
      </c>
    </row>
    <row r="183" spans="2:65" s="1" customFormat="1">
      <c r="B183" s="33"/>
      <c r="D183" s="147" t="s">
        <v>272</v>
      </c>
      <c r="F183" s="153" t="s">
        <v>384</v>
      </c>
      <c r="I183" s="149"/>
      <c r="L183" s="33"/>
      <c r="M183" s="150"/>
      <c r="T183" s="54"/>
      <c r="AT183" s="18" t="s">
        <v>272</v>
      </c>
      <c r="AU183" s="18" t="s">
        <v>86</v>
      </c>
    </row>
    <row r="184" spans="2:65" s="12" customFormat="1">
      <c r="B184" s="154"/>
      <c r="D184" s="147" t="s">
        <v>274</v>
      </c>
      <c r="E184" s="155" t="s">
        <v>75</v>
      </c>
      <c r="F184" s="156" t="s">
        <v>2257</v>
      </c>
      <c r="H184" s="157">
        <v>0.05</v>
      </c>
      <c r="I184" s="158"/>
      <c r="L184" s="154"/>
      <c r="M184" s="159"/>
      <c r="T184" s="160"/>
      <c r="AT184" s="155" t="s">
        <v>274</v>
      </c>
      <c r="AU184" s="155" t="s">
        <v>86</v>
      </c>
      <c r="AV184" s="12" t="s">
        <v>86</v>
      </c>
      <c r="AW184" s="12" t="s">
        <v>38</v>
      </c>
      <c r="AX184" s="12" t="s">
        <v>84</v>
      </c>
      <c r="AY184" s="155" t="s">
        <v>259</v>
      </c>
    </row>
    <row r="185" spans="2:65" s="1" customFormat="1" ht="16.5" customHeight="1">
      <c r="B185" s="33"/>
      <c r="C185" s="174" t="s">
        <v>406</v>
      </c>
      <c r="D185" s="174" t="s">
        <v>387</v>
      </c>
      <c r="E185" s="175" t="s">
        <v>388</v>
      </c>
      <c r="F185" s="176" t="s">
        <v>389</v>
      </c>
      <c r="G185" s="177" t="s">
        <v>390</v>
      </c>
      <c r="H185" s="178">
        <v>0.15</v>
      </c>
      <c r="I185" s="179"/>
      <c r="J185" s="180">
        <f>ROUND(I185*H185,2)</f>
        <v>0</v>
      </c>
      <c r="K185" s="181"/>
      <c r="L185" s="182"/>
      <c r="M185" s="183" t="s">
        <v>75</v>
      </c>
      <c r="N185" s="184" t="s">
        <v>47</v>
      </c>
      <c r="P185" s="143">
        <f>O185*H185</f>
        <v>0</v>
      </c>
      <c r="Q185" s="143">
        <v>1E-3</v>
      </c>
      <c r="R185" s="143">
        <f>Q185*H185</f>
        <v>1.4999999999999999E-4</v>
      </c>
      <c r="S185" s="143">
        <v>0</v>
      </c>
      <c r="T185" s="144">
        <f>S185*H185</f>
        <v>0</v>
      </c>
      <c r="AR185" s="145" t="s">
        <v>330</v>
      </c>
      <c r="AT185" s="145" t="s">
        <v>387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266</v>
      </c>
      <c r="BM185" s="145" t="s">
        <v>2034</v>
      </c>
    </row>
    <row r="186" spans="2:65" s="1" customFormat="1">
      <c r="B186" s="33"/>
      <c r="D186" s="147" t="s">
        <v>268</v>
      </c>
      <c r="F186" s="148" t="s">
        <v>389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2" customFormat="1">
      <c r="B187" s="154"/>
      <c r="D187" s="147" t="s">
        <v>274</v>
      </c>
      <c r="E187" s="155" t="s">
        <v>75</v>
      </c>
      <c r="F187" s="156" t="s">
        <v>2258</v>
      </c>
      <c r="H187" s="157">
        <v>0.15</v>
      </c>
      <c r="I187" s="158"/>
      <c r="L187" s="154"/>
      <c r="M187" s="159"/>
      <c r="T187" s="160"/>
      <c r="AT187" s="155" t="s">
        <v>274</v>
      </c>
      <c r="AU187" s="155" t="s">
        <v>86</v>
      </c>
      <c r="AV187" s="12" t="s">
        <v>86</v>
      </c>
      <c r="AW187" s="12" t="s">
        <v>38</v>
      </c>
      <c r="AX187" s="12" t="s">
        <v>84</v>
      </c>
      <c r="AY187" s="155" t="s">
        <v>259</v>
      </c>
    </row>
    <row r="188" spans="2:65" s="11" customFormat="1" ht="22.9" customHeight="1">
      <c r="B188" s="121"/>
      <c r="D188" s="122" t="s">
        <v>76</v>
      </c>
      <c r="E188" s="131" t="s">
        <v>300</v>
      </c>
      <c r="F188" s="131" t="s">
        <v>425</v>
      </c>
      <c r="I188" s="124"/>
      <c r="J188" s="132">
        <f>BK188</f>
        <v>0</v>
      </c>
      <c r="L188" s="121"/>
      <c r="M188" s="126"/>
      <c r="P188" s="127">
        <f>SUM(P189:P274)</f>
        <v>0</v>
      </c>
      <c r="R188" s="127">
        <f>SUM(R189:R274)</f>
        <v>19.290520000000001</v>
      </c>
      <c r="T188" s="128">
        <f>SUM(T189:T274)</f>
        <v>0</v>
      </c>
      <c r="AR188" s="122" t="s">
        <v>84</v>
      </c>
      <c r="AT188" s="129" t="s">
        <v>76</v>
      </c>
      <c r="AU188" s="129" t="s">
        <v>84</v>
      </c>
      <c r="AY188" s="122" t="s">
        <v>259</v>
      </c>
      <c r="BK188" s="130">
        <f>SUM(BK189:BK274)</f>
        <v>0</v>
      </c>
    </row>
    <row r="189" spans="2:65" s="1" customFormat="1" ht="16.5" customHeight="1">
      <c r="B189" s="33"/>
      <c r="C189" s="133" t="s">
        <v>413</v>
      </c>
      <c r="D189" s="133" t="s">
        <v>262</v>
      </c>
      <c r="E189" s="134" t="s">
        <v>427</v>
      </c>
      <c r="F189" s="135" t="s">
        <v>428</v>
      </c>
      <c r="G189" s="136" t="s">
        <v>287</v>
      </c>
      <c r="H189" s="137">
        <v>145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266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266</v>
      </c>
      <c r="BM189" s="145" t="s">
        <v>1775</v>
      </c>
    </row>
    <row r="190" spans="2:65" s="1" customFormat="1">
      <c r="B190" s="33"/>
      <c r="D190" s="147" t="s">
        <v>268</v>
      </c>
      <c r="F190" s="148" t="s">
        <v>430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>
      <c r="B191" s="33"/>
      <c r="D191" s="151" t="s">
        <v>270</v>
      </c>
      <c r="F191" s="152" t="s">
        <v>431</v>
      </c>
      <c r="I191" s="149"/>
      <c r="L191" s="33"/>
      <c r="M191" s="150"/>
      <c r="T191" s="54"/>
      <c r="AT191" s="18" t="s">
        <v>270</v>
      </c>
      <c r="AU191" s="18" t="s">
        <v>86</v>
      </c>
    </row>
    <row r="192" spans="2:65" s="12" customFormat="1">
      <c r="B192" s="154"/>
      <c r="D192" s="147" t="s">
        <v>274</v>
      </c>
      <c r="E192" s="155" t="s">
        <v>75</v>
      </c>
      <c r="F192" s="156" t="s">
        <v>2259</v>
      </c>
      <c r="H192" s="157">
        <v>142</v>
      </c>
      <c r="I192" s="158"/>
      <c r="L192" s="154"/>
      <c r="M192" s="159"/>
      <c r="T192" s="160"/>
      <c r="AT192" s="155" t="s">
        <v>274</v>
      </c>
      <c r="AU192" s="155" t="s">
        <v>86</v>
      </c>
      <c r="AV192" s="12" t="s">
        <v>86</v>
      </c>
      <c r="AW192" s="12" t="s">
        <v>38</v>
      </c>
      <c r="AX192" s="12" t="s">
        <v>77</v>
      </c>
      <c r="AY192" s="155" t="s">
        <v>259</v>
      </c>
    </row>
    <row r="193" spans="2:65" s="12" customFormat="1">
      <c r="B193" s="154"/>
      <c r="D193" s="147" t="s">
        <v>274</v>
      </c>
      <c r="E193" s="155" t="s">
        <v>75</v>
      </c>
      <c r="F193" s="156" t="s">
        <v>2260</v>
      </c>
      <c r="H193" s="157">
        <v>3</v>
      </c>
      <c r="I193" s="158"/>
      <c r="L193" s="154"/>
      <c r="M193" s="159"/>
      <c r="T193" s="160"/>
      <c r="AT193" s="155" t="s">
        <v>274</v>
      </c>
      <c r="AU193" s="155" t="s">
        <v>86</v>
      </c>
      <c r="AV193" s="12" t="s">
        <v>86</v>
      </c>
      <c r="AW193" s="12" t="s">
        <v>38</v>
      </c>
      <c r="AX193" s="12" t="s">
        <v>77</v>
      </c>
      <c r="AY193" s="155" t="s">
        <v>259</v>
      </c>
    </row>
    <row r="194" spans="2:65" s="13" customFormat="1">
      <c r="B194" s="161"/>
      <c r="D194" s="147" t="s">
        <v>274</v>
      </c>
      <c r="E194" s="162" t="s">
        <v>75</v>
      </c>
      <c r="F194" s="163" t="s">
        <v>277</v>
      </c>
      <c r="H194" s="164">
        <v>145</v>
      </c>
      <c r="I194" s="165"/>
      <c r="L194" s="161"/>
      <c r="M194" s="166"/>
      <c r="T194" s="167"/>
      <c r="AT194" s="162" t="s">
        <v>274</v>
      </c>
      <c r="AU194" s="162" t="s">
        <v>86</v>
      </c>
      <c r="AV194" s="13" t="s">
        <v>266</v>
      </c>
      <c r="AW194" s="13" t="s">
        <v>38</v>
      </c>
      <c r="AX194" s="13" t="s">
        <v>84</v>
      </c>
      <c r="AY194" s="162" t="s">
        <v>259</v>
      </c>
    </row>
    <row r="195" spans="2:65" s="1" customFormat="1" ht="16.5" customHeight="1">
      <c r="B195" s="33"/>
      <c r="C195" s="133" t="s">
        <v>419</v>
      </c>
      <c r="D195" s="133" t="s">
        <v>262</v>
      </c>
      <c r="E195" s="134" t="s">
        <v>433</v>
      </c>
      <c r="F195" s="135" t="s">
        <v>434</v>
      </c>
      <c r="G195" s="136" t="s">
        <v>287</v>
      </c>
      <c r="H195" s="137">
        <v>20.5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266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266</v>
      </c>
      <c r="BM195" s="145" t="s">
        <v>2038</v>
      </c>
    </row>
    <row r="196" spans="2:65" s="1" customFormat="1">
      <c r="B196" s="33"/>
      <c r="D196" s="147" t="s">
        <v>268</v>
      </c>
      <c r="F196" s="148" t="s">
        <v>436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>
      <c r="B197" s="33"/>
      <c r="D197" s="151" t="s">
        <v>270</v>
      </c>
      <c r="F197" s="152" t="s">
        <v>437</v>
      </c>
      <c r="I197" s="149"/>
      <c r="L197" s="33"/>
      <c r="M197" s="150"/>
      <c r="T197" s="54"/>
      <c r="AT197" s="18" t="s">
        <v>270</v>
      </c>
      <c r="AU197" s="18" t="s">
        <v>86</v>
      </c>
    </row>
    <row r="198" spans="2:65" s="12" customFormat="1">
      <c r="B198" s="154"/>
      <c r="D198" s="147" t="s">
        <v>274</v>
      </c>
      <c r="E198" s="155" t="s">
        <v>75</v>
      </c>
      <c r="F198" s="156" t="s">
        <v>2261</v>
      </c>
      <c r="H198" s="157">
        <v>20.5</v>
      </c>
      <c r="I198" s="158"/>
      <c r="L198" s="154"/>
      <c r="M198" s="159"/>
      <c r="T198" s="160"/>
      <c r="AT198" s="155" t="s">
        <v>274</v>
      </c>
      <c r="AU198" s="155" t="s">
        <v>86</v>
      </c>
      <c r="AV198" s="12" t="s">
        <v>86</v>
      </c>
      <c r="AW198" s="12" t="s">
        <v>38</v>
      </c>
      <c r="AX198" s="12" t="s">
        <v>77</v>
      </c>
      <c r="AY198" s="155" t="s">
        <v>259</v>
      </c>
    </row>
    <row r="199" spans="2:65" s="13" customFormat="1">
      <c r="B199" s="161"/>
      <c r="D199" s="147" t="s">
        <v>274</v>
      </c>
      <c r="E199" s="162" t="s">
        <v>75</v>
      </c>
      <c r="F199" s="163" t="s">
        <v>277</v>
      </c>
      <c r="H199" s="164">
        <v>20.5</v>
      </c>
      <c r="I199" s="165"/>
      <c r="L199" s="161"/>
      <c r="M199" s="166"/>
      <c r="T199" s="167"/>
      <c r="AT199" s="162" t="s">
        <v>274</v>
      </c>
      <c r="AU199" s="162" t="s">
        <v>86</v>
      </c>
      <c r="AV199" s="13" t="s">
        <v>266</v>
      </c>
      <c r="AW199" s="13" t="s">
        <v>38</v>
      </c>
      <c r="AX199" s="13" t="s">
        <v>84</v>
      </c>
      <c r="AY199" s="162" t="s">
        <v>259</v>
      </c>
    </row>
    <row r="200" spans="2:65" s="1" customFormat="1" ht="16.5" customHeight="1">
      <c r="B200" s="33"/>
      <c r="C200" s="133" t="s">
        <v>426</v>
      </c>
      <c r="D200" s="133" t="s">
        <v>262</v>
      </c>
      <c r="E200" s="134" t="s">
        <v>439</v>
      </c>
      <c r="F200" s="135" t="s">
        <v>440</v>
      </c>
      <c r="G200" s="136" t="s">
        <v>287</v>
      </c>
      <c r="H200" s="137">
        <v>3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266</v>
      </c>
      <c r="AT200" s="145" t="s">
        <v>262</v>
      </c>
      <c r="AU200" s="145" t="s">
        <v>86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266</v>
      </c>
      <c r="BM200" s="145" t="s">
        <v>1778</v>
      </c>
    </row>
    <row r="201" spans="2:65" s="1" customFormat="1">
      <c r="B201" s="33"/>
      <c r="D201" s="147" t="s">
        <v>268</v>
      </c>
      <c r="F201" s="148" t="s">
        <v>442</v>
      </c>
      <c r="I201" s="149"/>
      <c r="L201" s="33"/>
      <c r="M201" s="150"/>
      <c r="T201" s="54"/>
      <c r="AT201" s="18" t="s">
        <v>268</v>
      </c>
      <c r="AU201" s="18" t="s">
        <v>86</v>
      </c>
    </row>
    <row r="202" spans="2:65" s="1" customFormat="1">
      <c r="B202" s="33"/>
      <c r="D202" s="151" t="s">
        <v>270</v>
      </c>
      <c r="F202" s="152" t="s">
        <v>443</v>
      </c>
      <c r="I202" s="149"/>
      <c r="L202" s="33"/>
      <c r="M202" s="150"/>
      <c r="T202" s="54"/>
      <c r="AT202" s="18" t="s">
        <v>270</v>
      </c>
      <c r="AU202" s="18" t="s">
        <v>86</v>
      </c>
    </row>
    <row r="203" spans="2:65" s="1" customFormat="1">
      <c r="B203" s="33"/>
      <c r="D203" s="147" t="s">
        <v>272</v>
      </c>
      <c r="F203" s="153" t="s">
        <v>444</v>
      </c>
      <c r="I203" s="149"/>
      <c r="L203" s="33"/>
      <c r="M203" s="150"/>
      <c r="T203" s="54"/>
      <c r="AT203" s="18" t="s">
        <v>272</v>
      </c>
      <c r="AU203" s="18" t="s">
        <v>86</v>
      </c>
    </row>
    <row r="204" spans="2:65" s="12" customFormat="1">
      <c r="B204" s="154"/>
      <c r="D204" s="147" t="s">
        <v>274</v>
      </c>
      <c r="E204" s="155" t="s">
        <v>75</v>
      </c>
      <c r="F204" s="156" t="s">
        <v>284</v>
      </c>
      <c r="H204" s="157">
        <v>3</v>
      </c>
      <c r="I204" s="158"/>
      <c r="L204" s="154"/>
      <c r="M204" s="159"/>
      <c r="T204" s="160"/>
      <c r="AT204" s="155" t="s">
        <v>274</v>
      </c>
      <c r="AU204" s="155" t="s">
        <v>86</v>
      </c>
      <c r="AV204" s="12" t="s">
        <v>86</v>
      </c>
      <c r="AW204" s="12" t="s">
        <v>38</v>
      </c>
      <c r="AX204" s="12" t="s">
        <v>84</v>
      </c>
      <c r="AY204" s="155" t="s">
        <v>259</v>
      </c>
    </row>
    <row r="205" spans="2:65" s="1" customFormat="1" ht="16.5" customHeight="1">
      <c r="B205" s="33"/>
      <c r="C205" s="133" t="s">
        <v>7</v>
      </c>
      <c r="D205" s="133" t="s">
        <v>262</v>
      </c>
      <c r="E205" s="134" t="s">
        <v>2262</v>
      </c>
      <c r="F205" s="135" t="s">
        <v>2263</v>
      </c>
      <c r="G205" s="136" t="s">
        <v>287</v>
      </c>
      <c r="H205" s="137">
        <v>8.8000000000000007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266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266</v>
      </c>
      <c r="BM205" s="145" t="s">
        <v>2264</v>
      </c>
    </row>
    <row r="206" spans="2:65" s="1" customFormat="1">
      <c r="B206" s="33"/>
      <c r="D206" s="147" t="s">
        <v>268</v>
      </c>
      <c r="F206" s="148" t="s">
        <v>2265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>
      <c r="B207" s="33"/>
      <c r="D207" s="151" t="s">
        <v>270</v>
      </c>
      <c r="F207" s="152" t="s">
        <v>2266</v>
      </c>
      <c r="I207" s="149"/>
      <c r="L207" s="33"/>
      <c r="M207" s="150"/>
      <c r="T207" s="54"/>
      <c r="AT207" s="18" t="s">
        <v>270</v>
      </c>
      <c r="AU207" s="18" t="s">
        <v>86</v>
      </c>
    </row>
    <row r="208" spans="2:65" s="12" customFormat="1">
      <c r="B208" s="154"/>
      <c r="D208" s="147" t="s">
        <v>274</v>
      </c>
      <c r="E208" s="155" t="s">
        <v>75</v>
      </c>
      <c r="F208" s="156" t="s">
        <v>2267</v>
      </c>
      <c r="H208" s="157">
        <v>8.8000000000000007</v>
      </c>
      <c r="I208" s="158"/>
      <c r="L208" s="154"/>
      <c r="M208" s="159"/>
      <c r="T208" s="160"/>
      <c r="AT208" s="155" t="s">
        <v>274</v>
      </c>
      <c r="AU208" s="155" t="s">
        <v>86</v>
      </c>
      <c r="AV208" s="12" t="s">
        <v>86</v>
      </c>
      <c r="AW208" s="12" t="s">
        <v>38</v>
      </c>
      <c r="AX208" s="12" t="s">
        <v>77</v>
      </c>
      <c r="AY208" s="155" t="s">
        <v>259</v>
      </c>
    </row>
    <row r="209" spans="2:65" s="13" customFormat="1">
      <c r="B209" s="161"/>
      <c r="D209" s="147" t="s">
        <v>274</v>
      </c>
      <c r="E209" s="162" t="s">
        <v>75</v>
      </c>
      <c r="F209" s="163" t="s">
        <v>277</v>
      </c>
      <c r="H209" s="164">
        <v>8.8000000000000007</v>
      </c>
      <c r="I209" s="165"/>
      <c r="L209" s="161"/>
      <c r="M209" s="166"/>
      <c r="T209" s="167"/>
      <c r="AT209" s="162" t="s">
        <v>274</v>
      </c>
      <c r="AU209" s="162" t="s">
        <v>86</v>
      </c>
      <c r="AV209" s="13" t="s">
        <v>266</v>
      </c>
      <c r="AW209" s="13" t="s">
        <v>38</v>
      </c>
      <c r="AX209" s="13" t="s">
        <v>84</v>
      </c>
      <c r="AY209" s="162" t="s">
        <v>259</v>
      </c>
    </row>
    <row r="210" spans="2:65" s="1" customFormat="1" ht="16.5" customHeight="1">
      <c r="B210" s="33"/>
      <c r="C210" s="133" t="s">
        <v>438</v>
      </c>
      <c r="D210" s="133" t="s">
        <v>262</v>
      </c>
      <c r="E210" s="134" t="s">
        <v>446</v>
      </c>
      <c r="F210" s="135" t="s">
        <v>447</v>
      </c>
      <c r="G210" s="136" t="s">
        <v>287</v>
      </c>
      <c r="H210" s="137">
        <v>20.5</v>
      </c>
      <c r="I210" s="138"/>
      <c r="J210" s="139">
        <f>ROUND(I210*H210,2)</f>
        <v>0</v>
      </c>
      <c r="K210" s="140"/>
      <c r="L210" s="33"/>
      <c r="M210" s="141" t="s">
        <v>75</v>
      </c>
      <c r="N210" s="142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266</v>
      </c>
      <c r="AT210" s="145" t="s">
        <v>262</v>
      </c>
      <c r="AU210" s="145" t="s">
        <v>86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266</v>
      </c>
      <c r="BM210" s="145" t="s">
        <v>2041</v>
      </c>
    </row>
    <row r="211" spans="2:65" s="1" customFormat="1">
      <c r="B211" s="33"/>
      <c r="D211" s="147" t="s">
        <v>268</v>
      </c>
      <c r="F211" s="148" t="s">
        <v>449</v>
      </c>
      <c r="I211" s="149"/>
      <c r="L211" s="33"/>
      <c r="M211" s="150"/>
      <c r="T211" s="54"/>
      <c r="AT211" s="18" t="s">
        <v>268</v>
      </c>
      <c r="AU211" s="18" t="s">
        <v>86</v>
      </c>
    </row>
    <row r="212" spans="2:65" s="1" customFormat="1">
      <c r="B212" s="33"/>
      <c r="D212" s="151" t="s">
        <v>270</v>
      </c>
      <c r="F212" s="152" t="s">
        <v>450</v>
      </c>
      <c r="I212" s="149"/>
      <c r="L212" s="33"/>
      <c r="M212" s="150"/>
      <c r="T212" s="54"/>
      <c r="AT212" s="18" t="s">
        <v>270</v>
      </c>
      <c r="AU212" s="18" t="s">
        <v>86</v>
      </c>
    </row>
    <row r="213" spans="2:65" s="12" customFormat="1">
      <c r="B213" s="154"/>
      <c r="D213" s="147" t="s">
        <v>274</v>
      </c>
      <c r="E213" s="155" t="s">
        <v>75</v>
      </c>
      <c r="F213" s="156" t="s">
        <v>2268</v>
      </c>
      <c r="H213" s="157">
        <v>20.5</v>
      </c>
      <c r="I213" s="158"/>
      <c r="L213" s="154"/>
      <c r="M213" s="159"/>
      <c r="T213" s="160"/>
      <c r="AT213" s="155" t="s">
        <v>274</v>
      </c>
      <c r="AU213" s="155" t="s">
        <v>86</v>
      </c>
      <c r="AV213" s="12" t="s">
        <v>86</v>
      </c>
      <c r="AW213" s="12" t="s">
        <v>38</v>
      </c>
      <c r="AX213" s="12" t="s">
        <v>84</v>
      </c>
      <c r="AY213" s="155" t="s">
        <v>259</v>
      </c>
    </row>
    <row r="214" spans="2:65" s="1" customFormat="1" ht="16.5" customHeight="1">
      <c r="B214" s="33"/>
      <c r="C214" s="133" t="s">
        <v>445</v>
      </c>
      <c r="D214" s="133" t="s">
        <v>262</v>
      </c>
      <c r="E214" s="134" t="s">
        <v>452</v>
      </c>
      <c r="F214" s="135" t="s">
        <v>453</v>
      </c>
      <c r="G214" s="136" t="s">
        <v>287</v>
      </c>
      <c r="H214" s="137">
        <v>15.375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266</v>
      </c>
      <c r="AT214" s="145" t="s">
        <v>262</v>
      </c>
      <c r="AU214" s="145" t="s">
        <v>86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266</v>
      </c>
      <c r="BM214" s="145" t="s">
        <v>2042</v>
      </c>
    </row>
    <row r="215" spans="2:65" s="1" customFormat="1">
      <c r="B215" s="33"/>
      <c r="D215" s="147" t="s">
        <v>268</v>
      </c>
      <c r="F215" s="148" t="s">
        <v>455</v>
      </c>
      <c r="I215" s="149"/>
      <c r="L215" s="33"/>
      <c r="M215" s="150"/>
      <c r="T215" s="54"/>
      <c r="AT215" s="18" t="s">
        <v>268</v>
      </c>
      <c r="AU215" s="18" t="s">
        <v>86</v>
      </c>
    </row>
    <row r="216" spans="2:65" s="1" customFormat="1">
      <c r="B216" s="33"/>
      <c r="D216" s="151" t="s">
        <v>270</v>
      </c>
      <c r="F216" s="152" t="s">
        <v>456</v>
      </c>
      <c r="I216" s="149"/>
      <c r="L216" s="33"/>
      <c r="M216" s="150"/>
      <c r="T216" s="54"/>
      <c r="AT216" s="18" t="s">
        <v>270</v>
      </c>
      <c r="AU216" s="18" t="s">
        <v>86</v>
      </c>
    </row>
    <row r="217" spans="2:65" s="12" customFormat="1">
      <c r="B217" s="154"/>
      <c r="D217" s="147" t="s">
        <v>274</v>
      </c>
      <c r="E217" s="155" t="s">
        <v>75</v>
      </c>
      <c r="F217" s="156" t="s">
        <v>2269</v>
      </c>
      <c r="H217" s="157">
        <v>15.375</v>
      </c>
      <c r="I217" s="158"/>
      <c r="L217" s="154"/>
      <c r="M217" s="159"/>
      <c r="T217" s="160"/>
      <c r="AT217" s="155" t="s">
        <v>274</v>
      </c>
      <c r="AU217" s="155" t="s">
        <v>86</v>
      </c>
      <c r="AV217" s="12" t="s">
        <v>86</v>
      </c>
      <c r="AW217" s="12" t="s">
        <v>38</v>
      </c>
      <c r="AX217" s="12" t="s">
        <v>84</v>
      </c>
      <c r="AY217" s="155" t="s">
        <v>259</v>
      </c>
    </row>
    <row r="218" spans="2:65" s="1" customFormat="1" ht="16.5" customHeight="1">
      <c r="B218" s="33"/>
      <c r="C218" s="133" t="s">
        <v>451</v>
      </c>
      <c r="D218" s="133" t="s">
        <v>262</v>
      </c>
      <c r="E218" s="134" t="s">
        <v>2270</v>
      </c>
      <c r="F218" s="135" t="s">
        <v>2271</v>
      </c>
      <c r="G218" s="136" t="s">
        <v>287</v>
      </c>
      <c r="H218" s="137">
        <v>4</v>
      </c>
      <c r="I218" s="138"/>
      <c r="J218" s="139">
        <f>ROUND(I218*H218,2)</f>
        <v>0</v>
      </c>
      <c r="K218" s="140"/>
      <c r="L218" s="33"/>
      <c r="M218" s="141" t="s">
        <v>75</v>
      </c>
      <c r="N218" s="142" t="s">
        <v>47</v>
      </c>
      <c r="P218" s="143">
        <f>O218*H218</f>
        <v>0</v>
      </c>
      <c r="Q218" s="143">
        <v>0</v>
      </c>
      <c r="R218" s="143">
        <f>Q218*H218</f>
        <v>0</v>
      </c>
      <c r="S218" s="143">
        <v>0</v>
      </c>
      <c r="T218" s="144">
        <f>S218*H218</f>
        <v>0</v>
      </c>
      <c r="AR218" s="145" t="s">
        <v>266</v>
      </c>
      <c r="AT218" s="145" t="s">
        <v>262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266</v>
      </c>
      <c r="BM218" s="145" t="s">
        <v>2272</v>
      </c>
    </row>
    <row r="219" spans="2:65" s="1" customFormat="1">
      <c r="B219" s="33"/>
      <c r="D219" s="147" t="s">
        <v>268</v>
      </c>
      <c r="F219" s="148" t="s">
        <v>2273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>
      <c r="B220" s="33"/>
      <c r="D220" s="151" t="s">
        <v>270</v>
      </c>
      <c r="F220" s="152" t="s">
        <v>2274</v>
      </c>
      <c r="I220" s="149"/>
      <c r="L220" s="33"/>
      <c r="M220" s="150"/>
      <c r="T220" s="54"/>
      <c r="AT220" s="18" t="s">
        <v>270</v>
      </c>
      <c r="AU220" s="18" t="s">
        <v>86</v>
      </c>
    </row>
    <row r="221" spans="2:65" s="12" customFormat="1">
      <c r="B221" s="154"/>
      <c r="D221" s="147" t="s">
        <v>274</v>
      </c>
      <c r="E221" s="155" t="s">
        <v>75</v>
      </c>
      <c r="F221" s="156" t="s">
        <v>2275</v>
      </c>
      <c r="H221" s="157">
        <v>4</v>
      </c>
      <c r="I221" s="158"/>
      <c r="L221" s="154"/>
      <c r="M221" s="159"/>
      <c r="T221" s="160"/>
      <c r="AT221" s="155" t="s">
        <v>274</v>
      </c>
      <c r="AU221" s="155" t="s">
        <v>86</v>
      </c>
      <c r="AV221" s="12" t="s">
        <v>86</v>
      </c>
      <c r="AW221" s="12" t="s">
        <v>38</v>
      </c>
      <c r="AX221" s="12" t="s">
        <v>77</v>
      </c>
      <c r="AY221" s="155" t="s">
        <v>259</v>
      </c>
    </row>
    <row r="222" spans="2:65" s="13" customFormat="1">
      <c r="B222" s="161"/>
      <c r="D222" s="147" t="s">
        <v>274</v>
      </c>
      <c r="E222" s="162" t="s">
        <v>75</v>
      </c>
      <c r="F222" s="163" t="s">
        <v>277</v>
      </c>
      <c r="H222" s="164">
        <v>4</v>
      </c>
      <c r="I222" s="165"/>
      <c r="L222" s="161"/>
      <c r="M222" s="166"/>
      <c r="T222" s="167"/>
      <c r="AT222" s="162" t="s">
        <v>274</v>
      </c>
      <c r="AU222" s="162" t="s">
        <v>86</v>
      </c>
      <c r="AV222" s="13" t="s">
        <v>266</v>
      </c>
      <c r="AW222" s="13" t="s">
        <v>38</v>
      </c>
      <c r="AX222" s="13" t="s">
        <v>84</v>
      </c>
      <c r="AY222" s="162" t="s">
        <v>259</v>
      </c>
    </row>
    <row r="223" spans="2:65" s="1" customFormat="1" ht="16.5" customHeight="1">
      <c r="B223" s="33"/>
      <c r="C223" s="133" t="s">
        <v>457</v>
      </c>
      <c r="D223" s="133" t="s">
        <v>262</v>
      </c>
      <c r="E223" s="134" t="s">
        <v>458</v>
      </c>
      <c r="F223" s="135" t="s">
        <v>459</v>
      </c>
      <c r="G223" s="136" t="s">
        <v>287</v>
      </c>
      <c r="H223" s="137">
        <v>24.5</v>
      </c>
      <c r="I223" s="138"/>
      <c r="J223" s="139">
        <f>ROUND(I223*H223,2)</f>
        <v>0</v>
      </c>
      <c r="K223" s="140"/>
      <c r="L223" s="33"/>
      <c r="M223" s="141" t="s">
        <v>75</v>
      </c>
      <c r="N223" s="142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266</v>
      </c>
      <c r="AT223" s="145" t="s">
        <v>262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266</v>
      </c>
      <c r="BM223" s="145" t="s">
        <v>2044</v>
      </c>
    </row>
    <row r="224" spans="2:65" s="1" customFormat="1">
      <c r="B224" s="33"/>
      <c r="D224" s="147" t="s">
        <v>268</v>
      </c>
      <c r="F224" s="148" t="s">
        <v>461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" customFormat="1">
      <c r="B225" s="33"/>
      <c r="D225" s="151" t="s">
        <v>270</v>
      </c>
      <c r="F225" s="152" t="s">
        <v>462</v>
      </c>
      <c r="I225" s="149"/>
      <c r="L225" s="33"/>
      <c r="M225" s="150"/>
      <c r="T225" s="54"/>
      <c r="AT225" s="18" t="s">
        <v>270</v>
      </c>
      <c r="AU225" s="18" t="s">
        <v>86</v>
      </c>
    </row>
    <row r="226" spans="2:65" s="12" customFormat="1">
      <c r="B226" s="154"/>
      <c r="D226" s="147" t="s">
        <v>274</v>
      </c>
      <c r="E226" s="155" t="s">
        <v>75</v>
      </c>
      <c r="F226" s="156" t="s">
        <v>2275</v>
      </c>
      <c r="H226" s="157">
        <v>4</v>
      </c>
      <c r="I226" s="158"/>
      <c r="L226" s="154"/>
      <c r="M226" s="159"/>
      <c r="T226" s="160"/>
      <c r="AT226" s="155" t="s">
        <v>274</v>
      </c>
      <c r="AU226" s="155" t="s">
        <v>86</v>
      </c>
      <c r="AV226" s="12" t="s">
        <v>86</v>
      </c>
      <c r="AW226" s="12" t="s">
        <v>38</v>
      </c>
      <c r="AX226" s="12" t="s">
        <v>77</v>
      </c>
      <c r="AY226" s="155" t="s">
        <v>259</v>
      </c>
    </row>
    <row r="227" spans="2:65" s="12" customFormat="1">
      <c r="B227" s="154"/>
      <c r="D227" s="147" t="s">
        <v>274</v>
      </c>
      <c r="E227" s="155" t="s">
        <v>75</v>
      </c>
      <c r="F227" s="156" t="s">
        <v>2276</v>
      </c>
      <c r="H227" s="157">
        <v>20.5</v>
      </c>
      <c r="I227" s="158"/>
      <c r="L227" s="154"/>
      <c r="M227" s="159"/>
      <c r="T227" s="160"/>
      <c r="AT227" s="155" t="s">
        <v>274</v>
      </c>
      <c r="AU227" s="155" t="s">
        <v>86</v>
      </c>
      <c r="AV227" s="12" t="s">
        <v>86</v>
      </c>
      <c r="AW227" s="12" t="s">
        <v>38</v>
      </c>
      <c r="AX227" s="12" t="s">
        <v>77</v>
      </c>
      <c r="AY227" s="155" t="s">
        <v>259</v>
      </c>
    </row>
    <row r="228" spans="2:65" s="13" customFormat="1">
      <c r="B228" s="161"/>
      <c r="D228" s="147" t="s">
        <v>274</v>
      </c>
      <c r="E228" s="162" t="s">
        <v>75</v>
      </c>
      <c r="F228" s="163" t="s">
        <v>277</v>
      </c>
      <c r="H228" s="164">
        <v>24.5</v>
      </c>
      <c r="I228" s="165"/>
      <c r="L228" s="161"/>
      <c r="M228" s="166"/>
      <c r="T228" s="167"/>
      <c r="AT228" s="162" t="s">
        <v>274</v>
      </c>
      <c r="AU228" s="162" t="s">
        <v>86</v>
      </c>
      <c r="AV228" s="13" t="s">
        <v>266</v>
      </c>
      <c r="AW228" s="13" t="s">
        <v>38</v>
      </c>
      <c r="AX228" s="13" t="s">
        <v>84</v>
      </c>
      <c r="AY228" s="162" t="s">
        <v>259</v>
      </c>
    </row>
    <row r="229" spans="2:65" s="1" customFormat="1" ht="16.5" customHeight="1">
      <c r="B229" s="33"/>
      <c r="C229" s="133" t="s">
        <v>463</v>
      </c>
      <c r="D229" s="133" t="s">
        <v>262</v>
      </c>
      <c r="E229" s="134" t="s">
        <v>2045</v>
      </c>
      <c r="F229" s="135" t="s">
        <v>2046</v>
      </c>
      <c r="G229" s="136" t="s">
        <v>287</v>
      </c>
      <c r="H229" s="137">
        <v>49</v>
      </c>
      <c r="I229" s="138"/>
      <c r="J229" s="139">
        <f>ROUND(I229*H229,2)</f>
        <v>0</v>
      </c>
      <c r="K229" s="140"/>
      <c r="L229" s="33"/>
      <c r="M229" s="141" t="s">
        <v>75</v>
      </c>
      <c r="N229" s="142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266</v>
      </c>
      <c r="AT229" s="145" t="s">
        <v>262</v>
      </c>
      <c r="AU229" s="145" t="s">
        <v>86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266</v>
      </c>
      <c r="BM229" s="145" t="s">
        <v>2047</v>
      </c>
    </row>
    <row r="230" spans="2:65" s="1" customFormat="1">
      <c r="B230" s="33"/>
      <c r="D230" s="147" t="s">
        <v>268</v>
      </c>
      <c r="F230" s="148" t="s">
        <v>2048</v>
      </c>
      <c r="I230" s="149"/>
      <c r="L230" s="33"/>
      <c r="M230" s="150"/>
      <c r="T230" s="54"/>
      <c r="AT230" s="18" t="s">
        <v>268</v>
      </c>
      <c r="AU230" s="18" t="s">
        <v>86</v>
      </c>
    </row>
    <row r="231" spans="2:65" s="1" customFormat="1">
      <c r="B231" s="33"/>
      <c r="D231" s="151" t="s">
        <v>270</v>
      </c>
      <c r="F231" s="152" t="s">
        <v>2049</v>
      </c>
      <c r="I231" s="149"/>
      <c r="L231" s="33"/>
      <c r="M231" s="150"/>
      <c r="T231" s="54"/>
      <c r="AT231" s="18" t="s">
        <v>270</v>
      </c>
      <c r="AU231" s="18" t="s">
        <v>86</v>
      </c>
    </row>
    <row r="232" spans="2:65" s="12" customFormat="1">
      <c r="B232" s="154"/>
      <c r="D232" s="147" t="s">
        <v>274</v>
      </c>
      <c r="E232" s="155" t="s">
        <v>75</v>
      </c>
      <c r="F232" s="156" t="s">
        <v>2277</v>
      </c>
      <c r="H232" s="157">
        <v>8</v>
      </c>
      <c r="I232" s="158"/>
      <c r="L232" s="154"/>
      <c r="M232" s="159"/>
      <c r="T232" s="160"/>
      <c r="AT232" s="155" t="s">
        <v>274</v>
      </c>
      <c r="AU232" s="155" t="s">
        <v>86</v>
      </c>
      <c r="AV232" s="12" t="s">
        <v>86</v>
      </c>
      <c r="AW232" s="12" t="s">
        <v>38</v>
      </c>
      <c r="AX232" s="12" t="s">
        <v>77</v>
      </c>
      <c r="AY232" s="155" t="s">
        <v>259</v>
      </c>
    </row>
    <row r="233" spans="2:65" s="12" customFormat="1">
      <c r="B233" s="154"/>
      <c r="D233" s="147" t="s">
        <v>274</v>
      </c>
      <c r="E233" s="155" t="s">
        <v>75</v>
      </c>
      <c r="F233" s="156" t="s">
        <v>2278</v>
      </c>
      <c r="H233" s="157">
        <v>41</v>
      </c>
      <c r="I233" s="158"/>
      <c r="L233" s="154"/>
      <c r="M233" s="159"/>
      <c r="T233" s="160"/>
      <c r="AT233" s="155" t="s">
        <v>274</v>
      </c>
      <c r="AU233" s="155" t="s">
        <v>86</v>
      </c>
      <c r="AV233" s="12" t="s">
        <v>86</v>
      </c>
      <c r="AW233" s="12" t="s">
        <v>38</v>
      </c>
      <c r="AX233" s="12" t="s">
        <v>77</v>
      </c>
      <c r="AY233" s="155" t="s">
        <v>259</v>
      </c>
    </row>
    <row r="234" spans="2:65" s="13" customFormat="1">
      <c r="B234" s="161"/>
      <c r="D234" s="147" t="s">
        <v>274</v>
      </c>
      <c r="E234" s="162" t="s">
        <v>75</v>
      </c>
      <c r="F234" s="163" t="s">
        <v>277</v>
      </c>
      <c r="H234" s="164">
        <v>49</v>
      </c>
      <c r="I234" s="165"/>
      <c r="L234" s="161"/>
      <c r="M234" s="166"/>
      <c r="T234" s="167"/>
      <c r="AT234" s="162" t="s">
        <v>274</v>
      </c>
      <c r="AU234" s="162" t="s">
        <v>86</v>
      </c>
      <c r="AV234" s="13" t="s">
        <v>266</v>
      </c>
      <c r="AW234" s="13" t="s">
        <v>38</v>
      </c>
      <c r="AX234" s="13" t="s">
        <v>84</v>
      </c>
      <c r="AY234" s="162" t="s">
        <v>259</v>
      </c>
    </row>
    <row r="235" spans="2:65" s="1" customFormat="1" ht="16.5" customHeight="1">
      <c r="B235" s="33"/>
      <c r="C235" s="133" t="s">
        <v>470</v>
      </c>
      <c r="D235" s="133" t="s">
        <v>262</v>
      </c>
      <c r="E235" s="134" t="s">
        <v>2279</v>
      </c>
      <c r="F235" s="135" t="s">
        <v>2280</v>
      </c>
      <c r="G235" s="136" t="s">
        <v>287</v>
      </c>
      <c r="H235" s="137">
        <v>4</v>
      </c>
      <c r="I235" s="138"/>
      <c r="J235" s="139">
        <f>ROUND(I235*H235,2)</f>
        <v>0</v>
      </c>
      <c r="K235" s="140"/>
      <c r="L235" s="33"/>
      <c r="M235" s="141" t="s">
        <v>75</v>
      </c>
      <c r="N235" s="142" t="s">
        <v>47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266</v>
      </c>
      <c r="AT235" s="145" t="s">
        <v>262</v>
      </c>
      <c r="AU235" s="145" t="s">
        <v>86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266</v>
      </c>
      <c r="BM235" s="145" t="s">
        <v>2281</v>
      </c>
    </row>
    <row r="236" spans="2:65" s="1" customFormat="1">
      <c r="B236" s="33"/>
      <c r="D236" s="147" t="s">
        <v>268</v>
      </c>
      <c r="F236" s="148" t="s">
        <v>2282</v>
      </c>
      <c r="I236" s="149"/>
      <c r="L236" s="33"/>
      <c r="M236" s="150"/>
      <c r="T236" s="54"/>
      <c r="AT236" s="18" t="s">
        <v>268</v>
      </c>
      <c r="AU236" s="18" t="s">
        <v>86</v>
      </c>
    </row>
    <row r="237" spans="2:65" s="1" customFormat="1">
      <c r="B237" s="33"/>
      <c r="D237" s="151" t="s">
        <v>270</v>
      </c>
      <c r="F237" s="152" t="s">
        <v>2283</v>
      </c>
      <c r="I237" s="149"/>
      <c r="L237" s="33"/>
      <c r="M237" s="150"/>
      <c r="T237" s="54"/>
      <c r="AT237" s="18" t="s">
        <v>270</v>
      </c>
      <c r="AU237" s="18" t="s">
        <v>86</v>
      </c>
    </row>
    <row r="238" spans="2:65" s="12" customFormat="1">
      <c r="B238" s="154"/>
      <c r="D238" s="147" t="s">
        <v>274</v>
      </c>
      <c r="E238" s="155" t="s">
        <v>75</v>
      </c>
      <c r="F238" s="156" t="s">
        <v>2275</v>
      </c>
      <c r="H238" s="157">
        <v>4</v>
      </c>
      <c r="I238" s="158"/>
      <c r="L238" s="154"/>
      <c r="M238" s="159"/>
      <c r="T238" s="160"/>
      <c r="AT238" s="155" t="s">
        <v>274</v>
      </c>
      <c r="AU238" s="155" t="s">
        <v>86</v>
      </c>
      <c r="AV238" s="12" t="s">
        <v>86</v>
      </c>
      <c r="AW238" s="12" t="s">
        <v>38</v>
      </c>
      <c r="AX238" s="12" t="s">
        <v>77</v>
      </c>
      <c r="AY238" s="155" t="s">
        <v>259</v>
      </c>
    </row>
    <row r="239" spans="2:65" s="13" customFormat="1">
      <c r="B239" s="161"/>
      <c r="D239" s="147" t="s">
        <v>274</v>
      </c>
      <c r="E239" s="162" t="s">
        <v>75</v>
      </c>
      <c r="F239" s="163" t="s">
        <v>277</v>
      </c>
      <c r="H239" s="164">
        <v>4</v>
      </c>
      <c r="I239" s="165"/>
      <c r="L239" s="161"/>
      <c r="M239" s="166"/>
      <c r="T239" s="167"/>
      <c r="AT239" s="162" t="s">
        <v>274</v>
      </c>
      <c r="AU239" s="162" t="s">
        <v>86</v>
      </c>
      <c r="AV239" s="13" t="s">
        <v>266</v>
      </c>
      <c r="AW239" s="13" t="s">
        <v>38</v>
      </c>
      <c r="AX239" s="13" t="s">
        <v>84</v>
      </c>
      <c r="AY239" s="162" t="s">
        <v>259</v>
      </c>
    </row>
    <row r="240" spans="2:65" s="1" customFormat="1" ht="16.5" customHeight="1">
      <c r="B240" s="33"/>
      <c r="C240" s="133" t="s">
        <v>476</v>
      </c>
      <c r="D240" s="133" t="s">
        <v>262</v>
      </c>
      <c r="E240" s="134" t="s">
        <v>471</v>
      </c>
      <c r="F240" s="135" t="s">
        <v>472</v>
      </c>
      <c r="G240" s="136" t="s">
        <v>287</v>
      </c>
      <c r="H240" s="137">
        <v>3</v>
      </c>
      <c r="I240" s="138"/>
      <c r="J240" s="139">
        <f>ROUND(I240*H240,2)</f>
        <v>0</v>
      </c>
      <c r="K240" s="140"/>
      <c r="L240" s="33"/>
      <c r="M240" s="141" t="s">
        <v>75</v>
      </c>
      <c r="N240" s="142" t="s">
        <v>47</v>
      </c>
      <c r="P240" s="143">
        <f>O240*H240</f>
        <v>0</v>
      </c>
      <c r="Q240" s="143">
        <v>0</v>
      </c>
      <c r="R240" s="143">
        <f>Q240*H240</f>
        <v>0</v>
      </c>
      <c r="S240" s="143">
        <v>0</v>
      </c>
      <c r="T240" s="144">
        <f>S240*H240</f>
        <v>0</v>
      </c>
      <c r="AR240" s="145" t="s">
        <v>266</v>
      </c>
      <c r="AT240" s="145" t="s">
        <v>262</v>
      </c>
      <c r="AU240" s="145" t="s">
        <v>86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266</v>
      </c>
      <c r="BM240" s="145" t="s">
        <v>1779</v>
      </c>
    </row>
    <row r="241" spans="2:65" s="1" customFormat="1">
      <c r="B241" s="33"/>
      <c r="D241" s="147" t="s">
        <v>268</v>
      </c>
      <c r="F241" s="148" t="s">
        <v>474</v>
      </c>
      <c r="I241" s="149"/>
      <c r="L241" s="33"/>
      <c r="M241" s="150"/>
      <c r="T241" s="54"/>
      <c r="AT241" s="18" t="s">
        <v>268</v>
      </c>
      <c r="AU241" s="18" t="s">
        <v>86</v>
      </c>
    </row>
    <row r="242" spans="2:65" s="1" customFormat="1">
      <c r="B242" s="33"/>
      <c r="D242" s="151" t="s">
        <v>270</v>
      </c>
      <c r="F242" s="152" t="s">
        <v>475</v>
      </c>
      <c r="I242" s="149"/>
      <c r="L242" s="33"/>
      <c r="M242" s="150"/>
      <c r="T242" s="54"/>
      <c r="AT242" s="18" t="s">
        <v>270</v>
      </c>
      <c r="AU242" s="18" t="s">
        <v>86</v>
      </c>
    </row>
    <row r="243" spans="2:65" s="1" customFormat="1">
      <c r="B243" s="33"/>
      <c r="D243" s="147" t="s">
        <v>272</v>
      </c>
      <c r="F243" s="153" t="s">
        <v>444</v>
      </c>
      <c r="I243" s="149"/>
      <c r="L243" s="33"/>
      <c r="M243" s="150"/>
      <c r="T243" s="54"/>
      <c r="AT243" s="18" t="s">
        <v>272</v>
      </c>
      <c r="AU243" s="18" t="s">
        <v>86</v>
      </c>
    </row>
    <row r="244" spans="2:65" s="12" customFormat="1">
      <c r="B244" s="154"/>
      <c r="D244" s="147" t="s">
        <v>274</v>
      </c>
      <c r="E244" s="155" t="s">
        <v>75</v>
      </c>
      <c r="F244" s="156" t="s">
        <v>284</v>
      </c>
      <c r="H244" s="157">
        <v>3</v>
      </c>
      <c r="I244" s="158"/>
      <c r="L244" s="154"/>
      <c r="M244" s="159"/>
      <c r="T244" s="160"/>
      <c r="AT244" s="155" t="s">
        <v>274</v>
      </c>
      <c r="AU244" s="155" t="s">
        <v>86</v>
      </c>
      <c r="AV244" s="12" t="s">
        <v>86</v>
      </c>
      <c r="AW244" s="12" t="s">
        <v>38</v>
      </c>
      <c r="AX244" s="12" t="s">
        <v>84</v>
      </c>
      <c r="AY244" s="155" t="s">
        <v>259</v>
      </c>
    </row>
    <row r="245" spans="2:65" s="1" customFormat="1" ht="21.75" customHeight="1">
      <c r="B245" s="33"/>
      <c r="C245" s="133" t="s">
        <v>483</v>
      </c>
      <c r="D245" s="133" t="s">
        <v>262</v>
      </c>
      <c r="E245" s="134" t="s">
        <v>2051</v>
      </c>
      <c r="F245" s="135" t="s">
        <v>2052</v>
      </c>
      <c r="G245" s="136" t="s">
        <v>287</v>
      </c>
      <c r="H245" s="137">
        <v>20.5</v>
      </c>
      <c r="I245" s="138"/>
      <c r="J245" s="139">
        <f>ROUND(I245*H245,2)</f>
        <v>0</v>
      </c>
      <c r="K245" s="140"/>
      <c r="L245" s="33"/>
      <c r="M245" s="141" t="s">
        <v>75</v>
      </c>
      <c r="N245" s="142" t="s">
        <v>47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266</v>
      </c>
      <c r="AT245" s="145" t="s">
        <v>262</v>
      </c>
      <c r="AU245" s="145" t="s">
        <v>86</v>
      </c>
      <c r="AY245" s="18" t="s">
        <v>259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8" t="s">
        <v>84</v>
      </c>
      <c r="BK245" s="146">
        <f>ROUND(I245*H245,2)</f>
        <v>0</v>
      </c>
      <c r="BL245" s="18" t="s">
        <v>266</v>
      </c>
      <c r="BM245" s="145" t="s">
        <v>2053</v>
      </c>
    </row>
    <row r="246" spans="2:65" s="1" customFormat="1">
      <c r="B246" s="33"/>
      <c r="D246" s="147" t="s">
        <v>268</v>
      </c>
      <c r="F246" s="148" t="s">
        <v>2054</v>
      </c>
      <c r="I246" s="149"/>
      <c r="L246" s="33"/>
      <c r="M246" s="150"/>
      <c r="T246" s="54"/>
      <c r="AT246" s="18" t="s">
        <v>268</v>
      </c>
      <c r="AU246" s="18" t="s">
        <v>86</v>
      </c>
    </row>
    <row r="247" spans="2:65" s="1" customFormat="1">
      <c r="B247" s="33"/>
      <c r="D247" s="151" t="s">
        <v>270</v>
      </c>
      <c r="F247" s="152" t="s">
        <v>2055</v>
      </c>
      <c r="I247" s="149"/>
      <c r="L247" s="33"/>
      <c r="M247" s="150"/>
      <c r="T247" s="54"/>
      <c r="AT247" s="18" t="s">
        <v>270</v>
      </c>
      <c r="AU247" s="18" t="s">
        <v>86</v>
      </c>
    </row>
    <row r="248" spans="2:65" s="12" customFormat="1">
      <c r="B248" s="154"/>
      <c r="D248" s="147" t="s">
        <v>274</v>
      </c>
      <c r="E248" s="155" t="s">
        <v>75</v>
      </c>
      <c r="F248" s="156" t="s">
        <v>2284</v>
      </c>
      <c r="H248" s="157">
        <v>20.5</v>
      </c>
      <c r="I248" s="158"/>
      <c r="L248" s="154"/>
      <c r="M248" s="159"/>
      <c r="T248" s="160"/>
      <c r="AT248" s="155" t="s">
        <v>274</v>
      </c>
      <c r="AU248" s="155" t="s">
        <v>86</v>
      </c>
      <c r="AV248" s="12" t="s">
        <v>86</v>
      </c>
      <c r="AW248" s="12" t="s">
        <v>38</v>
      </c>
      <c r="AX248" s="12" t="s">
        <v>84</v>
      </c>
      <c r="AY248" s="155" t="s">
        <v>259</v>
      </c>
    </row>
    <row r="249" spans="2:65" s="1" customFormat="1" ht="16.5" customHeight="1">
      <c r="B249" s="33"/>
      <c r="C249" s="133" t="s">
        <v>482</v>
      </c>
      <c r="D249" s="133" t="s">
        <v>262</v>
      </c>
      <c r="E249" s="134" t="s">
        <v>2057</v>
      </c>
      <c r="F249" s="135" t="s">
        <v>2058</v>
      </c>
      <c r="G249" s="136" t="s">
        <v>287</v>
      </c>
      <c r="H249" s="137">
        <v>15.375</v>
      </c>
      <c r="I249" s="138"/>
      <c r="J249" s="139">
        <f>ROUND(I249*H249,2)</f>
        <v>0</v>
      </c>
      <c r="K249" s="140"/>
      <c r="L249" s="33"/>
      <c r="M249" s="141" t="s">
        <v>75</v>
      </c>
      <c r="N249" s="142" t="s">
        <v>47</v>
      </c>
      <c r="P249" s="143">
        <f>O249*H249</f>
        <v>0</v>
      </c>
      <c r="Q249" s="143">
        <v>0</v>
      </c>
      <c r="R249" s="143">
        <f>Q249*H249</f>
        <v>0</v>
      </c>
      <c r="S249" s="143">
        <v>0</v>
      </c>
      <c r="T249" s="144">
        <f>S249*H249</f>
        <v>0</v>
      </c>
      <c r="AR249" s="145" t="s">
        <v>266</v>
      </c>
      <c r="AT249" s="145" t="s">
        <v>262</v>
      </c>
      <c r="AU249" s="145" t="s">
        <v>86</v>
      </c>
      <c r="AY249" s="18" t="s">
        <v>259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8" t="s">
        <v>84</v>
      </c>
      <c r="BK249" s="146">
        <f>ROUND(I249*H249,2)</f>
        <v>0</v>
      </c>
      <c r="BL249" s="18" t="s">
        <v>266</v>
      </c>
      <c r="BM249" s="145" t="s">
        <v>2059</v>
      </c>
    </row>
    <row r="250" spans="2:65" s="1" customFormat="1">
      <c r="B250" s="33"/>
      <c r="D250" s="147" t="s">
        <v>268</v>
      </c>
      <c r="F250" s="148" t="s">
        <v>2060</v>
      </c>
      <c r="I250" s="149"/>
      <c r="L250" s="33"/>
      <c r="M250" s="150"/>
      <c r="T250" s="54"/>
      <c r="AT250" s="18" t="s">
        <v>268</v>
      </c>
      <c r="AU250" s="18" t="s">
        <v>86</v>
      </c>
    </row>
    <row r="251" spans="2:65" s="1" customFormat="1">
      <c r="B251" s="33"/>
      <c r="D251" s="151" t="s">
        <v>270</v>
      </c>
      <c r="F251" s="152" t="s">
        <v>2061</v>
      </c>
      <c r="I251" s="149"/>
      <c r="L251" s="33"/>
      <c r="M251" s="150"/>
      <c r="T251" s="54"/>
      <c r="AT251" s="18" t="s">
        <v>270</v>
      </c>
      <c r="AU251" s="18" t="s">
        <v>86</v>
      </c>
    </row>
    <row r="252" spans="2:65" s="12" customFormat="1">
      <c r="B252" s="154"/>
      <c r="D252" s="147" t="s">
        <v>274</v>
      </c>
      <c r="E252" s="155" t="s">
        <v>75</v>
      </c>
      <c r="F252" s="156" t="s">
        <v>2269</v>
      </c>
      <c r="H252" s="157">
        <v>15.375</v>
      </c>
      <c r="I252" s="158"/>
      <c r="L252" s="154"/>
      <c r="M252" s="159"/>
      <c r="T252" s="160"/>
      <c r="AT252" s="155" t="s">
        <v>274</v>
      </c>
      <c r="AU252" s="155" t="s">
        <v>86</v>
      </c>
      <c r="AV252" s="12" t="s">
        <v>86</v>
      </c>
      <c r="AW252" s="12" t="s">
        <v>38</v>
      </c>
      <c r="AX252" s="12" t="s">
        <v>84</v>
      </c>
      <c r="AY252" s="155" t="s">
        <v>259</v>
      </c>
    </row>
    <row r="253" spans="2:65" s="1" customFormat="1" ht="16.5" customHeight="1">
      <c r="B253" s="33"/>
      <c r="C253" s="133" t="s">
        <v>495</v>
      </c>
      <c r="D253" s="133" t="s">
        <v>262</v>
      </c>
      <c r="E253" s="134" t="s">
        <v>2285</v>
      </c>
      <c r="F253" s="135" t="s">
        <v>2286</v>
      </c>
      <c r="G253" s="136" t="s">
        <v>287</v>
      </c>
      <c r="H253" s="137">
        <v>4</v>
      </c>
      <c r="I253" s="138"/>
      <c r="J253" s="139">
        <f>ROUND(I253*H253,2)</f>
        <v>0</v>
      </c>
      <c r="K253" s="140"/>
      <c r="L253" s="33"/>
      <c r="M253" s="141" t="s">
        <v>75</v>
      </c>
      <c r="N253" s="142" t="s">
        <v>47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266</v>
      </c>
      <c r="AT253" s="145" t="s">
        <v>262</v>
      </c>
      <c r="AU253" s="145" t="s">
        <v>86</v>
      </c>
      <c r="AY253" s="18" t="s">
        <v>259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8" t="s">
        <v>84</v>
      </c>
      <c r="BK253" s="146">
        <f>ROUND(I253*H253,2)</f>
        <v>0</v>
      </c>
      <c r="BL253" s="18" t="s">
        <v>266</v>
      </c>
      <c r="BM253" s="145" t="s">
        <v>2287</v>
      </c>
    </row>
    <row r="254" spans="2:65" s="1" customFormat="1">
      <c r="B254" s="33"/>
      <c r="D254" s="147" t="s">
        <v>268</v>
      </c>
      <c r="F254" s="148" t="s">
        <v>2288</v>
      </c>
      <c r="I254" s="149"/>
      <c r="L254" s="33"/>
      <c r="M254" s="150"/>
      <c r="T254" s="54"/>
      <c r="AT254" s="18" t="s">
        <v>268</v>
      </c>
      <c r="AU254" s="18" t="s">
        <v>86</v>
      </c>
    </row>
    <row r="255" spans="2:65" s="1" customFormat="1">
      <c r="B255" s="33"/>
      <c r="D255" s="151" t="s">
        <v>270</v>
      </c>
      <c r="F255" s="152" t="s">
        <v>2289</v>
      </c>
      <c r="I255" s="149"/>
      <c r="L255" s="33"/>
      <c r="M255" s="150"/>
      <c r="T255" s="54"/>
      <c r="AT255" s="18" t="s">
        <v>270</v>
      </c>
      <c r="AU255" s="18" t="s">
        <v>86</v>
      </c>
    </row>
    <row r="256" spans="2:65" s="12" customFormat="1">
      <c r="B256" s="154"/>
      <c r="D256" s="147" t="s">
        <v>274</v>
      </c>
      <c r="E256" s="155" t="s">
        <v>75</v>
      </c>
      <c r="F256" s="156" t="s">
        <v>2275</v>
      </c>
      <c r="H256" s="157">
        <v>4</v>
      </c>
      <c r="I256" s="158"/>
      <c r="L256" s="154"/>
      <c r="M256" s="159"/>
      <c r="T256" s="160"/>
      <c r="AT256" s="155" t="s">
        <v>274</v>
      </c>
      <c r="AU256" s="155" t="s">
        <v>86</v>
      </c>
      <c r="AV256" s="12" t="s">
        <v>86</v>
      </c>
      <c r="AW256" s="12" t="s">
        <v>38</v>
      </c>
      <c r="AX256" s="12" t="s">
        <v>77</v>
      </c>
      <c r="AY256" s="155" t="s">
        <v>259</v>
      </c>
    </row>
    <row r="257" spans="2:65" s="13" customFormat="1">
      <c r="B257" s="161"/>
      <c r="D257" s="147" t="s">
        <v>274</v>
      </c>
      <c r="E257" s="162" t="s">
        <v>75</v>
      </c>
      <c r="F257" s="163" t="s">
        <v>277</v>
      </c>
      <c r="H257" s="164">
        <v>4</v>
      </c>
      <c r="I257" s="165"/>
      <c r="L257" s="161"/>
      <c r="M257" s="166"/>
      <c r="T257" s="167"/>
      <c r="AT257" s="162" t="s">
        <v>274</v>
      </c>
      <c r="AU257" s="162" t="s">
        <v>86</v>
      </c>
      <c r="AV257" s="13" t="s">
        <v>266</v>
      </c>
      <c r="AW257" s="13" t="s">
        <v>38</v>
      </c>
      <c r="AX257" s="13" t="s">
        <v>84</v>
      </c>
      <c r="AY257" s="162" t="s">
        <v>259</v>
      </c>
    </row>
    <row r="258" spans="2:65" s="1" customFormat="1" ht="21.75" customHeight="1">
      <c r="B258" s="33"/>
      <c r="C258" s="133" t="s">
        <v>501</v>
      </c>
      <c r="D258" s="133" t="s">
        <v>262</v>
      </c>
      <c r="E258" s="134" t="s">
        <v>489</v>
      </c>
      <c r="F258" s="135" t="s">
        <v>490</v>
      </c>
      <c r="G258" s="136" t="s">
        <v>287</v>
      </c>
      <c r="H258" s="137">
        <v>142</v>
      </c>
      <c r="I258" s="138"/>
      <c r="J258" s="139">
        <f>ROUND(I258*H258,2)</f>
        <v>0</v>
      </c>
      <c r="K258" s="140"/>
      <c r="L258" s="33"/>
      <c r="M258" s="141" t="s">
        <v>75</v>
      </c>
      <c r="N258" s="142" t="s">
        <v>47</v>
      </c>
      <c r="P258" s="143">
        <f>O258*H258</f>
        <v>0</v>
      </c>
      <c r="Q258" s="143">
        <v>0.10100000000000001</v>
      </c>
      <c r="R258" s="143">
        <f>Q258*H258</f>
        <v>14.342000000000001</v>
      </c>
      <c r="S258" s="143">
        <v>0</v>
      </c>
      <c r="T258" s="144">
        <f>S258*H258</f>
        <v>0</v>
      </c>
      <c r="AR258" s="145" t="s">
        <v>266</v>
      </c>
      <c r="AT258" s="145" t="s">
        <v>262</v>
      </c>
      <c r="AU258" s="145" t="s">
        <v>86</v>
      </c>
      <c r="AY258" s="18" t="s">
        <v>259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8" t="s">
        <v>84</v>
      </c>
      <c r="BK258" s="146">
        <f>ROUND(I258*H258,2)</f>
        <v>0</v>
      </c>
      <c r="BL258" s="18" t="s">
        <v>266</v>
      </c>
      <c r="BM258" s="145" t="s">
        <v>1780</v>
      </c>
    </row>
    <row r="259" spans="2:65" s="1" customFormat="1">
      <c r="B259" s="33"/>
      <c r="D259" s="147" t="s">
        <v>268</v>
      </c>
      <c r="F259" s="148" t="s">
        <v>492</v>
      </c>
      <c r="I259" s="149"/>
      <c r="L259" s="33"/>
      <c r="M259" s="150"/>
      <c r="T259" s="54"/>
      <c r="AT259" s="18" t="s">
        <v>268</v>
      </c>
      <c r="AU259" s="18" t="s">
        <v>86</v>
      </c>
    </row>
    <row r="260" spans="2:65" s="1" customFormat="1">
      <c r="B260" s="33"/>
      <c r="D260" s="151" t="s">
        <v>270</v>
      </c>
      <c r="F260" s="152" t="s">
        <v>493</v>
      </c>
      <c r="I260" s="149"/>
      <c r="L260" s="33"/>
      <c r="M260" s="150"/>
      <c r="T260" s="54"/>
      <c r="AT260" s="18" t="s">
        <v>270</v>
      </c>
      <c r="AU260" s="18" t="s">
        <v>86</v>
      </c>
    </row>
    <row r="261" spans="2:65" s="1" customFormat="1">
      <c r="B261" s="33"/>
      <c r="D261" s="147" t="s">
        <v>272</v>
      </c>
      <c r="F261" s="153" t="s">
        <v>494</v>
      </c>
      <c r="I261" s="149"/>
      <c r="L261" s="33"/>
      <c r="M261" s="150"/>
      <c r="T261" s="54"/>
      <c r="AT261" s="18" t="s">
        <v>272</v>
      </c>
      <c r="AU261" s="18" t="s">
        <v>86</v>
      </c>
    </row>
    <row r="262" spans="2:65" s="12" customFormat="1">
      <c r="B262" s="154"/>
      <c r="D262" s="147" t="s">
        <v>274</v>
      </c>
      <c r="E262" s="155" t="s">
        <v>75</v>
      </c>
      <c r="F262" s="156" t="s">
        <v>2290</v>
      </c>
      <c r="H262" s="157">
        <v>33</v>
      </c>
      <c r="I262" s="158"/>
      <c r="L262" s="154"/>
      <c r="M262" s="159"/>
      <c r="T262" s="160"/>
      <c r="AT262" s="155" t="s">
        <v>274</v>
      </c>
      <c r="AU262" s="155" t="s">
        <v>86</v>
      </c>
      <c r="AV262" s="12" t="s">
        <v>86</v>
      </c>
      <c r="AW262" s="12" t="s">
        <v>38</v>
      </c>
      <c r="AX262" s="12" t="s">
        <v>77</v>
      </c>
      <c r="AY262" s="155" t="s">
        <v>259</v>
      </c>
    </row>
    <row r="263" spans="2:65" s="12" customFormat="1">
      <c r="B263" s="154"/>
      <c r="D263" s="147" t="s">
        <v>274</v>
      </c>
      <c r="E263" s="155" t="s">
        <v>75</v>
      </c>
      <c r="F263" s="156" t="s">
        <v>2291</v>
      </c>
      <c r="H263" s="157">
        <v>4</v>
      </c>
      <c r="I263" s="158"/>
      <c r="L263" s="154"/>
      <c r="M263" s="159"/>
      <c r="T263" s="160"/>
      <c r="AT263" s="155" t="s">
        <v>274</v>
      </c>
      <c r="AU263" s="155" t="s">
        <v>86</v>
      </c>
      <c r="AV263" s="12" t="s">
        <v>86</v>
      </c>
      <c r="AW263" s="12" t="s">
        <v>38</v>
      </c>
      <c r="AX263" s="12" t="s">
        <v>77</v>
      </c>
      <c r="AY263" s="155" t="s">
        <v>259</v>
      </c>
    </row>
    <row r="264" spans="2:65" s="12" customFormat="1">
      <c r="B264" s="154"/>
      <c r="D264" s="147" t="s">
        <v>274</v>
      </c>
      <c r="E264" s="155" t="s">
        <v>75</v>
      </c>
      <c r="F264" s="156" t="s">
        <v>2292</v>
      </c>
      <c r="H264" s="157">
        <v>105</v>
      </c>
      <c r="I264" s="158"/>
      <c r="L264" s="154"/>
      <c r="M264" s="159"/>
      <c r="T264" s="160"/>
      <c r="AT264" s="155" t="s">
        <v>274</v>
      </c>
      <c r="AU264" s="155" t="s">
        <v>86</v>
      </c>
      <c r="AV264" s="12" t="s">
        <v>86</v>
      </c>
      <c r="AW264" s="12" t="s">
        <v>38</v>
      </c>
      <c r="AX264" s="12" t="s">
        <v>77</v>
      </c>
      <c r="AY264" s="155" t="s">
        <v>259</v>
      </c>
    </row>
    <row r="265" spans="2:65" s="13" customFormat="1">
      <c r="B265" s="161"/>
      <c r="D265" s="147" t="s">
        <v>274</v>
      </c>
      <c r="E265" s="162" t="s">
        <v>75</v>
      </c>
      <c r="F265" s="163" t="s">
        <v>277</v>
      </c>
      <c r="H265" s="164">
        <v>142</v>
      </c>
      <c r="I265" s="165"/>
      <c r="L265" s="161"/>
      <c r="M265" s="166"/>
      <c r="T265" s="167"/>
      <c r="AT265" s="162" t="s">
        <v>274</v>
      </c>
      <c r="AU265" s="162" t="s">
        <v>86</v>
      </c>
      <c r="AV265" s="13" t="s">
        <v>266</v>
      </c>
      <c r="AW265" s="13" t="s">
        <v>38</v>
      </c>
      <c r="AX265" s="13" t="s">
        <v>84</v>
      </c>
      <c r="AY265" s="162" t="s">
        <v>259</v>
      </c>
    </row>
    <row r="266" spans="2:65" s="1" customFormat="1" ht="16.5" customHeight="1">
      <c r="B266" s="33"/>
      <c r="C266" s="174" t="s">
        <v>507</v>
      </c>
      <c r="D266" s="174" t="s">
        <v>387</v>
      </c>
      <c r="E266" s="175" t="s">
        <v>496</v>
      </c>
      <c r="F266" s="176" t="s">
        <v>497</v>
      </c>
      <c r="G266" s="177" t="s">
        <v>287</v>
      </c>
      <c r="H266" s="178">
        <v>33.659999999999997</v>
      </c>
      <c r="I266" s="179"/>
      <c r="J266" s="180">
        <f>ROUND(I266*H266,2)</f>
        <v>0</v>
      </c>
      <c r="K266" s="181"/>
      <c r="L266" s="182"/>
      <c r="M266" s="183" t="s">
        <v>75</v>
      </c>
      <c r="N266" s="184" t="s">
        <v>47</v>
      </c>
      <c r="P266" s="143">
        <f>O266*H266</f>
        <v>0</v>
      </c>
      <c r="Q266" s="143">
        <v>0.13100000000000001</v>
      </c>
      <c r="R266" s="143">
        <f>Q266*H266</f>
        <v>4.4094600000000002</v>
      </c>
      <c r="S266" s="143">
        <v>0</v>
      </c>
      <c r="T266" s="144">
        <f>S266*H266</f>
        <v>0</v>
      </c>
      <c r="AR266" s="145" t="s">
        <v>330</v>
      </c>
      <c r="AT266" s="145" t="s">
        <v>387</v>
      </c>
      <c r="AU266" s="145" t="s">
        <v>86</v>
      </c>
      <c r="AY266" s="18" t="s">
        <v>259</v>
      </c>
      <c r="BE266" s="146">
        <f>IF(N266="základní",J266,0)</f>
        <v>0</v>
      </c>
      <c r="BF266" s="146">
        <f>IF(N266="snížená",J266,0)</f>
        <v>0</v>
      </c>
      <c r="BG266" s="146">
        <f>IF(N266="zákl. přenesená",J266,0)</f>
        <v>0</v>
      </c>
      <c r="BH266" s="146">
        <f>IF(N266="sníž. přenesená",J266,0)</f>
        <v>0</v>
      </c>
      <c r="BI266" s="146">
        <f>IF(N266="nulová",J266,0)</f>
        <v>0</v>
      </c>
      <c r="BJ266" s="18" t="s">
        <v>84</v>
      </c>
      <c r="BK266" s="146">
        <f>ROUND(I266*H266,2)</f>
        <v>0</v>
      </c>
      <c r="BL266" s="18" t="s">
        <v>266</v>
      </c>
      <c r="BM266" s="145" t="s">
        <v>1784</v>
      </c>
    </row>
    <row r="267" spans="2:65" s="1" customFormat="1">
      <c r="B267" s="33"/>
      <c r="D267" s="147" t="s">
        <v>268</v>
      </c>
      <c r="F267" s="148" t="s">
        <v>497</v>
      </c>
      <c r="I267" s="149"/>
      <c r="L267" s="33"/>
      <c r="M267" s="150"/>
      <c r="T267" s="54"/>
      <c r="AT267" s="18" t="s">
        <v>268</v>
      </c>
      <c r="AU267" s="18" t="s">
        <v>86</v>
      </c>
    </row>
    <row r="268" spans="2:65" s="12" customFormat="1">
      <c r="B268" s="154"/>
      <c r="D268" s="147" t="s">
        <v>274</v>
      </c>
      <c r="F268" s="156" t="s">
        <v>2293</v>
      </c>
      <c r="H268" s="157">
        <v>33.659999999999997</v>
      </c>
      <c r="I268" s="158"/>
      <c r="L268" s="154"/>
      <c r="M268" s="159"/>
      <c r="T268" s="160"/>
      <c r="AT268" s="155" t="s">
        <v>274</v>
      </c>
      <c r="AU268" s="155" t="s">
        <v>86</v>
      </c>
      <c r="AV268" s="12" t="s">
        <v>86</v>
      </c>
      <c r="AW268" s="12" t="s">
        <v>4</v>
      </c>
      <c r="AX268" s="12" t="s">
        <v>84</v>
      </c>
      <c r="AY268" s="155" t="s">
        <v>259</v>
      </c>
    </row>
    <row r="269" spans="2:65" s="1" customFormat="1" ht="16.5" customHeight="1">
      <c r="B269" s="33"/>
      <c r="C269" s="174" t="s">
        <v>513</v>
      </c>
      <c r="D269" s="174" t="s">
        <v>387</v>
      </c>
      <c r="E269" s="175" t="s">
        <v>2066</v>
      </c>
      <c r="F269" s="176" t="s">
        <v>2067</v>
      </c>
      <c r="G269" s="177" t="s">
        <v>287</v>
      </c>
      <c r="H269" s="178">
        <v>4.08</v>
      </c>
      <c r="I269" s="179"/>
      <c r="J269" s="180">
        <f>ROUND(I269*H269,2)</f>
        <v>0</v>
      </c>
      <c r="K269" s="181"/>
      <c r="L269" s="182"/>
      <c r="M269" s="183" t="s">
        <v>75</v>
      </c>
      <c r="N269" s="184" t="s">
        <v>47</v>
      </c>
      <c r="P269" s="143">
        <f>O269*H269</f>
        <v>0</v>
      </c>
      <c r="Q269" s="143">
        <v>0.13200000000000001</v>
      </c>
      <c r="R269" s="143">
        <f>Q269*H269</f>
        <v>0.53856000000000004</v>
      </c>
      <c r="S269" s="143">
        <v>0</v>
      </c>
      <c r="T269" s="144">
        <f>S269*H269</f>
        <v>0</v>
      </c>
      <c r="AR269" s="145" t="s">
        <v>330</v>
      </c>
      <c r="AT269" s="145" t="s">
        <v>387</v>
      </c>
      <c r="AU269" s="145" t="s">
        <v>86</v>
      </c>
      <c r="AY269" s="18" t="s">
        <v>259</v>
      </c>
      <c r="BE269" s="146">
        <f>IF(N269="základní",J269,0)</f>
        <v>0</v>
      </c>
      <c r="BF269" s="146">
        <f>IF(N269="snížená",J269,0)</f>
        <v>0</v>
      </c>
      <c r="BG269" s="146">
        <f>IF(N269="zákl. přenesená",J269,0)</f>
        <v>0</v>
      </c>
      <c r="BH269" s="146">
        <f>IF(N269="sníž. přenesená",J269,0)</f>
        <v>0</v>
      </c>
      <c r="BI269" s="146">
        <f>IF(N269="nulová",J269,0)</f>
        <v>0</v>
      </c>
      <c r="BJ269" s="18" t="s">
        <v>84</v>
      </c>
      <c r="BK269" s="146">
        <f>ROUND(I269*H269,2)</f>
        <v>0</v>
      </c>
      <c r="BL269" s="18" t="s">
        <v>266</v>
      </c>
      <c r="BM269" s="145" t="s">
        <v>2068</v>
      </c>
    </row>
    <row r="270" spans="2:65" s="1" customFormat="1">
      <c r="B270" s="33"/>
      <c r="D270" s="147" t="s">
        <v>268</v>
      </c>
      <c r="F270" s="148" t="s">
        <v>2067</v>
      </c>
      <c r="I270" s="149"/>
      <c r="L270" s="33"/>
      <c r="M270" s="150"/>
      <c r="T270" s="54"/>
      <c r="AT270" s="18" t="s">
        <v>268</v>
      </c>
      <c r="AU270" s="18" t="s">
        <v>86</v>
      </c>
    </row>
    <row r="271" spans="2:65" s="12" customFormat="1">
      <c r="B271" s="154"/>
      <c r="D271" s="147" t="s">
        <v>274</v>
      </c>
      <c r="F271" s="156" t="s">
        <v>2097</v>
      </c>
      <c r="H271" s="157">
        <v>4.08</v>
      </c>
      <c r="I271" s="158"/>
      <c r="L271" s="154"/>
      <c r="M271" s="159"/>
      <c r="T271" s="160"/>
      <c r="AT271" s="155" t="s">
        <v>274</v>
      </c>
      <c r="AU271" s="155" t="s">
        <v>86</v>
      </c>
      <c r="AV271" s="12" t="s">
        <v>86</v>
      </c>
      <c r="AW271" s="12" t="s">
        <v>4</v>
      </c>
      <c r="AX271" s="12" t="s">
        <v>84</v>
      </c>
      <c r="AY271" s="155" t="s">
        <v>259</v>
      </c>
    </row>
    <row r="272" spans="2:65" s="1" customFormat="1" ht="16.5" customHeight="1">
      <c r="B272" s="33"/>
      <c r="C272" s="133" t="s">
        <v>520</v>
      </c>
      <c r="D272" s="133" t="s">
        <v>262</v>
      </c>
      <c r="E272" s="134" t="s">
        <v>508</v>
      </c>
      <c r="F272" s="135" t="s">
        <v>509</v>
      </c>
      <c r="G272" s="136" t="s">
        <v>333</v>
      </c>
      <c r="H272" s="137">
        <v>50</v>
      </c>
      <c r="I272" s="138"/>
      <c r="J272" s="139">
        <f>ROUND(I272*H272,2)</f>
        <v>0</v>
      </c>
      <c r="K272" s="140"/>
      <c r="L272" s="33"/>
      <c r="M272" s="141" t="s">
        <v>75</v>
      </c>
      <c r="N272" s="142" t="s">
        <v>47</v>
      </c>
      <c r="P272" s="143">
        <f>O272*H272</f>
        <v>0</v>
      </c>
      <c r="Q272" s="143">
        <v>1.0000000000000001E-5</v>
      </c>
      <c r="R272" s="143">
        <f>Q272*H272</f>
        <v>5.0000000000000001E-4</v>
      </c>
      <c r="S272" s="143">
        <v>0</v>
      </c>
      <c r="T272" s="144">
        <f>S272*H272</f>
        <v>0</v>
      </c>
      <c r="AR272" s="145" t="s">
        <v>266</v>
      </c>
      <c r="AT272" s="145" t="s">
        <v>262</v>
      </c>
      <c r="AU272" s="145" t="s">
        <v>86</v>
      </c>
      <c r="AY272" s="18" t="s">
        <v>259</v>
      </c>
      <c r="BE272" s="146">
        <f>IF(N272="základní",J272,0)</f>
        <v>0</v>
      </c>
      <c r="BF272" s="146">
        <f>IF(N272="snížená",J272,0)</f>
        <v>0</v>
      </c>
      <c r="BG272" s="146">
        <f>IF(N272="zákl. přenesená",J272,0)</f>
        <v>0</v>
      </c>
      <c r="BH272" s="146">
        <f>IF(N272="sníž. přenesená",J272,0)</f>
        <v>0</v>
      </c>
      <c r="BI272" s="146">
        <f>IF(N272="nulová",J272,0)</f>
        <v>0</v>
      </c>
      <c r="BJ272" s="18" t="s">
        <v>84</v>
      </c>
      <c r="BK272" s="146">
        <f>ROUND(I272*H272,2)</f>
        <v>0</v>
      </c>
      <c r="BL272" s="18" t="s">
        <v>266</v>
      </c>
      <c r="BM272" s="145" t="s">
        <v>1786</v>
      </c>
    </row>
    <row r="273" spans="2:65" s="1" customFormat="1">
      <c r="B273" s="33"/>
      <c r="D273" s="147" t="s">
        <v>268</v>
      </c>
      <c r="F273" s="148" t="s">
        <v>509</v>
      </c>
      <c r="I273" s="149"/>
      <c r="L273" s="33"/>
      <c r="M273" s="150"/>
      <c r="T273" s="54"/>
      <c r="AT273" s="18" t="s">
        <v>268</v>
      </c>
      <c r="AU273" s="18" t="s">
        <v>86</v>
      </c>
    </row>
    <row r="274" spans="2:65" s="1" customFormat="1">
      <c r="B274" s="33"/>
      <c r="D274" s="151" t="s">
        <v>270</v>
      </c>
      <c r="F274" s="152" t="s">
        <v>511</v>
      </c>
      <c r="I274" s="149"/>
      <c r="L274" s="33"/>
      <c r="M274" s="150"/>
      <c r="T274" s="54"/>
      <c r="AT274" s="18" t="s">
        <v>270</v>
      </c>
      <c r="AU274" s="18" t="s">
        <v>86</v>
      </c>
    </row>
    <row r="275" spans="2:65" s="11" customFormat="1" ht="22.9" customHeight="1">
      <c r="B275" s="121"/>
      <c r="D275" s="122" t="s">
        <v>76</v>
      </c>
      <c r="E275" s="131" t="s">
        <v>339</v>
      </c>
      <c r="F275" s="131" t="s">
        <v>525</v>
      </c>
      <c r="I275" s="124"/>
      <c r="J275" s="132">
        <f>BK275</f>
        <v>0</v>
      </c>
      <c r="L275" s="121"/>
      <c r="M275" s="126"/>
      <c r="P275" s="127">
        <f>SUM(P276:P384)</f>
        <v>0</v>
      </c>
      <c r="R275" s="127">
        <f>SUM(R276:R384)</f>
        <v>22.903790797499997</v>
      </c>
      <c r="T275" s="128">
        <f>SUM(T276:T384)</f>
        <v>2.3860000000000001</v>
      </c>
      <c r="AR275" s="122" t="s">
        <v>84</v>
      </c>
      <c r="AT275" s="129" t="s">
        <v>76</v>
      </c>
      <c r="AU275" s="129" t="s">
        <v>84</v>
      </c>
      <c r="AY275" s="122" t="s">
        <v>259</v>
      </c>
      <c r="BK275" s="130">
        <f>SUM(BK276:BK384)</f>
        <v>0</v>
      </c>
    </row>
    <row r="276" spans="2:65" s="1" customFormat="1" ht="16.5" customHeight="1">
      <c r="B276" s="33"/>
      <c r="C276" s="133" t="s">
        <v>526</v>
      </c>
      <c r="D276" s="133" t="s">
        <v>262</v>
      </c>
      <c r="E276" s="134" t="s">
        <v>2294</v>
      </c>
      <c r="F276" s="135" t="s">
        <v>2295</v>
      </c>
      <c r="G276" s="136" t="s">
        <v>333</v>
      </c>
      <c r="H276" s="137">
        <v>30</v>
      </c>
      <c r="I276" s="138"/>
      <c r="J276" s="139">
        <f>ROUND(I276*H276,2)</f>
        <v>0</v>
      </c>
      <c r="K276" s="140"/>
      <c r="L276" s="33"/>
      <c r="M276" s="141" t="s">
        <v>75</v>
      </c>
      <c r="N276" s="142" t="s">
        <v>47</v>
      </c>
      <c r="P276" s="143">
        <f>O276*H276</f>
        <v>0</v>
      </c>
      <c r="Q276" s="143">
        <v>1.1E-4</v>
      </c>
      <c r="R276" s="143">
        <f>Q276*H276</f>
        <v>3.3E-3</v>
      </c>
      <c r="S276" s="143">
        <v>0</v>
      </c>
      <c r="T276" s="144">
        <f>S276*H276</f>
        <v>0</v>
      </c>
      <c r="AR276" s="145" t="s">
        <v>266</v>
      </c>
      <c r="AT276" s="145" t="s">
        <v>262</v>
      </c>
      <c r="AU276" s="145" t="s">
        <v>86</v>
      </c>
      <c r="AY276" s="18" t="s">
        <v>259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8" t="s">
        <v>84</v>
      </c>
      <c r="BK276" s="146">
        <f>ROUND(I276*H276,2)</f>
        <v>0</v>
      </c>
      <c r="BL276" s="18" t="s">
        <v>266</v>
      </c>
      <c r="BM276" s="145" t="s">
        <v>2296</v>
      </c>
    </row>
    <row r="277" spans="2:65" s="1" customFormat="1">
      <c r="B277" s="33"/>
      <c r="D277" s="147" t="s">
        <v>268</v>
      </c>
      <c r="F277" s="148" t="s">
        <v>2297</v>
      </c>
      <c r="I277" s="149"/>
      <c r="L277" s="33"/>
      <c r="M277" s="150"/>
      <c r="T277" s="54"/>
      <c r="AT277" s="18" t="s">
        <v>268</v>
      </c>
      <c r="AU277" s="18" t="s">
        <v>86</v>
      </c>
    </row>
    <row r="278" spans="2:65" s="1" customFormat="1">
      <c r="B278" s="33"/>
      <c r="D278" s="151" t="s">
        <v>270</v>
      </c>
      <c r="F278" s="152" t="s">
        <v>2298</v>
      </c>
      <c r="I278" s="149"/>
      <c r="L278" s="33"/>
      <c r="M278" s="150"/>
      <c r="T278" s="54"/>
      <c r="AT278" s="18" t="s">
        <v>270</v>
      </c>
      <c r="AU278" s="18" t="s">
        <v>86</v>
      </c>
    </row>
    <row r="279" spans="2:65" s="1" customFormat="1">
      <c r="B279" s="33"/>
      <c r="D279" s="147" t="s">
        <v>272</v>
      </c>
      <c r="F279" s="153" t="s">
        <v>2299</v>
      </c>
      <c r="I279" s="149"/>
      <c r="L279" s="33"/>
      <c r="M279" s="150"/>
      <c r="T279" s="54"/>
      <c r="AT279" s="18" t="s">
        <v>272</v>
      </c>
      <c r="AU279" s="18" t="s">
        <v>86</v>
      </c>
    </row>
    <row r="280" spans="2:65" s="1" customFormat="1" ht="16.5" customHeight="1">
      <c r="B280" s="33"/>
      <c r="C280" s="133" t="s">
        <v>532</v>
      </c>
      <c r="D280" s="133" t="s">
        <v>262</v>
      </c>
      <c r="E280" s="134" t="s">
        <v>527</v>
      </c>
      <c r="F280" s="135" t="s">
        <v>528</v>
      </c>
      <c r="G280" s="136" t="s">
        <v>333</v>
      </c>
      <c r="H280" s="137">
        <v>14</v>
      </c>
      <c r="I280" s="138"/>
      <c r="J280" s="139">
        <f>ROUND(I280*H280,2)</f>
        <v>0</v>
      </c>
      <c r="K280" s="140"/>
      <c r="L280" s="33"/>
      <c r="M280" s="141" t="s">
        <v>75</v>
      </c>
      <c r="N280" s="142" t="s">
        <v>47</v>
      </c>
      <c r="P280" s="143">
        <f>O280*H280</f>
        <v>0</v>
      </c>
      <c r="Q280" s="143">
        <v>6.4999999999999997E-4</v>
      </c>
      <c r="R280" s="143">
        <f>Q280*H280</f>
        <v>9.1000000000000004E-3</v>
      </c>
      <c r="S280" s="143">
        <v>0</v>
      </c>
      <c r="T280" s="144">
        <f>S280*H280</f>
        <v>0</v>
      </c>
      <c r="AR280" s="145" t="s">
        <v>266</v>
      </c>
      <c r="AT280" s="145" t="s">
        <v>262</v>
      </c>
      <c r="AU280" s="145" t="s">
        <v>86</v>
      </c>
      <c r="AY280" s="18" t="s">
        <v>259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8" t="s">
        <v>84</v>
      </c>
      <c r="BK280" s="146">
        <f>ROUND(I280*H280,2)</f>
        <v>0</v>
      </c>
      <c r="BL280" s="18" t="s">
        <v>266</v>
      </c>
      <c r="BM280" s="145" t="s">
        <v>2070</v>
      </c>
    </row>
    <row r="281" spans="2:65" s="1" customFormat="1">
      <c r="B281" s="33"/>
      <c r="D281" s="147" t="s">
        <v>268</v>
      </c>
      <c r="F281" s="148" t="s">
        <v>530</v>
      </c>
      <c r="I281" s="149"/>
      <c r="L281" s="33"/>
      <c r="M281" s="150"/>
      <c r="T281" s="54"/>
      <c r="AT281" s="18" t="s">
        <v>268</v>
      </c>
      <c r="AU281" s="18" t="s">
        <v>86</v>
      </c>
    </row>
    <row r="282" spans="2:65" s="1" customFormat="1">
      <c r="B282" s="33"/>
      <c r="D282" s="151" t="s">
        <v>270</v>
      </c>
      <c r="F282" s="152" t="s">
        <v>531</v>
      </c>
      <c r="I282" s="149"/>
      <c r="L282" s="33"/>
      <c r="M282" s="150"/>
      <c r="T282" s="54"/>
      <c r="AT282" s="18" t="s">
        <v>270</v>
      </c>
      <c r="AU282" s="18" t="s">
        <v>86</v>
      </c>
    </row>
    <row r="283" spans="2:65" s="12" customFormat="1">
      <c r="B283" s="154"/>
      <c r="D283" s="147" t="s">
        <v>274</v>
      </c>
      <c r="E283" s="155" t="s">
        <v>75</v>
      </c>
      <c r="F283" s="156" t="s">
        <v>2300</v>
      </c>
      <c r="H283" s="157">
        <v>14</v>
      </c>
      <c r="I283" s="158"/>
      <c r="L283" s="154"/>
      <c r="M283" s="159"/>
      <c r="T283" s="160"/>
      <c r="AT283" s="155" t="s">
        <v>274</v>
      </c>
      <c r="AU283" s="155" t="s">
        <v>86</v>
      </c>
      <c r="AV283" s="12" t="s">
        <v>86</v>
      </c>
      <c r="AW283" s="12" t="s">
        <v>38</v>
      </c>
      <c r="AX283" s="12" t="s">
        <v>84</v>
      </c>
      <c r="AY283" s="155" t="s">
        <v>259</v>
      </c>
    </row>
    <row r="284" spans="2:65" s="1" customFormat="1" ht="16.5" customHeight="1">
      <c r="B284" s="33"/>
      <c r="C284" s="133" t="s">
        <v>540</v>
      </c>
      <c r="D284" s="133" t="s">
        <v>262</v>
      </c>
      <c r="E284" s="134" t="s">
        <v>533</v>
      </c>
      <c r="F284" s="135" t="s">
        <v>534</v>
      </c>
      <c r="G284" s="136" t="s">
        <v>333</v>
      </c>
      <c r="H284" s="137">
        <v>96</v>
      </c>
      <c r="I284" s="138"/>
      <c r="J284" s="139">
        <f>ROUND(I284*H284,2)</f>
        <v>0</v>
      </c>
      <c r="K284" s="140"/>
      <c r="L284" s="33"/>
      <c r="M284" s="141" t="s">
        <v>75</v>
      </c>
      <c r="N284" s="142" t="s">
        <v>47</v>
      </c>
      <c r="P284" s="143">
        <f>O284*H284</f>
        <v>0</v>
      </c>
      <c r="Q284" s="143">
        <v>2.1900000000000001E-3</v>
      </c>
      <c r="R284" s="143">
        <f>Q284*H284</f>
        <v>0.21024000000000001</v>
      </c>
      <c r="S284" s="143">
        <v>0</v>
      </c>
      <c r="T284" s="144">
        <f>S284*H284</f>
        <v>0</v>
      </c>
      <c r="AR284" s="145" t="s">
        <v>266</v>
      </c>
      <c r="AT284" s="145" t="s">
        <v>262</v>
      </c>
      <c r="AU284" s="145" t="s">
        <v>86</v>
      </c>
      <c r="AY284" s="18" t="s">
        <v>259</v>
      </c>
      <c r="BE284" s="146">
        <f>IF(N284="základní",J284,0)</f>
        <v>0</v>
      </c>
      <c r="BF284" s="146">
        <f>IF(N284="snížená",J284,0)</f>
        <v>0</v>
      </c>
      <c r="BG284" s="146">
        <f>IF(N284="zákl. přenesená",J284,0)</f>
        <v>0</v>
      </c>
      <c r="BH284" s="146">
        <f>IF(N284="sníž. přenesená",J284,0)</f>
        <v>0</v>
      </c>
      <c r="BI284" s="146">
        <f>IF(N284="nulová",J284,0)</f>
        <v>0</v>
      </c>
      <c r="BJ284" s="18" t="s">
        <v>84</v>
      </c>
      <c r="BK284" s="146">
        <f>ROUND(I284*H284,2)</f>
        <v>0</v>
      </c>
      <c r="BL284" s="18" t="s">
        <v>266</v>
      </c>
      <c r="BM284" s="145" t="s">
        <v>1788</v>
      </c>
    </row>
    <row r="285" spans="2:65" s="1" customFormat="1">
      <c r="B285" s="33"/>
      <c r="D285" s="147" t="s">
        <v>268</v>
      </c>
      <c r="F285" s="148" t="s">
        <v>534</v>
      </c>
      <c r="I285" s="149"/>
      <c r="L285" s="33"/>
      <c r="M285" s="150"/>
      <c r="T285" s="54"/>
      <c r="AT285" s="18" t="s">
        <v>268</v>
      </c>
      <c r="AU285" s="18" t="s">
        <v>86</v>
      </c>
    </row>
    <row r="286" spans="2:65" s="1" customFormat="1">
      <c r="B286" s="33"/>
      <c r="D286" s="151" t="s">
        <v>270</v>
      </c>
      <c r="F286" s="152" t="s">
        <v>536</v>
      </c>
      <c r="I286" s="149"/>
      <c r="L286" s="33"/>
      <c r="M286" s="150"/>
      <c r="T286" s="54"/>
      <c r="AT286" s="18" t="s">
        <v>270</v>
      </c>
      <c r="AU286" s="18" t="s">
        <v>86</v>
      </c>
    </row>
    <row r="287" spans="2:65" s="1" customFormat="1">
      <c r="B287" s="33"/>
      <c r="D287" s="147" t="s">
        <v>272</v>
      </c>
      <c r="F287" s="153" t="s">
        <v>537</v>
      </c>
      <c r="I287" s="149"/>
      <c r="L287" s="33"/>
      <c r="M287" s="150"/>
      <c r="T287" s="54"/>
      <c r="AT287" s="18" t="s">
        <v>272</v>
      </c>
      <c r="AU287" s="18" t="s">
        <v>86</v>
      </c>
    </row>
    <row r="288" spans="2:65" s="12" customFormat="1">
      <c r="B288" s="154"/>
      <c r="D288" s="147" t="s">
        <v>274</v>
      </c>
      <c r="E288" s="155" t="s">
        <v>75</v>
      </c>
      <c r="F288" s="156" t="s">
        <v>2301</v>
      </c>
      <c r="H288" s="157">
        <v>96</v>
      </c>
      <c r="I288" s="158"/>
      <c r="L288" s="154"/>
      <c r="M288" s="159"/>
      <c r="T288" s="160"/>
      <c r="AT288" s="155" t="s">
        <v>274</v>
      </c>
      <c r="AU288" s="155" t="s">
        <v>86</v>
      </c>
      <c r="AV288" s="12" t="s">
        <v>86</v>
      </c>
      <c r="AW288" s="12" t="s">
        <v>38</v>
      </c>
      <c r="AX288" s="12" t="s">
        <v>84</v>
      </c>
      <c r="AY288" s="155" t="s">
        <v>259</v>
      </c>
    </row>
    <row r="289" spans="2:65" s="1" customFormat="1" ht="16.5" customHeight="1">
      <c r="B289" s="33"/>
      <c r="C289" s="133" t="s">
        <v>545</v>
      </c>
      <c r="D289" s="133" t="s">
        <v>262</v>
      </c>
      <c r="E289" s="134" t="s">
        <v>546</v>
      </c>
      <c r="F289" s="135" t="s">
        <v>547</v>
      </c>
      <c r="G289" s="136" t="s">
        <v>287</v>
      </c>
      <c r="H289" s="137">
        <v>222</v>
      </c>
      <c r="I289" s="138"/>
      <c r="J289" s="139">
        <f>ROUND(I289*H289,2)</f>
        <v>0</v>
      </c>
      <c r="K289" s="140"/>
      <c r="L289" s="33"/>
      <c r="M289" s="141" t="s">
        <v>75</v>
      </c>
      <c r="N289" s="142" t="s">
        <v>47</v>
      </c>
      <c r="P289" s="143">
        <f>O289*H289</f>
        <v>0</v>
      </c>
      <c r="Q289" s="143">
        <v>2.5999999999999999E-3</v>
      </c>
      <c r="R289" s="143">
        <f>Q289*H289</f>
        <v>0.57719999999999994</v>
      </c>
      <c r="S289" s="143">
        <v>0</v>
      </c>
      <c r="T289" s="144">
        <f>S289*H289</f>
        <v>0</v>
      </c>
      <c r="AR289" s="145" t="s">
        <v>266</v>
      </c>
      <c r="AT289" s="145" t="s">
        <v>262</v>
      </c>
      <c r="AU289" s="145" t="s">
        <v>86</v>
      </c>
      <c r="AY289" s="18" t="s">
        <v>259</v>
      </c>
      <c r="BE289" s="146">
        <f>IF(N289="základní",J289,0)</f>
        <v>0</v>
      </c>
      <c r="BF289" s="146">
        <f>IF(N289="snížená",J289,0)</f>
        <v>0</v>
      </c>
      <c r="BG289" s="146">
        <f>IF(N289="zákl. přenesená",J289,0)</f>
        <v>0</v>
      </c>
      <c r="BH289" s="146">
        <f>IF(N289="sníž. přenesená",J289,0)</f>
        <v>0</v>
      </c>
      <c r="BI289" s="146">
        <f>IF(N289="nulová",J289,0)</f>
        <v>0</v>
      </c>
      <c r="BJ289" s="18" t="s">
        <v>84</v>
      </c>
      <c r="BK289" s="146">
        <f>ROUND(I289*H289,2)</f>
        <v>0</v>
      </c>
      <c r="BL289" s="18" t="s">
        <v>266</v>
      </c>
      <c r="BM289" s="145" t="s">
        <v>1790</v>
      </c>
    </row>
    <row r="290" spans="2:65" s="1" customFormat="1">
      <c r="B290" s="33"/>
      <c r="D290" s="147" t="s">
        <v>268</v>
      </c>
      <c r="F290" s="148" t="s">
        <v>549</v>
      </c>
      <c r="I290" s="149"/>
      <c r="L290" s="33"/>
      <c r="M290" s="150"/>
      <c r="T290" s="54"/>
      <c r="AT290" s="18" t="s">
        <v>268</v>
      </c>
      <c r="AU290" s="18" t="s">
        <v>86</v>
      </c>
    </row>
    <row r="291" spans="2:65" s="1" customFormat="1">
      <c r="B291" s="33"/>
      <c r="D291" s="151" t="s">
        <v>270</v>
      </c>
      <c r="F291" s="152" t="s">
        <v>550</v>
      </c>
      <c r="I291" s="149"/>
      <c r="L291" s="33"/>
      <c r="M291" s="150"/>
      <c r="T291" s="54"/>
      <c r="AT291" s="18" t="s">
        <v>270</v>
      </c>
      <c r="AU291" s="18" t="s">
        <v>86</v>
      </c>
    </row>
    <row r="292" spans="2:65" s="12" customFormat="1">
      <c r="B292" s="154"/>
      <c r="D292" s="147" t="s">
        <v>274</v>
      </c>
      <c r="E292" s="155" t="s">
        <v>75</v>
      </c>
      <c r="F292" s="156" t="s">
        <v>2302</v>
      </c>
      <c r="H292" s="157">
        <v>5</v>
      </c>
      <c r="I292" s="158"/>
      <c r="L292" s="154"/>
      <c r="M292" s="159"/>
      <c r="T292" s="160"/>
      <c r="AT292" s="155" t="s">
        <v>274</v>
      </c>
      <c r="AU292" s="155" t="s">
        <v>86</v>
      </c>
      <c r="AV292" s="12" t="s">
        <v>86</v>
      </c>
      <c r="AW292" s="12" t="s">
        <v>38</v>
      </c>
      <c r="AX292" s="12" t="s">
        <v>77</v>
      </c>
      <c r="AY292" s="155" t="s">
        <v>259</v>
      </c>
    </row>
    <row r="293" spans="2:65" s="12" customFormat="1">
      <c r="B293" s="154"/>
      <c r="D293" s="147" t="s">
        <v>274</v>
      </c>
      <c r="E293" s="155" t="s">
        <v>75</v>
      </c>
      <c r="F293" s="156" t="s">
        <v>2303</v>
      </c>
      <c r="H293" s="157">
        <v>15</v>
      </c>
      <c r="I293" s="158"/>
      <c r="L293" s="154"/>
      <c r="M293" s="159"/>
      <c r="T293" s="160"/>
      <c r="AT293" s="155" t="s">
        <v>274</v>
      </c>
      <c r="AU293" s="155" t="s">
        <v>86</v>
      </c>
      <c r="AV293" s="12" t="s">
        <v>86</v>
      </c>
      <c r="AW293" s="12" t="s">
        <v>38</v>
      </c>
      <c r="AX293" s="12" t="s">
        <v>77</v>
      </c>
      <c r="AY293" s="155" t="s">
        <v>259</v>
      </c>
    </row>
    <row r="294" spans="2:65" s="12" customFormat="1">
      <c r="B294" s="154"/>
      <c r="D294" s="147" t="s">
        <v>274</v>
      </c>
      <c r="E294" s="155" t="s">
        <v>75</v>
      </c>
      <c r="F294" s="156" t="s">
        <v>2304</v>
      </c>
      <c r="H294" s="157">
        <v>10</v>
      </c>
      <c r="I294" s="158"/>
      <c r="L294" s="154"/>
      <c r="M294" s="159"/>
      <c r="T294" s="160"/>
      <c r="AT294" s="155" t="s">
        <v>274</v>
      </c>
      <c r="AU294" s="155" t="s">
        <v>86</v>
      </c>
      <c r="AV294" s="12" t="s">
        <v>86</v>
      </c>
      <c r="AW294" s="12" t="s">
        <v>38</v>
      </c>
      <c r="AX294" s="12" t="s">
        <v>77</v>
      </c>
      <c r="AY294" s="155" t="s">
        <v>259</v>
      </c>
    </row>
    <row r="295" spans="2:65" s="12" customFormat="1">
      <c r="B295" s="154"/>
      <c r="D295" s="147" t="s">
        <v>274</v>
      </c>
      <c r="E295" s="155" t="s">
        <v>75</v>
      </c>
      <c r="F295" s="156" t="s">
        <v>2305</v>
      </c>
      <c r="H295" s="157">
        <v>192</v>
      </c>
      <c r="I295" s="158"/>
      <c r="L295" s="154"/>
      <c r="M295" s="159"/>
      <c r="T295" s="160"/>
      <c r="AT295" s="155" t="s">
        <v>274</v>
      </c>
      <c r="AU295" s="155" t="s">
        <v>86</v>
      </c>
      <c r="AV295" s="12" t="s">
        <v>86</v>
      </c>
      <c r="AW295" s="12" t="s">
        <v>38</v>
      </c>
      <c r="AX295" s="12" t="s">
        <v>77</v>
      </c>
      <c r="AY295" s="155" t="s">
        <v>259</v>
      </c>
    </row>
    <row r="296" spans="2:65" s="13" customFormat="1">
      <c r="B296" s="161"/>
      <c r="D296" s="147" t="s">
        <v>274</v>
      </c>
      <c r="E296" s="162" t="s">
        <v>75</v>
      </c>
      <c r="F296" s="163" t="s">
        <v>277</v>
      </c>
      <c r="H296" s="164">
        <v>222</v>
      </c>
      <c r="I296" s="165"/>
      <c r="L296" s="161"/>
      <c r="M296" s="166"/>
      <c r="T296" s="167"/>
      <c r="AT296" s="162" t="s">
        <v>274</v>
      </c>
      <c r="AU296" s="162" t="s">
        <v>86</v>
      </c>
      <c r="AV296" s="13" t="s">
        <v>266</v>
      </c>
      <c r="AW296" s="13" t="s">
        <v>38</v>
      </c>
      <c r="AX296" s="13" t="s">
        <v>84</v>
      </c>
      <c r="AY296" s="162" t="s">
        <v>259</v>
      </c>
    </row>
    <row r="297" spans="2:65" s="1" customFormat="1" ht="16.5" customHeight="1">
      <c r="B297" s="33"/>
      <c r="C297" s="133" t="s">
        <v>555</v>
      </c>
      <c r="D297" s="133" t="s">
        <v>262</v>
      </c>
      <c r="E297" s="134" t="s">
        <v>407</v>
      </c>
      <c r="F297" s="135" t="s">
        <v>408</v>
      </c>
      <c r="G297" s="136" t="s">
        <v>333</v>
      </c>
      <c r="H297" s="137">
        <v>14</v>
      </c>
      <c r="I297" s="138"/>
      <c r="J297" s="139">
        <f>ROUND(I297*H297,2)</f>
        <v>0</v>
      </c>
      <c r="K297" s="140"/>
      <c r="L297" s="33"/>
      <c r="M297" s="141" t="s">
        <v>75</v>
      </c>
      <c r="N297" s="142" t="s">
        <v>47</v>
      </c>
      <c r="P297" s="143">
        <f>O297*H297</f>
        <v>0</v>
      </c>
      <c r="Q297" s="143">
        <v>0</v>
      </c>
      <c r="R297" s="143">
        <f>Q297*H297</f>
        <v>0</v>
      </c>
      <c r="S297" s="143">
        <v>0</v>
      </c>
      <c r="T297" s="144">
        <f>S297*H297</f>
        <v>0</v>
      </c>
      <c r="AR297" s="145" t="s">
        <v>266</v>
      </c>
      <c r="AT297" s="145" t="s">
        <v>262</v>
      </c>
      <c r="AU297" s="145" t="s">
        <v>86</v>
      </c>
      <c r="AY297" s="18" t="s">
        <v>259</v>
      </c>
      <c r="BE297" s="146">
        <f>IF(N297="základní",J297,0)</f>
        <v>0</v>
      </c>
      <c r="BF297" s="146">
        <f>IF(N297="snížená",J297,0)</f>
        <v>0</v>
      </c>
      <c r="BG297" s="146">
        <f>IF(N297="zákl. přenesená",J297,0)</f>
        <v>0</v>
      </c>
      <c r="BH297" s="146">
        <f>IF(N297="sníž. přenesená",J297,0)</f>
        <v>0</v>
      </c>
      <c r="BI297" s="146">
        <f>IF(N297="nulová",J297,0)</f>
        <v>0</v>
      </c>
      <c r="BJ297" s="18" t="s">
        <v>84</v>
      </c>
      <c r="BK297" s="146">
        <f>ROUND(I297*H297,2)</f>
        <v>0</v>
      </c>
      <c r="BL297" s="18" t="s">
        <v>266</v>
      </c>
      <c r="BM297" s="145" t="s">
        <v>2086</v>
      </c>
    </row>
    <row r="298" spans="2:65" s="1" customFormat="1">
      <c r="B298" s="33"/>
      <c r="D298" s="147" t="s">
        <v>268</v>
      </c>
      <c r="F298" s="148" t="s">
        <v>410</v>
      </c>
      <c r="I298" s="149"/>
      <c r="L298" s="33"/>
      <c r="M298" s="150"/>
      <c r="T298" s="54"/>
      <c r="AT298" s="18" t="s">
        <v>268</v>
      </c>
      <c r="AU298" s="18" t="s">
        <v>86</v>
      </c>
    </row>
    <row r="299" spans="2:65" s="1" customFormat="1">
      <c r="B299" s="33"/>
      <c r="D299" s="151" t="s">
        <v>270</v>
      </c>
      <c r="F299" s="152" t="s">
        <v>411</v>
      </c>
      <c r="I299" s="149"/>
      <c r="L299" s="33"/>
      <c r="M299" s="150"/>
      <c r="T299" s="54"/>
      <c r="AT299" s="18" t="s">
        <v>270</v>
      </c>
      <c r="AU299" s="18" t="s">
        <v>86</v>
      </c>
    </row>
    <row r="300" spans="2:65" s="12" customFormat="1">
      <c r="B300" s="154"/>
      <c r="D300" s="147" t="s">
        <v>274</v>
      </c>
      <c r="E300" s="155" t="s">
        <v>75</v>
      </c>
      <c r="F300" s="156" t="s">
        <v>378</v>
      </c>
      <c r="H300" s="157">
        <v>14</v>
      </c>
      <c r="I300" s="158"/>
      <c r="L300" s="154"/>
      <c r="M300" s="159"/>
      <c r="T300" s="160"/>
      <c r="AT300" s="155" t="s">
        <v>274</v>
      </c>
      <c r="AU300" s="155" t="s">
        <v>86</v>
      </c>
      <c r="AV300" s="12" t="s">
        <v>86</v>
      </c>
      <c r="AW300" s="12" t="s">
        <v>38</v>
      </c>
      <c r="AX300" s="12" t="s">
        <v>84</v>
      </c>
      <c r="AY300" s="155" t="s">
        <v>259</v>
      </c>
    </row>
    <row r="301" spans="2:65" s="1" customFormat="1" ht="16.5" customHeight="1">
      <c r="B301" s="33"/>
      <c r="C301" s="133" t="s">
        <v>562</v>
      </c>
      <c r="D301" s="133" t="s">
        <v>262</v>
      </c>
      <c r="E301" s="134" t="s">
        <v>414</v>
      </c>
      <c r="F301" s="135" t="s">
        <v>415</v>
      </c>
      <c r="G301" s="136" t="s">
        <v>287</v>
      </c>
      <c r="H301" s="137">
        <v>222</v>
      </c>
      <c r="I301" s="138"/>
      <c r="J301" s="139">
        <f>ROUND(I301*H301,2)</f>
        <v>0</v>
      </c>
      <c r="K301" s="140"/>
      <c r="L301" s="33"/>
      <c r="M301" s="141" t="s">
        <v>75</v>
      </c>
      <c r="N301" s="142" t="s">
        <v>47</v>
      </c>
      <c r="P301" s="143">
        <f>O301*H301</f>
        <v>0</v>
      </c>
      <c r="Q301" s="143">
        <v>1.0000000000000001E-5</v>
      </c>
      <c r="R301" s="143">
        <f>Q301*H301</f>
        <v>2.2200000000000002E-3</v>
      </c>
      <c r="S301" s="143">
        <v>0</v>
      </c>
      <c r="T301" s="144">
        <f>S301*H301</f>
        <v>0</v>
      </c>
      <c r="AR301" s="145" t="s">
        <v>266</v>
      </c>
      <c r="AT301" s="145" t="s">
        <v>262</v>
      </c>
      <c r="AU301" s="145" t="s">
        <v>86</v>
      </c>
      <c r="AY301" s="18" t="s">
        <v>259</v>
      </c>
      <c r="BE301" s="146">
        <f>IF(N301="základní",J301,0)</f>
        <v>0</v>
      </c>
      <c r="BF301" s="146">
        <f>IF(N301="snížená",J301,0)</f>
        <v>0</v>
      </c>
      <c r="BG301" s="146">
        <f>IF(N301="zákl. přenesená",J301,0)</f>
        <v>0</v>
      </c>
      <c r="BH301" s="146">
        <f>IF(N301="sníž. přenesená",J301,0)</f>
        <v>0</v>
      </c>
      <c r="BI301" s="146">
        <f>IF(N301="nulová",J301,0)</f>
        <v>0</v>
      </c>
      <c r="BJ301" s="18" t="s">
        <v>84</v>
      </c>
      <c r="BK301" s="146">
        <f>ROUND(I301*H301,2)</f>
        <v>0</v>
      </c>
      <c r="BL301" s="18" t="s">
        <v>266</v>
      </c>
      <c r="BM301" s="145" t="s">
        <v>1794</v>
      </c>
    </row>
    <row r="302" spans="2:65" s="1" customFormat="1">
      <c r="B302" s="33"/>
      <c r="D302" s="147" t="s">
        <v>268</v>
      </c>
      <c r="F302" s="148" t="s">
        <v>417</v>
      </c>
      <c r="I302" s="149"/>
      <c r="L302" s="33"/>
      <c r="M302" s="150"/>
      <c r="T302" s="54"/>
      <c r="AT302" s="18" t="s">
        <v>268</v>
      </c>
      <c r="AU302" s="18" t="s">
        <v>86</v>
      </c>
    </row>
    <row r="303" spans="2:65" s="1" customFormat="1">
      <c r="B303" s="33"/>
      <c r="D303" s="151" t="s">
        <v>270</v>
      </c>
      <c r="F303" s="152" t="s">
        <v>418</v>
      </c>
      <c r="I303" s="149"/>
      <c r="L303" s="33"/>
      <c r="M303" s="150"/>
      <c r="T303" s="54"/>
      <c r="AT303" s="18" t="s">
        <v>270</v>
      </c>
      <c r="AU303" s="18" t="s">
        <v>86</v>
      </c>
    </row>
    <row r="304" spans="2:65" s="1" customFormat="1" ht="16.5" customHeight="1">
      <c r="B304" s="33"/>
      <c r="C304" s="133" t="s">
        <v>568</v>
      </c>
      <c r="D304" s="133" t="s">
        <v>262</v>
      </c>
      <c r="E304" s="134" t="s">
        <v>1563</v>
      </c>
      <c r="F304" s="135" t="s">
        <v>557</v>
      </c>
      <c r="G304" s="136" t="s">
        <v>333</v>
      </c>
      <c r="H304" s="137">
        <v>6</v>
      </c>
      <c r="I304" s="138"/>
      <c r="J304" s="139">
        <f>ROUND(I304*H304,2)</f>
        <v>0</v>
      </c>
      <c r="K304" s="140"/>
      <c r="L304" s="33"/>
      <c r="M304" s="141" t="s">
        <v>75</v>
      </c>
      <c r="N304" s="142" t="s">
        <v>47</v>
      </c>
      <c r="P304" s="143">
        <f>O304*H304</f>
        <v>0</v>
      </c>
      <c r="Q304" s="143">
        <v>8.9779999999999999E-2</v>
      </c>
      <c r="R304" s="143">
        <f>Q304*H304</f>
        <v>0.53868000000000005</v>
      </c>
      <c r="S304" s="143">
        <v>0</v>
      </c>
      <c r="T304" s="144">
        <f>S304*H304</f>
        <v>0</v>
      </c>
      <c r="AR304" s="145" t="s">
        <v>266</v>
      </c>
      <c r="AT304" s="145" t="s">
        <v>262</v>
      </c>
      <c r="AU304" s="145" t="s">
        <v>86</v>
      </c>
      <c r="AY304" s="18" t="s">
        <v>259</v>
      </c>
      <c r="BE304" s="146">
        <f>IF(N304="základní",J304,0)</f>
        <v>0</v>
      </c>
      <c r="BF304" s="146">
        <f>IF(N304="snížená",J304,0)</f>
        <v>0</v>
      </c>
      <c r="BG304" s="146">
        <f>IF(N304="zákl. přenesená",J304,0)</f>
        <v>0</v>
      </c>
      <c r="BH304" s="146">
        <f>IF(N304="sníž. přenesená",J304,0)</f>
        <v>0</v>
      </c>
      <c r="BI304" s="146">
        <f>IF(N304="nulová",J304,0)</f>
        <v>0</v>
      </c>
      <c r="BJ304" s="18" t="s">
        <v>84</v>
      </c>
      <c r="BK304" s="146">
        <f>ROUND(I304*H304,2)</f>
        <v>0</v>
      </c>
      <c r="BL304" s="18" t="s">
        <v>266</v>
      </c>
      <c r="BM304" s="145" t="s">
        <v>2306</v>
      </c>
    </row>
    <row r="305" spans="2:65" s="1" customFormat="1">
      <c r="B305" s="33"/>
      <c r="D305" s="147" t="s">
        <v>268</v>
      </c>
      <c r="F305" s="148" t="s">
        <v>559</v>
      </c>
      <c r="I305" s="149"/>
      <c r="L305" s="33"/>
      <c r="M305" s="150"/>
      <c r="T305" s="54"/>
      <c r="AT305" s="18" t="s">
        <v>268</v>
      </c>
      <c r="AU305" s="18" t="s">
        <v>86</v>
      </c>
    </row>
    <row r="306" spans="2:65" s="1" customFormat="1">
      <c r="B306" s="33"/>
      <c r="D306" s="151" t="s">
        <v>270</v>
      </c>
      <c r="F306" s="152" t="s">
        <v>1565</v>
      </c>
      <c r="I306" s="149"/>
      <c r="L306" s="33"/>
      <c r="M306" s="150"/>
      <c r="T306" s="54"/>
      <c r="AT306" s="18" t="s">
        <v>270</v>
      </c>
      <c r="AU306" s="18" t="s">
        <v>86</v>
      </c>
    </row>
    <row r="307" spans="2:65" s="1" customFormat="1">
      <c r="B307" s="33"/>
      <c r="D307" s="147" t="s">
        <v>272</v>
      </c>
      <c r="F307" s="153" t="s">
        <v>2307</v>
      </c>
      <c r="I307" s="149"/>
      <c r="L307" s="33"/>
      <c r="M307" s="150"/>
      <c r="T307" s="54"/>
      <c r="AT307" s="18" t="s">
        <v>272</v>
      </c>
      <c r="AU307" s="18" t="s">
        <v>86</v>
      </c>
    </row>
    <row r="308" spans="2:65" s="12" customFormat="1">
      <c r="B308" s="154"/>
      <c r="D308" s="147" t="s">
        <v>274</v>
      </c>
      <c r="E308" s="155" t="s">
        <v>75</v>
      </c>
      <c r="F308" s="156" t="s">
        <v>316</v>
      </c>
      <c r="H308" s="157">
        <v>6</v>
      </c>
      <c r="I308" s="158"/>
      <c r="L308" s="154"/>
      <c r="M308" s="159"/>
      <c r="T308" s="160"/>
      <c r="AT308" s="155" t="s">
        <v>274</v>
      </c>
      <c r="AU308" s="155" t="s">
        <v>86</v>
      </c>
      <c r="AV308" s="12" t="s">
        <v>86</v>
      </c>
      <c r="AW308" s="12" t="s">
        <v>38</v>
      </c>
      <c r="AX308" s="12" t="s">
        <v>77</v>
      </c>
      <c r="AY308" s="155" t="s">
        <v>259</v>
      </c>
    </row>
    <row r="309" spans="2:65" s="13" customFormat="1">
      <c r="B309" s="161"/>
      <c r="D309" s="147" t="s">
        <v>274</v>
      </c>
      <c r="E309" s="162" t="s">
        <v>75</v>
      </c>
      <c r="F309" s="163" t="s">
        <v>277</v>
      </c>
      <c r="H309" s="164">
        <v>6</v>
      </c>
      <c r="I309" s="165"/>
      <c r="L309" s="161"/>
      <c r="M309" s="166"/>
      <c r="T309" s="167"/>
      <c r="AT309" s="162" t="s">
        <v>274</v>
      </c>
      <c r="AU309" s="162" t="s">
        <v>86</v>
      </c>
      <c r="AV309" s="13" t="s">
        <v>266</v>
      </c>
      <c r="AW309" s="13" t="s">
        <v>38</v>
      </c>
      <c r="AX309" s="13" t="s">
        <v>84</v>
      </c>
      <c r="AY309" s="162" t="s">
        <v>259</v>
      </c>
    </row>
    <row r="310" spans="2:65" s="1" customFormat="1" ht="16.5" customHeight="1">
      <c r="B310" s="33"/>
      <c r="C310" s="133" t="s">
        <v>573</v>
      </c>
      <c r="D310" s="133" t="s">
        <v>262</v>
      </c>
      <c r="E310" s="134" t="s">
        <v>556</v>
      </c>
      <c r="F310" s="135" t="s">
        <v>557</v>
      </c>
      <c r="G310" s="136" t="s">
        <v>333</v>
      </c>
      <c r="H310" s="137">
        <v>6</v>
      </c>
      <c r="I310" s="138"/>
      <c r="J310" s="139">
        <f>ROUND(I310*H310,2)</f>
        <v>0</v>
      </c>
      <c r="K310" s="140"/>
      <c r="L310" s="33"/>
      <c r="M310" s="141" t="s">
        <v>75</v>
      </c>
      <c r="N310" s="142" t="s">
        <v>47</v>
      </c>
      <c r="P310" s="143">
        <f>O310*H310</f>
        <v>0</v>
      </c>
      <c r="Q310" s="143">
        <v>8.9779999999999999E-2</v>
      </c>
      <c r="R310" s="143">
        <f>Q310*H310</f>
        <v>0.53868000000000005</v>
      </c>
      <c r="S310" s="143">
        <v>0</v>
      </c>
      <c r="T310" s="144">
        <f>S310*H310</f>
        <v>0</v>
      </c>
      <c r="AR310" s="145" t="s">
        <v>266</v>
      </c>
      <c r="AT310" s="145" t="s">
        <v>262</v>
      </c>
      <c r="AU310" s="145" t="s">
        <v>86</v>
      </c>
      <c r="AY310" s="18" t="s">
        <v>259</v>
      </c>
      <c r="BE310" s="146">
        <f>IF(N310="základní",J310,0)</f>
        <v>0</v>
      </c>
      <c r="BF310" s="146">
        <f>IF(N310="snížená",J310,0)</f>
        <v>0</v>
      </c>
      <c r="BG310" s="146">
        <f>IF(N310="zákl. přenesená",J310,0)</f>
        <v>0</v>
      </c>
      <c r="BH310" s="146">
        <f>IF(N310="sníž. přenesená",J310,0)</f>
        <v>0</v>
      </c>
      <c r="BI310" s="146">
        <f>IF(N310="nulová",J310,0)</f>
        <v>0</v>
      </c>
      <c r="BJ310" s="18" t="s">
        <v>84</v>
      </c>
      <c r="BK310" s="146">
        <f>ROUND(I310*H310,2)</f>
        <v>0</v>
      </c>
      <c r="BL310" s="18" t="s">
        <v>266</v>
      </c>
      <c r="BM310" s="145" t="s">
        <v>2308</v>
      </c>
    </row>
    <row r="311" spans="2:65" s="1" customFormat="1">
      <c r="B311" s="33"/>
      <c r="D311" s="147" t="s">
        <v>268</v>
      </c>
      <c r="F311" s="148" t="s">
        <v>559</v>
      </c>
      <c r="I311" s="149"/>
      <c r="L311" s="33"/>
      <c r="M311" s="150"/>
      <c r="T311" s="54"/>
      <c r="AT311" s="18" t="s">
        <v>268</v>
      </c>
      <c r="AU311" s="18" t="s">
        <v>86</v>
      </c>
    </row>
    <row r="312" spans="2:65" s="1" customFormat="1">
      <c r="B312" s="33"/>
      <c r="D312" s="147" t="s">
        <v>272</v>
      </c>
      <c r="F312" s="153" t="s">
        <v>560</v>
      </c>
      <c r="I312" s="149"/>
      <c r="L312" s="33"/>
      <c r="M312" s="150"/>
      <c r="T312" s="54"/>
      <c r="AT312" s="18" t="s">
        <v>272</v>
      </c>
      <c r="AU312" s="18" t="s">
        <v>86</v>
      </c>
    </row>
    <row r="313" spans="2:65" s="12" customFormat="1">
      <c r="B313" s="154"/>
      <c r="D313" s="147" t="s">
        <v>274</v>
      </c>
      <c r="E313" s="155" t="s">
        <v>75</v>
      </c>
      <c r="F313" s="156" t="s">
        <v>316</v>
      </c>
      <c r="H313" s="157">
        <v>6</v>
      </c>
      <c r="I313" s="158"/>
      <c r="L313" s="154"/>
      <c r="M313" s="159"/>
      <c r="T313" s="160"/>
      <c r="AT313" s="155" t="s">
        <v>274</v>
      </c>
      <c r="AU313" s="155" t="s">
        <v>86</v>
      </c>
      <c r="AV313" s="12" t="s">
        <v>86</v>
      </c>
      <c r="AW313" s="12" t="s">
        <v>38</v>
      </c>
      <c r="AX313" s="12" t="s">
        <v>77</v>
      </c>
      <c r="AY313" s="155" t="s">
        <v>259</v>
      </c>
    </row>
    <row r="314" spans="2:65" s="13" customFormat="1">
      <c r="B314" s="161"/>
      <c r="D314" s="147" t="s">
        <v>274</v>
      </c>
      <c r="E314" s="162" t="s">
        <v>75</v>
      </c>
      <c r="F314" s="163" t="s">
        <v>277</v>
      </c>
      <c r="H314" s="164">
        <v>6</v>
      </c>
      <c r="I314" s="165"/>
      <c r="L314" s="161"/>
      <c r="M314" s="166"/>
      <c r="T314" s="167"/>
      <c r="AT314" s="162" t="s">
        <v>274</v>
      </c>
      <c r="AU314" s="162" t="s">
        <v>86</v>
      </c>
      <c r="AV314" s="13" t="s">
        <v>266</v>
      </c>
      <c r="AW314" s="13" t="s">
        <v>38</v>
      </c>
      <c r="AX314" s="13" t="s">
        <v>84</v>
      </c>
      <c r="AY314" s="162" t="s">
        <v>259</v>
      </c>
    </row>
    <row r="315" spans="2:65" s="1" customFormat="1" ht="16.5" customHeight="1">
      <c r="B315" s="33"/>
      <c r="C315" s="133" t="s">
        <v>581</v>
      </c>
      <c r="D315" s="133" t="s">
        <v>262</v>
      </c>
      <c r="E315" s="134" t="s">
        <v>563</v>
      </c>
      <c r="F315" s="135" t="s">
        <v>564</v>
      </c>
      <c r="G315" s="136" t="s">
        <v>333</v>
      </c>
      <c r="H315" s="137">
        <v>52</v>
      </c>
      <c r="I315" s="138"/>
      <c r="J315" s="139">
        <f>ROUND(I315*H315,2)</f>
        <v>0</v>
      </c>
      <c r="K315" s="140"/>
      <c r="L315" s="33"/>
      <c r="M315" s="141" t="s">
        <v>75</v>
      </c>
      <c r="N315" s="142" t="s">
        <v>47</v>
      </c>
      <c r="P315" s="143">
        <f>O315*H315</f>
        <v>0</v>
      </c>
      <c r="Q315" s="143">
        <v>0.16850000000000001</v>
      </c>
      <c r="R315" s="143">
        <f>Q315*H315</f>
        <v>8.7620000000000005</v>
      </c>
      <c r="S315" s="143">
        <v>0</v>
      </c>
      <c r="T315" s="144">
        <f>S315*H315</f>
        <v>0</v>
      </c>
      <c r="AR315" s="145" t="s">
        <v>266</v>
      </c>
      <c r="AT315" s="145" t="s">
        <v>262</v>
      </c>
      <c r="AU315" s="145" t="s">
        <v>86</v>
      </c>
      <c r="AY315" s="18" t="s">
        <v>259</v>
      </c>
      <c r="BE315" s="146">
        <f>IF(N315="základní",J315,0)</f>
        <v>0</v>
      </c>
      <c r="BF315" s="146">
        <f>IF(N315="snížená",J315,0)</f>
        <v>0</v>
      </c>
      <c r="BG315" s="146">
        <f>IF(N315="zákl. přenesená",J315,0)</f>
        <v>0</v>
      </c>
      <c r="BH315" s="146">
        <f>IF(N315="sníž. přenesená",J315,0)</f>
        <v>0</v>
      </c>
      <c r="BI315" s="146">
        <f>IF(N315="nulová",J315,0)</f>
        <v>0</v>
      </c>
      <c r="BJ315" s="18" t="s">
        <v>84</v>
      </c>
      <c r="BK315" s="146">
        <f>ROUND(I315*H315,2)</f>
        <v>0</v>
      </c>
      <c r="BL315" s="18" t="s">
        <v>266</v>
      </c>
      <c r="BM315" s="145" t="s">
        <v>2089</v>
      </c>
    </row>
    <row r="316" spans="2:65" s="1" customFormat="1">
      <c r="B316" s="33"/>
      <c r="D316" s="147" t="s">
        <v>268</v>
      </c>
      <c r="F316" s="148" t="s">
        <v>566</v>
      </c>
      <c r="I316" s="149"/>
      <c r="L316" s="33"/>
      <c r="M316" s="150"/>
      <c r="T316" s="54"/>
      <c r="AT316" s="18" t="s">
        <v>268</v>
      </c>
      <c r="AU316" s="18" t="s">
        <v>86</v>
      </c>
    </row>
    <row r="317" spans="2:65" s="1" customFormat="1">
      <c r="B317" s="33"/>
      <c r="D317" s="151" t="s">
        <v>270</v>
      </c>
      <c r="F317" s="152" t="s">
        <v>567</v>
      </c>
      <c r="I317" s="149"/>
      <c r="L317" s="33"/>
      <c r="M317" s="150"/>
      <c r="T317" s="54"/>
      <c r="AT317" s="18" t="s">
        <v>270</v>
      </c>
      <c r="AU317" s="18" t="s">
        <v>86</v>
      </c>
    </row>
    <row r="318" spans="2:65" s="12" customFormat="1">
      <c r="B318" s="154"/>
      <c r="D318" s="147" t="s">
        <v>274</v>
      </c>
      <c r="E318" s="155" t="s">
        <v>75</v>
      </c>
      <c r="F318" s="156" t="s">
        <v>2309</v>
      </c>
      <c r="H318" s="157">
        <v>48</v>
      </c>
      <c r="I318" s="158"/>
      <c r="L318" s="154"/>
      <c r="M318" s="159"/>
      <c r="T318" s="160"/>
      <c r="AT318" s="155" t="s">
        <v>274</v>
      </c>
      <c r="AU318" s="155" t="s">
        <v>86</v>
      </c>
      <c r="AV318" s="12" t="s">
        <v>86</v>
      </c>
      <c r="AW318" s="12" t="s">
        <v>38</v>
      </c>
      <c r="AX318" s="12" t="s">
        <v>77</v>
      </c>
      <c r="AY318" s="155" t="s">
        <v>259</v>
      </c>
    </row>
    <row r="319" spans="2:65" s="12" customFormat="1">
      <c r="B319" s="154"/>
      <c r="D319" s="147" t="s">
        <v>274</v>
      </c>
      <c r="E319" s="155" t="s">
        <v>75</v>
      </c>
      <c r="F319" s="156" t="s">
        <v>2091</v>
      </c>
      <c r="H319" s="157">
        <v>4</v>
      </c>
      <c r="I319" s="158"/>
      <c r="L319" s="154"/>
      <c r="M319" s="159"/>
      <c r="T319" s="160"/>
      <c r="AT319" s="155" t="s">
        <v>274</v>
      </c>
      <c r="AU319" s="155" t="s">
        <v>86</v>
      </c>
      <c r="AV319" s="12" t="s">
        <v>86</v>
      </c>
      <c r="AW319" s="12" t="s">
        <v>38</v>
      </c>
      <c r="AX319" s="12" t="s">
        <v>77</v>
      </c>
      <c r="AY319" s="155" t="s">
        <v>259</v>
      </c>
    </row>
    <row r="320" spans="2:65" s="13" customFormat="1">
      <c r="B320" s="161"/>
      <c r="D320" s="147" t="s">
        <v>274</v>
      </c>
      <c r="E320" s="162" t="s">
        <v>75</v>
      </c>
      <c r="F320" s="163" t="s">
        <v>277</v>
      </c>
      <c r="H320" s="164">
        <v>52</v>
      </c>
      <c r="I320" s="165"/>
      <c r="L320" s="161"/>
      <c r="M320" s="166"/>
      <c r="T320" s="167"/>
      <c r="AT320" s="162" t="s">
        <v>274</v>
      </c>
      <c r="AU320" s="162" t="s">
        <v>86</v>
      </c>
      <c r="AV320" s="13" t="s">
        <v>266</v>
      </c>
      <c r="AW320" s="13" t="s">
        <v>38</v>
      </c>
      <c r="AX320" s="13" t="s">
        <v>84</v>
      </c>
      <c r="AY320" s="162" t="s">
        <v>259</v>
      </c>
    </row>
    <row r="321" spans="2:65" s="1" customFormat="1" ht="21.75" customHeight="1">
      <c r="B321" s="33"/>
      <c r="C321" s="133" t="s">
        <v>589</v>
      </c>
      <c r="D321" s="133" t="s">
        <v>262</v>
      </c>
      <c r="E321" s="134" t="s">
        <v>574</v>
      </c>
      <c r="F321" s="135" t="s">
        <v>575</v>
      </c>
      <c r="G321" s="136" t="s">
        <v>265</v>
      </c>
      <c r="H321" s="137">
        <v>1.56</v>
      </c>
      <c r="I321" s="138"/>
      <c r="J321" s="139">
        <f>ROUND(I321*H321,2)</f>
        <v>0</v>
      </c>
      <c r="K321" s="140"/>
      <c r="L321" s="33"/>
      <c r="M321" s="141" t="s">
        <v>75</v>
      </c>
      <c r="N321" s="142" t="s">
        <v>47</v>
      </c>
      <c r="P321" s="143">
        <f>O321*H321</f>
        <v>0</v>
      </c>
      <c r="Q321" s="143">
        <v>2.2563399999999998</v>
      </c>
      <c r="R321" s="143">
        <f>Q321*H321</f>
        <v>3.5198904</v>
      </c>
      <c r="S321" s="143">
        <v>0</v>
      </c>
      <c r="T321" s="144">
        <f>S321*H321</f>
        <v>0</v>
      </c>
      <c r="AR321" s="145" t="s">
        <v>266</v>
      </c>
      <c r="AT321" s="145" t="s">
        <v>262</v>
      </c>
      <c r="AU321" s="145" t="s">
        <v>86</v>
      </c>
      <c r="AY321" s="18" t="s">
        <v>259</v>
      </c>
      <c r="BE321" s="146">
        <f>IF(N321="základní",J321,0)</f>
        <v>0</v>
      </c>
      <c r="BF321" s="146">
        <f>IF(N321="snížená",J321,0)</f>
        <v>0</v>
      </c>
      <c r="BG321" s="146">
        <f>IF(N321="zákl. přenesená",J321,0)</f>
        <v>0</v>
      </c>
      <c r="BH321" s="146">
        <f>IF(N321="sníž. přenesená",J321,0)</f>
        <v>0</v>
      </c>
      <c r="BI321" s="146">
        <f>IF(N321="nulová",J321,0)</f>
        <v>0</v>
      </c>
      <c r="BJ321" s="18" t="s">
        <v>84</v>
      </c>
      <c r="BK321" s="146">
        <f>ROUND(I321*H321,2)</f>
        <v>0</v>
      </c>
      <c r="BL321" s="18" t="s">
        <v>266</v>
      </c>
      <c r="BM321" s="145" t="s">
        <v>2310</v>
      </c>
    </row>
    <row r="322" spans="2:65" s="1" customFormat="1">
      <c r="B322" s="33"/>
      <c r="D322" s="147" t="s">
        <v>268</v>
      </c>
      <c r="F322" s="148" t="s">
        <v>577</v>
      </c>
      <c r="I322" s="149"/>
      <c r="L322" s="33"/>
      <c r="M322" s="150"/>
      <c r="T322" s="54"/>
      <c r="AT322" s="18" t="s">
        <v>268</v>
      </c>
      <c r="AU322" s="18" t="s">
        <v>86</v>
      </c>
    </row>
    <row r="323" spans="2:65" s="1" customFormat="1">
      <c r="B323" s="33"/>
      <c r="D323" s="151" t="s">
        <v>270</v>
      </c>
      <c r="F323" s="152" t="s">
        <v>578</v>
      </c>
      <c r="I323" s="149"/>
      <c r="L323" s="33"/>
      <c r="M323" s="150"/>
      <c r="T323" s="54"/>
      <c r="AT323" s="18" t="s">
        <v>270</v>
      </c>
      <c r="AU323" s="18" t="s">
        <v>86</v>
      </c>
    </row>
    <row r="324" spans="2:65" s="1" customFormat="1">
      <c r="B324" s="33"/>
      <c r="D324" s="147" t="s">
        <v>272</v>
      </c>
      <c r="F324" s="153" t="s">
        <v>579</v>
      </c>
      <c r="I324" s="149"/>
      <c r="L324" s="33"/>
      <c r="M324" s="150"/>
      <c r="T324" s="54"/>
      <c r="AT324" s="18" t="s">
        <v>272</v>
      </c>
      <c r="AU324" s="18" t="s">
        <v>86</v>
      </c>
    </row>
    <row r="325" spans="2:65" s="12" customFormat="1">
      <c r="B325" s="154"/>
      <c r="D325" s="147" t="s">
        <v>274</v>
      </c>
      <c r="E325" s="155" t="s">
        <v>75</v>
      </c>
      <c r="F325" s="156" t="s">
        <v>2311</v>
      </c>
      <c r="H325" s="157">
        <v>1.56</v>
      </c>
      <c r="I325" s="158"/>
      <c r="L325" s="154"/>
      <c r="M325" s="159"/>
      <c r="T325" s="160"/>
      <c r="AT325" s="155" t="s">
        <v>274</v>
      </c>
      <c r="AU325" s="155" t="s">
        <v>86</v>
      </c>
      <c r="AV325" s="12" t="s">
        <v>86</v>
      </c>
      <c r="AW325" s="12" t="s">
        <v>38</v>
      </c>
      <c r="AX325" s="12" t="s">
        <v>77</v>
      </c>
      <c r="AY325" s="155" t="s">
        <v>259</v>
      </c>
    </row>
    <row r="326" spans="2:65" s="13" customFormat="1">
      <c r="B326" s="161"/>
      <c r="D326" s="147" t="s">
        <v>274</v>
      </c>
      <c r="E326" s="162" t="s">
        <v>75</v>
      </c>
      <c r="F326" s="163" t="s">
        <v>277</v>
      </c>
      <c r="H326" s="164">
        <v>1.56</v>
      </c>
      <c r="I326" s="165"/>
      <c r="L326" s="161"/>
      <c r="M326" s="166"/>
      <c r="T326" s="167"/>
      <c r="AT326" s="162" t="s">
        <v>274</v>
      </c>
      <c r="AU326" s="162" t="s">
        <v>86</v>
      </c>
      <c r="AV326" s="13" t="s">
        <v>266</v>
      </c>
      <c r="AW326" s="13" t="s">
        <v>38</v>
      </c>
      <c r="AX326" s="13" t="s">
        <v>84</v>
      </c>
      <c r="AY326" s="162" t="s">
        <v>259</v>
      </c>
    </row>
    <row r="327" spans="2:65" s="1" customFormat="1" ht="16.5" customHeight="1">
      <c r="B327" s="33"/>
      <c r="C327" s="174" t="s">
        <v>595</v>
      </c>
      <c r="D327" s="174" t="s">
        <v>387</v>
      </c>
      <c r="E327" s="175" t="s">
        <v>569</v>
      </c>
      <c r="F327" s="176" t="s">
        <v>570</v>
      </c>
      <c r="G327" s="177" t="s">
        <v>333</v>
      </c>
      <c r="H327" s="178">
        <v>48.96</v>
      </c>
      <c r="I327" s="179"/>
      <c r="J327" s="180">
        <f>ROUND(I327*H327,2)</f>
        <v>0</v>
      </c>
      <c r="K327" s="181"/>
      <c r="L327" s="182"/>
      <c r="M327" s="183" t="s">
        <v>75</v>
      </c>
      <c r="N327" s="184" t="s">
        <v>47</v>
      </c>
      <c r="P327" s="143">
        <f>O327*H327</f>
        <v>0</v>
      </c>
      <c r="Q327" s="143">
        <v>0.08</v>
      </c>
      <c r="R327" s="143">
        <f>Q327*H327</f>
        <v>3.9168000000000003</v>
      </c>
      <c r="S327" s="143">
        <v>0</v>
      </c>
      <c r="T327" s="144">
        <f>S327*H327</f>
        <v>0</v>
      </c>
      <c r="AR327" s="145" t="s">
        <v>330</v>
      </c>
      <c r="AT327" s="145" t="s">
        <v>387</v>
      </c>
      <c r="AU327" s="145" t="s">
        <v>86</v>
      </c>
      <c r="AY327" s="18" t="s">
        <v>259</v>
      </c>
      <c r="BE327" s="146">
        <f>IF(N327="základní",J327,0)</f>
        <v>0</v>
      </c>
      <c r="BF327" s="146">
        <f>IF(N327="snížená",J327,0)</f>
        <v>0</v>
      </c>
      <c r="BG327" s="146">
        <f>IF(N327="zákl. přenesená",J327,0)</f>
        <v>0</v>
      </c>
      <c r="BH327" s="146">
        <f>IF(N327="sníž. přenesená",J327,0)</f>
        <v>0</v>
      </c>
      <c r="BI327" s="146">
        <f>IF(N327="nulová",J327,0)</f>
        <v>0</v>
      </c>
      <c r="BJ327" s="18" t="s">
        <v>84</v>
      </c>
      <c r="BK327" s="146">
        <f>ROUND(I327*H327,2)</f>
        <v>0</v>
      </c>
      <c r="BL327" s="18" t="s">
        <v>266</v>
      </c>
      <c r="BM327" s="145" t="s">
        <v>2092</v>
      </c>
    </row>
    <row r="328" spans="2:65" s="1" customFormat="1">
      <c r="B328" s="33"/>
      <c r="D328" s="147" t="s">
        <v>268</v>
      </c>
      <c r="F328" s="148" t="s">
        <v>570</v>
      </c>
      <c r="I328" s="149"/>
      <c r="L328" s="33"/>
      <c r="M328" s="150"/>
      <c r="T328" s="54"/>
      <c r="AT328" s="18" t="s">
        <v>268</v>
      </c>
      <c r="AU328" s="18" t="s">
        <v>86</v>
      </c>
    </row>
    <row r="329" spans="2:65" s="12" customFormat="1">
      <c r="B329" s="154"/>
      <c r="D329" s="147" t="s">
        <v>274</v>
      </c>
      <c r="F329" s="156" t="s">
        <v>2312</v>
      </c>
      <c r="H329" s="157">
        <v>48.96</v>
      </c>
      <c r="I329" s="158"/>
      <c r="L329" s="154"/>
      <c r="M329" s="159"/>
      <c r="T329" s="160"/>
      <c r="AT329" s="155" t="s">
        <v>274</v>
      </c>
      <c r="AU329" s="155" t="s">
        <v>86</v>
      </c>
      <c r="AV329" s="12" t="s">
        <v>86</v>
      </c>
      <c r="AW329" s="12" t="s">
        <v>4</v>
      </c>
      <c r="AX329" s="12" t="s">
        <v>84</v>
      </c>
      <c r="AY329" s="155" t="s">
        <v>259</v>
      </c>
    </row>
    <row r="330" spans="2:65" s="1" customFormat="1" ht="16.5" customHeight="1">
      <c r="B330" s="33"/>
      <c r="C330" s="174" t="s">
        <v>603</v>
      </c>
      <c r="D330" s="174" t="s">
        <v>387</v>
      </c>
      <c r="E330" s="175" t="s">
        <v>2094</v>
      </c>
      <c r="F330" s="176" t="s">
        <v>2095</v>
      </c>
      <c r="G330" s="177" t="s">
        <v>333</v>
      </c>
      <c r="H330" s="178">
        <v>4.08</v>
      </c>
      <c r="I330" s="179"/>
      <c r="J330" s="180">
        <f>ROUND(I330*H330,2)</f>
        <v>0</v>
      </c>
      <c r="K330" s="181"/>
      <c r="L330" s="182"/>
      <c r="M330" s="183" t="s">
        <v>75</v>
      </c>
      <c r="N330" s="184" t="s">
        <v>47</v>
      </c>
      <c r="P330" s="143">
        <f>O330*H330</f>
        <v>0</v>
      </c>
      <c r="Q330" s="143">
        <v>5.6120000000000003E-2</v>
      </c>
      <c r="R330" s="143">
        <f>Q330*H330</f>
        <v>0.22896960000000002</v>
      </c>
      <c r="S330" s="143">
        <v>0</v>
      </c>
      <c r="T330" s="144">
        <f>S330*H330</f>
        <v>0</v>
      </c>
      <c r="AR330" s="145" t="s">
        <v>330</v>
      </c>
      <c r="AT330" s="145" t="s">
        <v>387</v>
      </c>
      <c r="AU330" s="145" t="s">
        <v>86</v>
      </c>
      <c r="AY330" s="18" t="s">
        <v>259</v>
      </c>
      <c r="BE330" s="146">
        <f>IF(N330="základní",J330,0)</f>
        <v>0</v>
      </c>
      <c r="BF330" s="146">
        <f>IF(N330="snížená",J330,0)</f>
        <v>0</v>
      </c>
      <c r="BG330" s="146">
        <f>IF(N330="zákl. přenesená",J330,0)</f>
        <v>0</v>
      </c>
      <c r="BH330" s="146">
        <f>IF(N330="sníž. přenesená",J330,0)</f>
        <v>0</v>
      </c>
      <c r="BI330" s="146">
        <f>IF(N330="nulová",J330,0)</f>
        <v>0</v>
      </c>
      <c r="BJ330" s="18" t="s">
        <v>84</v>
      </c>
      <c r="BK330" s="146">
        <f>ROUND(I330*H330,2)</f>
        <v>0</v>
      </c>
      <c r="BL330" s="18" t="s">
        <v>266</v>
      </c>
      <c r="BM330" s="145" t="s">
        <v>2096</v>
      </c>
    </row>
    <row r="331" spans="2:65" s="1" customFormat="1">
      <c r="B331" s="33"/>
      <c r="D331" s="147" t="s">
        <v>268</v>
      </c>
      <c r="F331" s="148" t="s">
        <v>2095</v>
      </c>
      <c r="I331" s="149"/>
      <c r="L331" s="33"/>
      <c r="M331" s="150"/>
      <c r="T331" s="54"/>
      <c r="AT331" s="18" t="s">
        <v>268</v>
      </c>
      <c r="AU331" s="18" t="s">
        <v>86</v>
      </c>
    </row>
    <row r="332" spans="2:65" s="12" customFormat="1">
      <c r="B332" s="154"/>
      <c r="D332" s="147" t="s">
        <v>274</v>
      </c>
      <c r="F332" s="156" t="s">
        <v>2097</v>
      </c>
      <c r="H332" s="157">
        <v>4.08</v>
      </c>
      <c r="I332" s="158"/>
      <c r="L332" s="154"/>
      <c r="M332" s="159"/>
      <c r="T332" s="160"/>
      <c r="AT332" s="155" t="s">
        <v>274</v>
      </c>
      <c r="AU332" s="155" t="s">
        <v>86</v>
      </c>
      <c r="AV332" s="12" t="s">
        <v>86</v>
      </c>
      <c r="AW332" s="12" t="s">
        <v>4</v>
      </c>
      <c r="AX332" s="12" t="s">
        <v>84</v>
      </c>
      <c r="AY332" s="155" t="s">
        <v>259</v>
      </c>
    </row>
    <row r="333" spans="2:65" s="1" customFormat="1" ht="16.5" customHeight="1">
      <c r="B333" s="33"/>
      <c r="C333" s="133" t="s">
        <v>610</v>
      </c>
      <c r="D333" s="133" t="s">
        <v>262</v>
      </c>
      <c r="E333" s="134" t="s">
        <v>2098</v>
      </c>
      <c r="F333" s="135" t="s">
        <v>2099</v>
      </c>
      <c r="G333" s="136" t="s">
        <v>333</v>
      </c>
      <c r="H333" s="137">
        <v>15</v>
      </c>
      <c r="I333" s="138"/>
      <c r="J333" s="139">
        <f>ROUND(I333*H333,2)</f>
        <v>0</v>
      </c>
      <c r="K333" s="140"/>
      <c r="L333" s="33"/>
      <c r="M333" s="141" t="s">
        <v>75</v>
      </c>
      <c r="N333" s="142" t="s">
        <v>47</v>
      </c>
      <c r="P333" s="143">
        <f>O333*H333</f>
        <v>0</v>
      </c>
      <c r="Q333" s="143">
        <v>0.15256</v>
      </c>
      <c r="R333" s="143">
        <f>Q333*H333</f>
        <v>2.2884000000000002</v>
      </c>
      <c r="S333" s="143">
        <v>0</v>
      </c>
      <c r="T333" s="144">
        <f>S333*H333</f>
        <v>0</v>
      </c>
      <c r="AR333" s="145" t="s">
        <v>266</v>
      </c>
      <c r="AT333" s="145" t="s">
        <v>262</v>
      </c>
      <c r="AU333" s="145" t="s">
        <v>86</v>
      </c>
      <c r="AY333" s="18" t="s">
        <v>259</v>
      </c>
      <c r="BE333" s="146">
        <f>IF(N333="základní",J333,0)</f>
        <v>0</v>
      </c>
      <c r="BF333" s="146">
        <f>IF(N333="snížená",J333,0)</f>
        <v>0</v>
      </c>
      <c r="BG333" s="146">
        <f>IF(N333="zákl. přenesená",J333,0)</f>
        <v>0</v>
      </c>
      <c r="BH333" s="146">
        <f>IF(N333="sníž. přenesená",J333,0)</f>
        <v>0</v>
      </c>
      <c r="BI333" s="146">
        <f>IF(N333="nulová",J333,0)</f>
        <v>0</v>
      </c>
      <c r="BJ333" s="18" t="s">
        <v>84</v>
      </c>
      <c r="BK333" s="146">
        <f>ROUND(I333*H333,2)</f>
        <v>0</v>
      </c>
      <c r="BL333" s="18" t="s">
        <v>266</v>
      </c>
      <c r="BM333" s="145" t="s">
        <v>2100</v>
      </c>
    </row>
    <row r="334" spans="2:65" s="1" customFormat="1">
      <c r="B334" s="33"/>
      <c r="D334" s="147" t="s">
        <v>268</v>
      </c>
      <c r="F334" s="148" t="s">
        <v>2101</v>
      </c>
      <c r="I334" s="149"/>
      <c r="L334" s="33"/>
      <c r="M334" s="150"/>
      <c r="T334" s="54"/>
      <c r="AT334" s="18" t="s">
        <v>268</v>
      </c>
      <c r="AU334" s="18" t="s">
        <v>86</v>
      </c>
    </row>
    <row r="335" spans="2:65" s="1" customFormat="1">
      <c r="B335" s="33"/>
      <c r="D335" s="151" t="s">
        <v>270</v>
      </c>
      <c r="F335" s="152" t="s">
        <v>2102</v>
      </c>
      <c r="I335" s="149"/>
      <c r="L335" s="33"/>
      <c r="M335" s="150"/>
      <c r="T335" s="54"/>
      <c r="AT335" s="18" t="s">
        <v>270</v>
      </c>
      <c r="AU335" s="18" t="s">
        <v>86</v>
      </c>
    </row>
    <row r="336" spans="2:65" s="1" customFormat="1" ht="16.5" customHeight="1">
      <c r="B336" s="33"/>
      <c r="C336" s="174" t="s">
        <v>619</v>
      </c>
      <c r="D336" s="174" t="s">
        <v>387</v>
      </c>
      <c r="E336" s="175" t="s">
        <v>2103</v>
      </c>
      <c r="F336" s="176" t="s">
        <v>2104</v>
      </c>
      <c r="G336" s="177" t="s">
        <v>333</v>
      </c>
      <c r="H336" s="178">
        <v>15.3</v>
      </c>
      <c r="I336" s="179"/>
      <c r="J336" s="180">
        <f>ROUND(I336*H336,2)</f>
        <v>0</v>
      </c>
      <c r="K336" s="181"/>
      <c r="L336" s="182"/>
      <c r="M336" s="183" t="s">
        <v>75</v>
      </c>
      <c r="N336" s="184" t="s">
        <v>47</v>
      </c>
      <c r="P336" s="143">
        <f>O336*H336</f>
        <v>0</v>
      </c>
      <c r="Q336" s="143">
        <v>0.15</v>
      </c>
      <c r="R336" s="143">
        <f>Q336*H336</f>
        <v>2.2949999999999999</v>
      </c>
      <c r="S336" s="143">
        <v>0</v>
      </c>
      <c r="T336" s="144">
        <f>S336*H336</f>
        <v>0</v>
      </c>
      <c r="AR336" s="145" t="s">
        <v>330</v>
      </c>
      <c r="AT336" s="145" t="s">
        <v>387</v>
      </c>
      <c r="AU336" s="145" t="s">
        <v>86</v>
      </c>
      <c r="AY336" s="18" t="s">
        <v>259</v>
      </c>
      <c r="BE336" s="146">
        <f>IF(N336="základní",J336,0)</f>
        <v>0</v>
      </c>
      <c r="BF336" s="146">
        <f>IF(N336="snížená",J336,0)</f>
        <v>0</v>
      </c>
      <c r="BG336" s="146">
        <f>IF(N336="zákl. přenesená",J336,0)</f>
        <v>0</v>
      </c>
      <c r="BH336" s="146">
        <f>IF(N336="sníž. přenesená",J336,0)</f>
        <v>0</v>
      </c>
      <c r="BI336" s="146">
        <f>IF(N336="nulová",J336,0)</f>
        <v>0</v>
      </c>
      <c r="BJ336" s="18" t="s">
        <v>84</v>
      </c>
      <c r="BK336" s="146">
        <f>ROUND(I336*H336,2)</f>
        <v>0</v>
      </c>
      <c r="BL336" s="18" t="s">
        <v>266</v>
      </c>
      <c r="BM336" s="145" t="s">
        <v>2105</v>
      </c>
    </row>
    <row r="337" spans="2:65" s="1" customFormat="1">
      <c r="B337" s="33"/>
      <c r="D337" s="147" t="s">
        <v>268</v>
      </c>
      <c r="F337" s="148" t="s">
        <v>2104</v>
      </c>
      <c r="I337" s="149"/>
      <c r="L337" s="33"/>
      <c r="M337" s="150"/>
      <c r="T337" s="54"/>
      <c r="AT337" s="18" t="s">
        <v>268</v>
      </c>
      <c r="AU337" s="18" t="s">
        <v>86</v>
      </c>
    </row>
    <row r="338" spans="2:65" s="12" customFormat="1">
      <c r="B338" s="154"/>
      <c r="D338" s="147" t="s">
        <v>274</v>
      </c>
      <c r="F338" s="156" t="s">
        <v>2313</v>
      </c>
      <c r="H338" s="157">
        <v>15.3</v>
      </c>
      <c r="I338" s="158"/>
      <c r="L338" s="154"/>
      <c r="M338" s="159"/>
      <c r="T338" s="160"/>
      <c r="AT338" s="155" t="s">
        <v>274</v>
      </c>
      <c r="AU338" s="155" t="s">
        <v>86</v>
      </c>
      <c r="AV338" s="12" t="s">
        <v>86</v>
      </c>
      <c r="AW338" s="12" t="s">
        <v>4</v>
      </c>
      <c r="AX338" s="12" t="s">
        <v>84</v>
      </c>
      <c r="AY338" s="155" t="s">
        <v>259</v>
      </c>
    </row>
    <row r="339" spans="2:65" s="1" customFormat="1" ht="16.5" customHeight="1">
      <c r="B339" s="33"/>
      <c r="C339" s="133" t="s">
        <v>625</v>
      </c>
      <c r="D339" s="133" t="s">
        <v>262</v>
      </c>
      <c r="E339" s="134" t="s">
        <v>582</v>
      </c>
      <c r="F339" s="135" t="s">
        <v>583</v>
      </c>
      <c r="G339" s="136" t="s">
        <v>333</v>
      </c>
      <c r="H339" s="137">
        <v>63</v>
      </c>
      <c r="I339" s="138"/>
      <c r="J339" s="139">
        <f>ROUND(I339*H339,2)</f>
        <v>0</v>
      </c>
      <c r="K339" s="140"/>
      <c r="L339" s="33"/>
      <c r="M339" s="141" t="s">
        <v>75</v>
      </c>
      <c r="N339" s="142" t="s">
        <v>47</v>
      </c>
      <c r="P339" s="143">
        <f>O339*H339</f>
        <v>0</v>
      </c>
      <c r="Q339" s="143">
        <v>2.1000000000000001E-4</v>
      </c>
      <c r="R339" s="143">
        <f>Q339*H339</f>
        <v>1.323E-2</v>
      </c>
      <c r="S339" s="143">
        <v>0</v>
      </c>
      <c r="T339" s="144">
        <f>S339*H339</f>
        <v>0</v>
      </c>
      <c r="AR339" s="145" t="s">
        <v>266</v>
      </c>
      <c r="AT339" s="145" t="s">
        <v>262</v>
      </c>
      <c r="AU339" s="145" t="s">
        <v>86</v>
      </c>
      <c r="AY339" s="18" t="s">
        <v>259</v>
      </c>
      <c r="BE339" s="146">
        <f>IF(N339="základní",J339,0)</f>
        <v>0</v>
      </c>
      <c r="BF339" s="146">
        <f>IF(N339="snížená",J339,0)</f>
        <v>0</v>
      </c>
      <c r="BG339" s="146">
        <f>IF(N339="zákl. přenesená",J339,0)</f>
        <v>0</v>
      </c>
      <c r="BH339" s="146">
        <f>IF(N339="sníž. přenesená",J339,0)</f>
        <v>0</v>
      </c>
      <c r="BI339" s="146">
        <f>IF(N339="nulová",J339,0)</f>
        <v>0</v>
      </c>
      <c r="BJ339" s="18" t="s">
        <v>84</v>
      </c>
      <c r="BK339" s="146">
        <f>ROUND(I339*H339,2)</f>
        <v>0</v>
      </c>
      <c r="BL339" s="18" t="s">
        <v>266</v>
      </c>
      <c r="BM339" s="145" t="s">
        <v>1801</v>
      </c>
    </row>
    <row r="340" spans="2:65" s="1" customFormat="1">
      <c r="B340" s="33"/>
      <c r="D340" s="147" t="s">
        <v>268</v>
      </c>
      <c r="F340" s="148" t="s">
        <v>585</v>
      </c>
      <c r="I340" s="149"/>
      <c r="L340" s="33"/>
      <c r="M340" s="150"/>
      <c r="T340" s="54"/>
      <c r="AT340" s="18" t="s">
        <v>268</v>
      </c>
      <c r="AU340" s="18" t="s">
        <v>86</v>
      </c>
    </row>
    <row r="341" spans="2:65" s="1" customFormat="1">
      <c r="B341" s="33"/>
      <c r="D341" s="151" t="s">
        <v>270</v>
      </c>
      <c r="F341" s="152" t="s">
        <v>586</v>
      </c>
      <c r="I341" s="149"/>
      <c r="L341" s="33"/>
      <c r="M341" s="150"/>
      <c r="T341" s="54"/>
      <c r="AT341" s="18" t="s">
        <v>270</v>
      </c>
      <c r="AU341" s="18" t="s">
        <v>86</v>
      </c>
    </row>
    <row r="342" spans="2:65" s="1" customFormat="1">
      <c r="B342" s="33"/>
      <c r="D342" s="147" t="s">
        <v>272</v>
      </c>
      <c r="F342" s="153" t="s">
        <v>2109</v>
      </c>
      <c r="I342" s="149"/>
      <c r="L342" s="33"/>
      <c r="M342" s="150"/>
      <c r="T342" s="54"/>
      <c r="AT342" s="18" t="s">
        <v>272</v>
      </c>
      <c r="AU342" s="18" t="s">
        <v>86</v>
      </c>
    </row>
    <row r="343" spans="2:65" s="12" customFormat="1">
      <c r="B343" s="154"/>
      <c r="D343" s="147" t="s">
        <v>274</v>
      </c>
      <c r="E343" s="155" t="s">
        <v>75</v>
      </c>
      <c r="F343" s="156" t="s">
        <v>2314</v>
      </c>
      <c r="H343" s="157">
        <v>63</v>
      </c>
      <c r="I343" s="158"/>
      <c r="L343" s="154"/>
      <c r="M343" s="159"/>
      <c r="T343" s="160"/>
      <c r="AT343" s="155" t="s">
        <v>274</v>
      </c>
      <c r="AU343" s="155" t="s">
        <v>86</v>
      </c>
      <c r="AV343" s="12" t="s">
        <v>86</v>
      </c>
      <c r="AW343" s="12" t="s">
        <v>38</v>
      </c>
      <c r="AX343" s="12" t="s">
        <v>77</v>
      </c>
      <c r="AY343" s="155" t="s">
        <v>259</v>
      </c>
    </row>
    <row r="344" spans="2:65" s="13" customFormat="1">
      <c r="B344" s="161"/>
      <c r="D344" s="147" t="s">
        <v>274</v>
      </c>
      <c r="E344" s="162" t="s">
        <v>75</v>
      </c>
      <c r="F344" s="163" t="s">
        <v>277</v>
      </c>
      <c r="H344" s="164">
        <v>63</v>
      </c>
      <c r="I344" s="165"/>
      <c r="L344" s="161"/>
      <c r="M344" s="166"/>
      <c r="T344" s="167"/>
      <c r="AT344" s="162" t="s">
        <v>274</v>
      </c>
      <c r="AU344" s="162" t="s">
        <v>86</v>
      </c>
      <c r="AV344" s="13" t="s">
        <v>266</v>
      </c>
      <c r="AW344" s="13" t="s">
        <v>38</v>
      </c>
      <c r="AX344" s="13" t="s">
        <v>84</v>
      </c>
      <c r="AY344" s="162" t="s">
        <v>259</v>
      </c>
    </row>
    <row r="345" spans="2:65" s="1" customFormat="1" ht="16.5" customHeight="1">
      <c r="B345" s="33"/>
      <c r="C345" s="133" t="s">
        <v>632</v>
      </c>
      <c r="D345" s="133" t="s">
        <v>262</v>
      </c>
      <c r="E345" s="134" t="s">
        <v>590</v>
      </c>
      <c r="F345" s="135" t="s">
        <v>591</v>
      </c>
      <c r="G345" s="136" t="s">
        <v>333</v>
      </c>
      <c r="H345" s="137">
        <v>40.5</v>
      </c>
      <c r="I345" s="138"/>
      <c r="J345" s="139">
        <f>ROUND(I345*H345,2)</f>
        <v>0</v>
      </c>
      <c r="K345" s="140"/>
      <c r="L345" s="33"/>
      <c r="M345" s="141" t="s">
        <v>75</v>
      </c>
      <c r="N345" s="142" t="s">
        <v>47</v>
      </c>
      <c r="P345" s="143">
        <f>O345*H345</f>
        <v>0</v>
      </c>
      <c r="Q345" s="143">
        <v>1.995E-6</v>
      </c>
      <c r="R345" s="143">
        <f>Q345*H345</f>
        <v>8.07975E-5</v>
      </c>
      <c r="S345" s="143">
        <v>0</v>
      </c>
      <c r="T345" s="144">
        <f>S345*H345</f>
        <v>0</v>
      </c>
      <c r="AR345" s="145" t="s">
        <v>266</v>
      </c>
      <c r="AT345" s="145" t="s">
        <v>262</v>
      </c>
      <c r="AU345" s="145" t="s">
        <v>86</v>
      </c>
      <c r="AY345" s="18" t="s">
        <v>259</v>
      </c>
      <c r="BE345" s="146">
        <f>IF(N345="základní",J345,0)</f>
        <v>0</v>
      </c>
      <c r="BF345" s="146">
        <f>IF(N345="snížená",J345,0)</f>
        <v>0</v>
      </c>
      <c r="BG345" s="146">
        <f>IF(N345="zákl. přenesená",J345,0)</f>
        <v>0</v>
      </c>
      <c r="BH345" s="146">
        <f>IF(N345="sníž. přenesená",J345,0)</f>
        <v>0</v>
      </c>
      <c r="BI345" s="146">
        <f>IF(N345="nulová",J345,0)</f>
        <v>0</v>
      </c>
      <c r="BJ345" s="18" t="s">
        <v>84</v>
      </c>
      <c r="BK345" s="146">
        <f>ROUND(I345*H345,2)</f>
        <v>0</v>
      </c>
      <c r="BL345" s="18" t="s">
        <v>266</v>
      </c>
      <c r="BM345" s="145" t="s">
        <v>1802</v>
      </c>
    </row>
    <row r="346" spans="2:65" s="1" customFormat="1">
      <c r="B346" s="33"/>
      <c r="D346" s="147" t="s">
        <v>268</v>
      </c>
      <c r="F346" s="148" t="s">
        <v>593</v>
      </c>
      <c r="I346" s="149"/>
      <c r="L346" s="33"/>
      <c r="M346" s="150"/>
      <c r="T346" s="54"/>
      <c r="AT346" s="18" t="s">
        <v>268</v>
      </c>
      <c r="AU346" s="18" t="s">
        <v>86</v>
      </c>
    </row>
    <row r="347" spans="2:65" s="1" customFormat="1">
      <c r="B347" s="33"/>
      <c r="D347" s="151" t="s">
        <v>270</v>
      </c>
      <c r="F347" s="152" t="s">
        <v>594</v>
      </c>
      <c r="I347" s="149"/>
      <c r="L347" s="33"/>
      <c r="M347" s="150"/>
      <c r="T347" s="54"/>
      <c r="AT347" s="18" t="s">
        <v>270</v>
      </c>
      <c r="AU347" s="18" t="s">
        <v>86</v>
      </c>
    </row>
    <row r="348" spans="2:65" s="12" customFormat="1">
      <c r="B348" s="154"/>
      <c r="D348" s="147" t="s">
        <v>274</v>
      </c>
      <c r="E348" s="155" t="s">
        <v>75</v>
      </c>
      <c r="F348" s="156" t="s">
        <v>2315</v>
      </c>
      <c r="H348" s="157">
        <v>32.5</v>
      </c>
      <c r="I348" s="158"/>
      <c r="L348" s="154"/>
      <c r="M348" s="159"/>
      <c r="T348" s="160"/>
      <c r="AT348" s="155" t="s">
        <v>274</v>
      </c>
      <c r="AU348" s="155" t="s">
        <v>86</v>
      </c>
      <c r="AV348" s="12" t="s">
        <v>86</v>
      </c>
      <c r="AW348" s="12" t="s">
        <v>38</v>
      </c>
      <c r="AX348" s="12" t="s">
        <v>77</v>
      </c>
      <c r="AY348" s="155" t="s">
        <v>259</v>
      </c>
    </row>
    <row r="349" spans="2:65" s="12" customFormat="1">
      <c r="B349" s="154"/>
      <c r="D349" s="147" t="s">
        <v>274</v>
      </c>
      <c r="E349" s="155" t="s">
        <v>75</v>
      </c>
      <c r="F349" s="156" t="s">
        <v>330</v>
      </c>
      <c r="H349" s="157">
        <v>8</v>
      </c>
      <c r="I349" s="158"/>
      <c r="L349" s="154"/>
      <c r="M349" s="159"/>
      <c r="T349" s="160"/>
      <c r="AT349" s="155" t="s">
        <v>274</v>
      </c>
      <c r="AU349" s="155" t="s">
        <v>86</v>
      </c>
      <c r="AV349" s="12" t="s">
        <v>86</v>
      </c>
      <c r="AW349" s="12" t="s">
        <v>38</v>
      </c>
      <c r="AX349" s="12" t="s">
        <v>77</v>
      </c>
      <c r="AY349" s="155" t="s">
        <v>259</v>
      </c>
    </row>
    <row r="350" spans="2:65" s="13" customFormat="1">
      <c r="B350" s="161"/>
      <c r="D350" s="147" t="s">
        <v>274</v>
      </c>
      <c r="E350" s="162" t="s">
        <v>75</v>
      </c>
      <c r="F350" s="163" t="s">
        <v>277</v>
      </c>
      <c r="H350" s="164">
        <v>40.5</v>
      </c>
      <c r="I350" s="165"/>
      <c r="L350" s="161"/>
      <c r="M350" s="166"/>
      <c r="T350" s="167"/>
      <c r="AT350" s="162" t="s">
        <v>274</v>
      </c>
      <c r="AU350" s="162" t="s">
        <v>86</v>
      </c>
      <c r="AV350" s="13" t="s">
        <v>266</v>
      </c>
      <c r="AW350" s="13" t="s">
        <v>38</v>
      </c>
      <c r="AX350" s="13" t="s">
        <v>84</v>
      </c>
      <c r="AY350" s="162" t="s">
        <v>259</v>
      </c>
    </row>
    <row r="351" spans="2:65" s="1" customFormat="1" ht="16.5" customHeight="1">
      <c r="B351" s="33"/>
      <c r="C351" s="133" t="s">
        <v>638</v>
      </c>
      <c r="D351" s="133" t="s">
        <v>262</v>
      </c>
      <c r="E351" s="134" t="s">
        <v>420</v>
      </c>
      <c r="F351" s="135" t="s">
        <v>421</v>
      </c>
      <c r="G351" s="136" t="s">
        <v>287</v>
      </c>
      <c r="H351" s="137">
        <v>230</v>
      </c>
      <c r="I351" s="138"/>
      <c r="J351" s="139">
        <f>ROUND(I351*H351,2)</f>
        <v>0</v>
      </c>
      <c r="K351" s="140"/>
      <c r="L351" s="33"/>
      <c r="M351" s="141" t="s">
        <v>75</v>
      </c>
      <c r="N351" s="142" t="s">
        <v>47</v>
      </c>
      <c r="P351" s="143">
        <f>O351*H351</f>
        <v>0</v>
      </c>
      <c r="Q351" s="143">
        <v>0</v>
      </c>
      <c r="R351" s="143">
        <f>Q351*H351</f>
        <v>0</v>
      </c>
      <c r="S351" s="143">
        <v>0.01</v>
      </c>
      <c r="T351" s="144">
        <f>S351*H351</f>
        <v>2.3000000000000003</v>
      </c>
      <c r="AR351" s="145" t="s">
        <v>266</v>
      </c>
      <c r="AT351" s="145" t="s">
        <v>262</v>
      </c>
      <c r="AU351" s="145" t="s">
        <v>86</v>
      </c>
      <c r="AY351" s="18" t="s">
        <v>259</v>
      </c>
      <c r="BE351" s="146">
        <f>IF(N351="základní",J351,0)</f>
        <v>0</v>
      </c>
      <c r="BF351" s="146">
        <f>IF(N351="snížená",J351,0)</f>
        <v>0</v>
      </c>
      <c r="BG351" s="146">
        <f>IF(N351="zákl. přenesená",J351,0)</f>
        <v>0</v>
      </c>
      <c r="BH351" s="146">
        <f>IF(N351="sníž. přenesená",J351,0)</f>
        <v>0</v>
      </c>
      <c r="BI351" s="146">
        <f>IF(N351="nulová",J351,0)</f>
        <v>0</v>
      </c>
      <c r="BJ351" s="18" t="s">
        <v>84</v>
      </c>
      <c r="BK351" s="146">
        <f>ROUND(I351*H351,2)</f>
        <v>0</v>
      </c>
      <c r="BL351" s="18" t="s">
        <v>266</v>
      </c>
      <c r="BM351" s="145" t="s">
        <v>1804</v>
      </c>
    </row>
    <row r="352" spans="2:65" s="1" customFormat="1">
      <c r="B352" s="33"/>
      <c r="D352" s="147" t="s">
        <v>268</v>
      </c>
      <c r="F352" s="148" t="s">
        <v>423</v>
      </c>
      <c r="I352" s="149"/>
      <c r="L352" s="33"/>
      <c r="M352" s="150"/>
      <c r="T352" s="54"/>
      <c r="AT352" s="18" t="s">
        <v>268</v>
      </c>
      <c r="AU352" s="18" t="s">
        <v>86</v>
      </c>
    </row>
    <row r="353" spans="2:65" s="1" customFormat="1">
      <c r="B353" s="33"/>
      <c r="D353" s="151" t="s">
        <v>270</v>
      </c>
      <c r="F353" s="152" t="s">
        <v>424</v>
      </c>
      <c r="I353" s="149"/>
      <c r="L353" s="33"/>
      <c r="M353" s="150"/>
      <c r="T353" s="54"/>
      <c r="AT353" s="18" t="s">
        <v>270</v>
      </c>
      <c r="AU353" s="18" t="s">
        <v>86</v>
      </c>
    </row>
    <row r="354" spans="2:65" s="12" customFormat="1">
      <c r="B354" s="154"/>
      <c r="D354" s="147" t="s">
        <v>274</v>
      </c>
      <c r="E354" s="155" t="s">
        <v>75</v>
      </c>
      <c r="F354" s="156" t="s">
        <v>2316</v>
      </c>
      <c r="H354" s="157">
        <v>230</v>
      </c>
      <c r="I354" s="158"/>
      <c r="L354" s="154"/>
      <c r="M354" s="159"/>
      <c r="T354" s="160"/>
      <c r="AT354" s="155" t="s">
        <v>274</v>
      </c>
      <c r="AU354" s="155" t="s">
        <v>86</v>
      </c>
      <c r="AV354" s="12" t="s">
        <v>86</v>
      </c>
      <c r="AW354" s="12" t="s">
        <v>38</v>
      </c>
      <c r="AX354" s="12" t="s">
        <v>84</v>
      </c>
      <c r="AY354" s="155" t="s">
        <v>259</v>
      </c>
    </row>
    <row r="355" spans="2:65" s="1" customFormat="1" ht="16.5" customHeight="1">
      <c r="B355" s="33"/>
      <c r="C355" s="133" t="s">
        <v>645</v>
      </c>
      <c r="D355" s="133" t="s">
        <v>262</v>
      </c>
      <c r="E355" s="134" t="s">
        <v>1586</v>
      </c>
      <c r="F355" s="135" t="s">
        <v>1587</v>
      </c>
      <c r="G355" s="136" t="s">
        <v>516</v>
      </c>
      <c r="H355" s="137">
        <v>1</v>
      </c>
      <c r="I355" s="138"/>
      <c r="J355" s="139">
        <f>ROUND(I355*H355,2)</f>
        <v>0</v>
      </c>
      <c r="K355" s="140"/>
      <c r="L355" s="33"/>
      <c r="M355" s="141" t="s">
        <v>75</v>
      </c>
      <c r="N355" s="142" t="s">
        <v>47</v>
      </c>
      <c r="P355" s="143">
        <f>O355*H355</f>
        <v>0</v>
      </c>
      <c r="Q355" s="143">
        <v>0</v>
      </c>
      <c r="R355" s="143">
        <f>Q355*H355</f>
        <v>0</v>
      </c>
      <c r="S355" s="143">
        <v>8.2000000000000003E-2</v>
      </c>
      <c r="T355" s="144">
        <f>S355*H355</f>
        <v>8.2000000000000003E-2</v>
      </c>
      <c r="AR355" s="145" t="s">
        <v>266</v>
      </c>
      <c r="AT355" s="145" t="s">
        <v>262</v>
      </c>
      <c r="AU355" s="145" t="s">
        <v>86</v>
      </c>
      <c r="AY355" s="18" t="s">
        <v>259</v>
      </c>
      <c r="BE355" s="146">
        <f>IF(N355="základní",J355,0)</f>
        <v>0</v>
      </c>
      <c r="BF355" s="146">
        <f>IF(N355="snížená",J355,0)</f>
        <v>0</v>
      </c>
      <c r="BG355" s="146">
        <f>IF(N355="zákl. přenesená",J355,0)</f>
        <v>0</v>
      </c>
      <c r="BH355" s="146">
        <f>IF(N355="sníž. přenesená",J355,0)</f>
        <v>0</v>
      </c>
      <c r="BI355" s="146">
        <f>IF(N355="nulová",J355,0)</f>
        <v>0</v>
      </c>
      <c r="BJ355" s="18" t="s">
        <v>84</v>
      </c>
      <c r="BK355" s="146">
        <f>ROUND(I355*H355,2)</f>
        <v>0</v>
      </c>
      <c r="BL355" s="18" t="s">
        <v>266</v>
      </c>
      <c r="BM355" s="145" t="s">
        <v>2317</v>
      </c>
    </row>
    <row r="356" spans="2:65" s="1" customFormat="1">
      <c r="B356" s="33"/>
      <c r="D356" s="147" t="s">
        <v>268</v>
      </c>
      <c r="F356" s="148" t="s">
        <v>2318</v>
      </c>
      <c r="I356" s="149"/>
      <c r="L356" s="33"/>
      <c r="M356" s="150"/>
      <c r="T356" s="54"/>
      <c r="AT356" s="18" t="s">
        <v>268</v>
      </c>
      <c r="AU356" s="18" t="s">
        <v>86</v>
      </c>
    </row>
    <row r="357" spans="2:65" s="1" customFormat="1">
      <c r="B357" s="33"/>
      <c r="D357" s="151" t="s">
        <v>270</v>
      </c>
      <c r="F357" s="152" t="s">
        <v>2319</v>
      </c>
      <c r="I357" s="149"/>
      <c r="L357" s="33"/>
      <c r="M357" s="150"/>
      <c r="T357" s="54"/>
      <c r="AT357" s="18" t="s">
        <v>270</v>
      </c>
      <c r="AU357" s="18" t="s">
        <v>86</v>
      </c>
    </row>
    <row r="358" spans="2:65" s="1" customFormat="1">
      <c r="B358" s="33"/>
      <c r="D358" s="147" t="s">
        <v>272</v>
      </c>
      <c r="F358" s="153" t="s">
        <v>2320</v>
      </c>
      <c r="I358" s="149"/>
      <c r="L358" s="33"/>
      <c r="M358" s="150"/>
      <c r="T358" s="54"/>
      <c r="AT358" s="18" t="s">
        <v>272</v>
      </c>
      <c r="AU358" s="18" t="s">
        <v>86</v>
      </c>
    </row>
    <row r="359" spans="2:65" s="1" customFormat="1" ht="16.5" customHeight="1">
      <c r="B359" s="33"/>
      <c r="C359" s="133" t="s">
        <v>654</v>
      </c>
      <c r="D359" s="133" t="s">
        <v>262</v>
      </c>
      <c r="E359" s="134" t="s">
        <v>934</v>
      </c>
      <c r="F359" s="135" t="s">
        <v>935</v>
      </c>
      <c r="G359" s="136" t="s">
        <v>516</v>
      </c>
      <c r="H359" s="137">
        <v>1</v>
      </c>
      <c r="I359" s="138"/>
      <c r="J359" s="139">
        <f>ROUND(I359*H359,2)</f>
        <v>0</v>
      </c>
      <c r="K359" s="140"/>
      <c r="L359" s="33"/>
      <c r="M359" s="141" t="s">
        <v>75</v>
      </c>
      <c r="N359" s="142" t="s">
        <v>47</v>
      </c>
      <c r="P359" s="143">
        <f>O359*H359</f>
        <v>0</v>
      </c>
      <c r="Q359" s="143">
        <v>0</v>
      </c>
      <c r="R359" s="143">
        <f>Q359*H359</f>
        <v>0</v>
      </c>
      <c r="S359" s="143">
        <v>4.0000000000000001E-3</v>
      </c>
      <c r="T359" s="144">
        <f>S359*H359</f>
        <v>4.0000000000000001E-3</v>
      </c>
      <c r="AR359" s="145" t="s">
        <v>266</v>
      </c>
      <c r="AT359" s="145" t="s">
        <v>262</v>
      </c>
      <c r="AU359" s="145" t="s">
        <v>86</v>
      </c>
      <c r="AY359" s="18" t="s">
        <v>259</v>
      </c>
      <c r="BE359" s="146">
        <f>IF(N359="základní",J359,0)</f>
        <v>0</v>
      </c>
      <c r="BF359" s="146">
        <f>IF(N359="snížená",J359,0)</f>
        <v>0</v>
      </c>
      <c r="BG359" s="146">
        <f>IF(N359="zákl. přenesená",J359,0)</f>
        <v>0</v>
      </c>
      <c r="BH359" s="146">
        <f>IF(N359="sníž. přenesená",J359,0)</f>
        <v>0</v>
      </c>
      <c r="BI359" s="146">
        <f>IF(N359="nulová",J359,0)</f>
        <v>0</v>
      </c>
      <c r="BJ359" s="18" t="s">
        <v>84</v>
      </c>
      <c r="BK359" s="146">
        <f>ROUND(I359*H359,2)</f>
        <v>0</v>
      </c>
      <c r="BL359" s="18" t="s">
        <v>266</v>
      </c>
      <c r="BM359" s="145" t="s">
        <v>2321</v>
      </c>
    </row>
    <row r="360" spans="2:65" s="1" customFormat="1">
      <c r="B360" s="33"/>
      <c r="D360" s="147" t="s">
        <v>268</v>
      </c>
      <c r="F360" s="148" t="s">
        <v>1592</v>
      </c>
      <c r="I360" s="149"/>
      <c r="L360" s="33"/>
      <c r="M360" s="150"/>
      <c r="T360" s="54"/>
      <c r="AT360" s="18" t="s">
        <v>268</v>
      </c>
      <c r="AU360" s="18" t="s">
        <v>86</v>
      </c>
    </row>
    <row r="361" spans="2:65" s="1" customFormat="1">
      <c r="B361" s="33"/>
      <c r="D361" s="151" t="s">
        <v>270</v>
      </c>
      <c r="F361" s="152" t="s">
        <v>2322</v>
      </c>
      <c r="I361" s="149"/>
      <c r="L361" s="33"/>
      <c r="M361" s="150"/>
      <c r="T361" s="54"/>
      <c r="AT361" s="18" t="s">
        <v>270</v>
      </c>
      <c r="AU361" s="18" t="s">
        <v>86</v>
      </c>
    </row>
    <row r="362" spans="2:65" s="1" customFormat="1">
      <c r="B362" s="33"/>
      <c r="D362" s="147" t="s">
        <v>272</v>
      </c>
      <c r="F362" s="153" t="s">
        <v>2323</v>
      </c>
      <c r="I362" s="149"/>
      <c r="L362" s="33"/>
      <c r="M362" s="150"/>
      <c r="T362" s="54"/>
      <c r="AT362" s="18" t="s">
        <v>272</v>
      </c>
      <c r="AU362" s="18" t="s">
        <v>86</v>
      </c>
    </row>
    <row r="363" spans="2:65" s="1" customFormat="1" ht="21.75" customHeight="1">
      <c r="B363" s="33"/>
      <c r="C363" s="133" t="s">
        <v>872</v>
      </c>
      <c r="D363" s="133" t="s">
        <v>262</v>
      </c>
      <c r="E363" s="134" t="s">
        <v>596</v>
      </c>
      <c r="F363" s="135" t="s">
        <v>597</v>
      </c>
      <c r="G363" s="136" t="s">
        <v>333</v>
      </c>
      <c r="H363" s="137">
        <v>19</v>
      </c>
      <c r="I363" s="138"/>
      <c r="J363" s="139">
        <f>ROUND(I363*H363,2)</f>
        <v>0</v>
      </c>
      <c r="K363" s="140"/>
      <c r="L363" s="33"/>
      <c r="M363" s="141" t="s">
        <v>75</v>
      </c>
      <c r="N363" s="142" t="s">
        <v>47</v>
      </c>
      <c r="P363" s="143">
        <f>O363*H363</f>
        <v>0</v>
      </c>
      <c r="Q363" s="143">
        <v>0</v>
      </c>
      <c r="R363" s="143">
        <f>Q363*H363</f>
        <v>0</v>
      </c>
      <c r="S363" s="143">
        <v>0</v>
      </c>
      <c r="T363" s="144">
        <f>S363*H363</f>
        <v>0</v>
      </c>
      <c r="AR363" s="145" t="s">
        <v>266</v>
      </c>
      <c r="AT363" s="145" t="s">
        <v>262</v>
      </c>
      <c r="AU363" s="145" t="s">
        <v>86</v>
      </c>
      <c r="AY363" s="18" t="s">
        <v>259</v>
      </c>
      <c r="BE363" s="146">
        <f>IF(N363="základní",J363,0)</f>
        <v>0</v>
      </c>
      <c r="BF363" s="146">
        <f>IF(N363="snížená",J363,0)</f>
        <v>0</v>
      </c>
      <c r="BG363" s="146">
        <f>IF(N363="zákl. přenesená",J363,0)</f>
        <v>0</v>
      </c>
      <c r="BH363" s="146">
        <f>IF(N363="sníž. přenesená",J363,0)</f>
        <v>0</v>
      </c>
      <c r="BI363" s="146">
        <f>IF(N363="nulová",J363,0)</f>
        <v>0</v>
      </c>
      <c r="BJ363" s="18" t="s">
        <v>84</v>
      </c>
      <c r="BK363" s="146">
        <f>ROUND(I363*H363,2)</f>
        <v>0</v>
      </c>
      <c r="BL363" s="18" t="s">
        <v>266</v>
      </c>
      <c r="BM363" s="145" t="s">
        <v>2113</v>
      </c>
    </row>
    <row r="364" spans="2:65" s="1" customFormat="1">
      <c r="B364" s="33"/>
      <c r="D364" s="147" t="s">
        <v>268</v>
      </c>
      <c r="F364" s="148" t="s">
        <v>599</v>
      </c>
      <c r="I364" s="149"/>
      <c r="L364" s="33"/>
      <c r="M364" s="150"/>
      <c r="T364" s="54"/>
      <c r="AT364" s="18" t="s">
        <v>268</v>
      </c>
      <c r="AU364" s="18" t="s">
        <v>86</v>
      </c>
    </row>
    <row r="365" spans="2:65" s="1" customFormat="1">
      <c r="B365" s="33"/>
      <c r="D365" s="151" t="s">
        <v>270</v>
      </c>
      <c r="F365" s="152" t="s">
        <v>600</v>
      </c>
      <c r="I365" s="149"/>
      <c r="L365" s="33"/>
      <c r="M365" s="150"/>
      <c r="T365" s="54"/>
      <c r="AT365" s="18" t="s">
        <v>270</v>
      </c>
      <c r="AU365" s="18" t="s">
        <v>86</v>
      </c>
    </row>
    <row r="366" spans="2:65" s="12" customFormat="1">
      <c r="B366" s="154"/>
      <c r="D366" s="147" t="s">
        <v>274</v>
      </c>
      <c r="E366" s="155" t="s">
        <v>75</v>
      </c>
      <c r="F366" s="156" t="s">
        <v>2324</v>
      </c>
      <c r="H366" s="157">
        <v>19</v>
      </c>
      <c r="I366" s="158"/>
      <c r="L366" s="154"/>
      <c r="M366" s="159"/>
      <c r="T366" s="160"/>
      <c r="AT366" s="155" t="s">
        <v>274</v>
      </c>
      <c r="AU366" s="155" t="s">
        <v>86</v>
      </c>
      <c r="AV366" s="12" t="s">
        <v>86</v>
      </c>
      <c r="AW366" s="12" t="s">
        <v>38</v>
      </c>
      <c r="AX366" s="12" t="s">
        <v>84</v>
      </c>
      <c r="AY366" s="155" t="s">
        <v>259</v>
      </c>
    </row>
    <row r="367" spans="2:65" s="1" customFormat="1" ht="21.75" customHeight="1">
      <c r="B367" s="33"/>
      <c r="C367" s="133" t="s">
        <v>876</v>
      </c>
      <c r="D367" s="133" t="s">
        <v>262</v>
      </c>
      <c r="E367" s="134" t="s">
        <v>2115</v>
      </c>
      <c r="F367" s="135" t="s">
        <v>2116</v>
      </c>
      <c r="G367" s="136" t="s">
        <v>333</v>
      </c>
      <c r="H367" s="137">
        <v>9</v>
      </c>
      <c r="I367" s="138"/>
      <c r="J367" s="139">
        <f>ROUND(I367*H367,2)</f>
        <v>0</v>
      </c>
      <c r="K367" s="140"/>
      <c r="L367" s="33"/>
      <c r="M367" s="141" t="s">
        <v>75</v>
      </c>
      <c r="N367" s="142" t="s">
        <v>47</v>
      </c>
      <c r="P367" s="143">
        <f>O367*H367</f>
        <v>0</v>
      </c>
      <c r="Q367" s="143">
        <v>0</v>
      </c>
      <c r="R367" s="143">
        <f>Q367*H367</f>
        <v>0</v>
      </c>
      <c r="S367" s="143">
        <v>0</v>
      </c>
      <c r="T367" s="144">
        <f>S367*H367</f>
        <v>0</v>
      </c>
      <c r="AR367" s="145" t="s">
        <v>266</v>
      </c>
      <c r="AT367" s="145" t="s">
        <v>262</v>
      </c>
      <c r="AU367" s="145" t="s">
        <v>86</v>
      </c>
      <c r="AY367" s="18" t="s">
        <v>259</v>
      </c>
      <c r="BE367" s="146">
        <f>IF(N367="základní",J367,0)</f>
        <v>0</v>
      </c>
      <c r="BF367" s="146">
        <f>IF(N367="snížená",J367,0)</f>
        <v>0</v>
      </c>
      <c r="BG367" s="146">
        <f>IF(N367="zákl. přenesená",J367,0)</f>
        <v>0</v>
      </c>
      <c r="BH367" s="146">
        <f>IF(N367="sníž. přenesená",J367,0)</f>
        <v>0</v>
      </c>
      <c r="BI367" s="146">
        <f>IF(N367="nulová",J367,0)</f>
        <v>0</v>
      </c>
      <c r="BJ367" s="18" t="s">
        <v>84</v>
      </c>
      <c r="BK367" s="146">
        <f>ROUND(I367*H367,2)</f>
        <v>0</v>
      </c>
      <c r="BL367" s="18" t="s">
        <v>266</v>
      </c>
      <c r="BM367" s="145" t="s">
        <v>2117</v>
      </c>
    </row>
    <row r="368" spans="2:65" s="1" customFormat="1">
      <c r="B368" s="33"/>
      <c r="D368" s="147" t="s">
        <v>268</v>
      </c>
      <c r="F368" s="148" t="s">
        <v>2118</v>
      </c>
      <c r="I368" s="149"/>
      <c r="L368" s="33"/>
      <c r="M368" s="150"/>
      <c r="T368" s="54"/>
      <c r="AT368" s="18" t="s">
        <v>268</v>
      </c>
      <c r="AU368" s="18" t="s">
        <v>86</v>
      </c>
    </row>
    <row r="369" spans="2:65" s="1" customFormat="1">
      <c r="B369" s="33"/>
      <c r="D369" s="151" t="s">
        <v>270</v>
      </c>
      <c r="F369" s="152" t="s">
        <v>2119</v>
      </c>
      <c r="I369" s="149"/>
      <c r="L369" s="33"/>
      <c r="M369" s="150"/>
      <c r="T369" s="54"/>
      <c r="AT369" s="18" t="s">
        <v>270</v>
      </c>
      <c r="AU369" s="18" t="s">
        <v>86</v>
      </c>
    </row>
    <row r="370" spans="2:65" s="12" customFormat="1">
      <c r="B370" s="154"/>
      <c r="D370" s="147" t="s">
        <v>274</v>
      </c>
      <c r="E370" s="155" t="s">
        <v>75</v>
      </c>
      <c r="F370" s="156" t="s">
        <v>2325</v>
      </c>
      <c r="H370" s="157">
        <v>9</v>
      </c>
      <c r="I370" s="158"/>
      <c r="L370" s="154"/>
      <c r="M370" s="159"/>
      <c r="T370" s="160"/>
      <c r="AT370" s="155" t="s">
        <v>274</v>
      </c>
      <c r="AU370" s="155" t="s">
        <v>86</v>
      </c>
      <c r="AV370" s="12" t="s">
        <v>86</v>
      </c>
      <c r="AW370" s="12" t="s">
        <v>38</v>
      </c>
      <c r="AX370" s="12" t="s">
        <v>84</v>
      </c>
      <c r="AY370" s="155" t="s">
        <v>259</v>
      </c>
    </row>
    <row r="371" spans="2:65" s="1" customFormat="1" ht="16.5" customHeight="1">
      <c r="B371" s="33"/>
      <c r="C371" s="133" t="s">
        <v>880</v>
      </c>
      <c r="D371" s="133" t="s">
        <v>262</v>
      </c>
      <c r="E371" s="134" t="s">
        <v>604</v>
      </c>
      <c r="F371" s="135" t="s">
        <v>605</v>
      </c>
      <c r="G371" s="136" t="s">
        <v>287</v>
      </c>
      <c r="H371" s="137">
        <v>218</v>
      </c>
      <c r="I371" s="138"/>
      <c r="J371" s="139">
        <f>ROUND(I371*H371,2)</f>
        <v>0</v>
      </c>
      <c r="K371" s="140"/>
      <c r="L371" s="33"/>
      <c r="M371" s="141" t="s">
        <v>75</v>
      </c>
      <c r="N371" s="142" t="s">
        <v>47</v>
      </c>
      <c r="P371" s="143">
        <f>O371*H371</f>
        <v>0</v>
      </c>
      <c r="Q371" s="143">
        <v>0</v>
      </c>
      <c r="R371" s="143">
        <f>Q371*H371</f>
        <v>0</v>
      </c>
      <c r="S371" s="143">
        <v>0</v>
      </c>
      <c r="T371" s="144">
        <f>S371*H371</f>
        <v>0</v>
      </c>
      <c r="AR371" s="145" t="s">
        <v>266</v>
      </c>
      <c r="AT371" s="145" t="s">
        <v>262</v>
      </c>
      <c r="AU371" s="145" t="s">
        <v>86</v>
      </c>
      <c r="AY371" s="18" t="s">
        <v>259</v>
      </c>
      <c r="BE371" s="146">
        <f>IF(N371="základní",J371,0)</f>
        <v>0</v>
      </c>
      <c r="BF371" s="146">
        <f>IF(N371="snížená",J371,0)</f>
        <v>0</v>
      </c>
      <c r="BG371" s="146">
        <f>IF(N371="zákl. přenesená",J371,0)</f>
        <v>0</v>
      </c>
      <c r="BH371" s="146">
        <f>IF(N371="sníž. přenesená",J371,0)</f>
        <v>0</v>
      </c>
      <c r="BI371" s="146">
        <f>IF(N371="nulová",J371,0)</f>
        <v>0</v>
      </c>
      <c r="BJ371" s="18" t="s">
        <v>84</v>
      </c>
      <c r="BK371" s="146">
        <f>ROUND(I371*H371,2)</f>
        <v>0</v>
      </c>
      <c r="BL371" s="18" t="s">
        <v>266</v>
      </c>
      <c r="BM371" s="145" t="s">
        <v>1809</v>
      </c>
    </row>
    <row r="372" spans="2:65" s="1" customFormat="1">
      <c r="B372" s="33"/>
      <c r="D372" s="147" t="s">
        <v>268</v>
      </c>
      <c r="F372" s="148" t="s">
        <v>607</v>
      </c>
      <c r="I372" s="149"/>
      <c r="L372" s="33"/>
      <c r="M372" s="150"/>
      <c r="T372" s="54"/>
      <c r="AT372" s="18" t="s">
        <v>268</v>
      </c>
      <c r="AU372" s="18" t="s">
        <v>86</v>
      </c>
    </row>
    <row r="373" spans="2:65" s="1" customFormat="1">
      <c r="B373" s="33"/>
      <c r="D373" s="151" t="s">
        <v>270</v>
      </c>
      <c r="F373" s="152" t="s">
        <v>608</v>
      </c>
      <c r="I373" s="149"/>
      <c r="L373" s="33"/>
      <c r="M373" s="150"/>
      <c r="T373" s="54"/>
      <c r="AT373" s="18" t="s">
        <v>270</v>
      </c>
      <c r="AU373" s="18" t="s">
        <v>86</v>
      </c>
    </row>
    <row r="374" spans="2:65" s="12" customFormat="1">
      <c r="B374" s="154"/>
      <c r="D374" s="147" t="s">
        <v>274</v>
      </c>
      <c r="E374" s="155" t="s">
        <v>75</v>
      </c>
      <c r="F374" s="156" t="s">
        <v>2326</v>
      </c>
      <c r="H374" s="157">
        <v>12</v>
      </c>
      <c r="I374" s="158"/>
      <c r="L374" s="154"/>
      <c r="M374" s="159"/>
      <c r="T374" s="160"/>
      <c r="AT374" s="155" t="s">
        <v>274</v>
      </c>
      <c r="AU374" s="155" t="s">
        <v>86</v>
      </c>
      <c r="AV374" s="12" t="s">
        <v>86</v>
      </c>
      <c r="AW374" s="12" t="s">
        <v>38</v>
      </c>
      <c r="AX374" s="12" t="s">
        <v>77</v>
      </c>
      <c r="AY374" s="155" t="s">
        <v>259</v>
      </c>
    </row>
    <row r="375" spans="2:65" s="12" customFormat="1">
      <c r="B375" s="154"/>
      <c r="D375" s="147" t="s">
        <v>274</v>
      </c>
      <c r="E375" s="155" t="s">
        <v>75</v>
      </c>
      <c r="F375" s="156" t="s">
        <v>2327</v>
      </c>
      <c r="H375" s="157">
        <v>4</v>
      </c>
      <c r="I375" s="158"/>
      <c r="L375" s="154"/>
      <c r="M375" s="159"/>
      <c r="T375" s="160"/>
      <c r="AT375" s="155" t="s">
        <v>274</v>
      </c>
      <c r="AU375" s="155" t="s">
        <v>86</v>
      </c>
      <c r="AV375" s="12" t="s">
        <v>86</v>
      </c>
      <c r="AW375" s="12" t="s">
        <v>38</v>
      </c>
      <c r="AX375" s="12" t="s">
        <v>77</v>
      </c>
      <c r="AY375" s="155" t="s">
        <v>259</v>
      </c>
    </row>
    <row r="376" spans="2:65" s="12" customFormat="1">
      <c r="B376" s="154"/>
      <c r="D376" s="147" t="s">
        <v>274</v>
      </c>
      <c r="E376" s="155" t="s">
        <v>75</v>
      </c>
      <c r="F376" s="156" t="s">
        <v>2304</v>
      </c>
      <c r="H376" s="157">
        <v>10</v>
      </c>
      <c r="I376" s="158"/>
      <c r="L376" s="154"/>
      <c r="M376" s="159"/>
      <c r="T376" s="160"/>
      <c r="AT376" s="155" t="s">
        <v>274</v>
      </c>
      <c r="AU376" s="155" t="s">
        <v>86</v>
      </c>
      <c r="AV376" s="12" t="s">
        <v>86</v>
      </c>
      <c r="AW376" s="12" t="s">
        <v>38</v>
      </c>
      <c r="AX376" s="12" t="s">
        <v>77</v>
      </c>
      <c r="AY376" s="155" t="s">
        <v>259</v>
      </c>
    </row>
    <row r="377" spans="2:65" s="12" customFormat="1">
      <c r="B377" s="154"/>
      <c r="D377" s="147" t="s">
        <v>274</v>
      </c>
      <c r="E377" s="155" t="s">
        <v>75</v>
      </c>
      <c r="F377" s="156" t="s">
        <v>2305</v>
      </c>
      <c r="H377" s="157">
        <v>192</v>
      </c>
      <c r="I377" s="158"/>
      <c r="L377" s="154"/>
      <c r="M377" s="159"/>
      <c r="T377" s="160"/>
      <c r="AT377" s="155" t="s">
        <v>274</v>
      </c>
      <c r="AU377" s="155" t="s">
        <v>86</v>
      </c>
      <c r="AV377" s="12" t="s">
        <v>86</v>
      </c>
      <c r="AW377" s="12" t="s">
        <v>38</v>
      </c>
      <c r="AX377" s="12" t="s">
        <v>77</v>
      </c>
      <c r="AY377" s="155" t="s">
        <v>259</v>
      </c>
    </row>
    <row r="378" spans="2:65" s="13" customFormat="1">
      <c r="B378" s="161"/>
      <c r="D378" s="147" t="s">
        <v>274</v>
      </c>
      <c r="E378" s="162" t="s">
        <v>75</v>
      </c>
      <c r="F378" s="163" t="s">
        <v>277</v>
      </c>
      <c r="H378" s="164">
        <v>218</v>
      </c>
      <c r="I378" s="165"/>
      <c r="L378" s="161"/>
      <c r="M378" s="166"/>
      <c r="T378" s="167"/>
      <c r="AT378" s="162" t="s">
        <v>274</v>
      </c>
      <c r="AU378" s="162" t="s">
        <v>86</v>
      </c>
      <c r="AV378" s="13" t="s">
        <v>266</v>
      </c>
      <c r="AW378" s="13" t="s">
        <v>38</v>
      </c>
      <c r="AX378" s="13" t="s">
        <v>84</v>
      </c>
      <c r="AY378" s="162" t="s">
        <v>259</v>
      </c>
    </row>
    <row r="379" spans="2:65" s="1" customFormat="1" ht="16.5" customHeight="1">
      <c r="B379" s="33"/>
      <c r="C379" s="133" t="s">
        <v>884</v>
      </c>
      <c r="D379" s="133" t="s">
        <v>262</v>
      </c>
      <c r="E379" s="134" t="s">
        <v>611</v>
      </c>
      <c r="F379" s="135" t="s">
        <v>612</v>
      </c>
      <c r="G379" s="136" t="s">
        <v>287</v>
      </c>
      <c r="H379" s="137">
        <v>131</v>
      </c>
      <c r="I379" s="138"/>
      <c r="J379" s="139">
        <f>ROUND(I379*H379,2)</f>
        <v>0</v>
      </c>
      <c r="K379" s="140"/>
      <c r="L379" s="33"/>
      <c r="M379" s="141" t="s">
        <v>75</v>
      </c>
      <c r="N379" s="142" t="s">
        <v>47</v>
      </c>
      <c r="P379" s="143">
        <f>O379*H379</f>
        <v>0</v>
      </c>
      <c r="Q379" s="143">
        <v>0</v>
      </c>
      <c r="R379" s="143">
        <f>Q379*H379</f>
        <v>0</v>
      </c>
      <c r="S379" s="143">
        <v>0</v>
      </c>
      <c r="T379" s="144">
        <f>S379*H379</f>
        <v>0</v>
      </c>
      <c r="AR379" s="145" t="s">
        <v>266</v>
      </c>
      <c r="AT379" s="145" t="s">
        <v>262</v>
      </c>
      <c r="AU379" s="145" t="s">
        <v>86</v>
      </c>
      <c r="AY379" s="18" t="s">
        <v>259</v>
      </c>
      <c r="BE379" s="146">
        <f>IF(N379="základní",J379,0)</f>
        <v>0</v>
      </c>
      <c r="BF379" s="146">
        <f>IF(N379="snížená",J379,0)</f>
        <v>0</v>
      </c>
      <c r="BG379" s="146">
        <f>IF(N379="zákl. přenesená",J379,0)</f>
        <v>0</v>
      </c>
      <c r="BH379" s="146">
        <f>IF(N379="sníž. přenesená",J379,0)</f>
        <v>0</v>
      </c>
      <c r="BI379" s="146">
        <f>IF(N379="nulová",J379,0)</f>
        <v>0</v>
      </c>
      <c r="BJ379" s="18" t="s">
        <v>84</v>
      </c>
      <c r="BK379" s="146">
        <f>ROUND(I379*H379,2)</f>
        <v>0</v>
      </c>
      <c r="BL379" s="18" t="s">
        <v>266</v>
      </c>
      <c r="BM379" s="145" t="s">
        <v>1812</v>
      </c>
    </row>
    <row r="380" spans="2:65" s="1" customFormat="1">
      <c r="B380" s="33"/>
      <c r="D380" s="147" t="s">
        <v>268</v>
      </c>
      <c r="F380" s="148" t="s">
        <v>614</v>
      </c>
      <c r="I380" s="149"/>
      <c r="L380" s="33"/>
      <c r="M380" s="150"/>
      <c r="T380" s="54"/>
      <c r="AT380" s="18" t="s">
        <v>268</v>
      </c>
      <c r="AU380" s="18" t="s">
        <v>86</v>
      </c>
    </row>
    <row r="381" spans="2:65" s="1" customFormat="1">
      <c r="B381" s="33"/>
      <c r="D381" s="151" t="s">
        <v>270</v>
      </c>
      <c r="F381" s="152" t="s">
        <v>615</v>
      </c>
      <c r="I381" s="149"/>
      <c r="L381" s="33"/>
      <c r="M381" s="150"/>
      <c r="T381" s="54"/>
      <c r="AT381" s="18" t="s">
        <v>270</v>
      </c>
      <c r="AU381" s="18" t="s">
        <v>86</v>
      </c>
    </row>
    <row r="382" spans="2:65" s="12" customFormat="1">
      <c r="B382" s="154"/>
      <c r="D382" s="147" t="s">
        <v>274</v>
      </c>
      <c r="E382" s="155" t="s">
        <v>75</v>
      </c>
      <c r="F382" s="156" t="s">
        <v>2328</v>
      </c>
      <c r="H382" s="157">
        <v>26</v>
      </c>
      <c r="I382" s="158"/>
      <c r="L382" s="154"/>
      <c r="M382" s="159"/>
      <c r="T382" s="160"/>
      <c r="AT382" s="155" t="s">
        <v>274</v>
      </c>
      <c r="AU382" s="155" t="s">
        <v>86</v>
      </c>
      <c r="AV382" s="12" t="s">
        <v>86</v>
      </c>
      <c r="AW382" s="12" t="s">
        <v>38</v>
      </c>
      <c r="AX382" s="12" t="s">
        <v>77</v>
      </c>
      <c r="AY382" s="155" t="s">
        <v>259</v>
      </c>
    </row>
    <row r="383" spans="2:65" s="12" customFormat="1">
      <c r="B383" s="154"/>
      <c r="D383" s="147" t="s">
        <v>274</v>
      </c>
      <c r="E383" s="155" t="s">
        <v>75</v>
      </c>
      <c r="F383" s="156" t="s">
        <v>2329</v>
      </c>
      <c r="H383" s="157">
        <v>105</v>
      </c>
      <c r="I383" s="158"/>
      <c r="L383" s="154"/>
      <c r="M383" s="159"/>
      <c r="T383" s="160"/>
      <c r="AT383" s="155" t="s">
        <v>274</v>
      </c>
      <c r="AU383" s="155" t="s">
        <v>86</v>
      </c>
      <c r="AV383" s="12" t="s">
        <v>86</v>
      </c>
      <c r="AW383" s="12" t="s">
        <v>38</v>
      </c>
      <c r="AX383" s="12" t="s">
        <v>77</v>
      </c>
      <c r="AY383" s="155" t="s">
        <v>259</v>
      </c>
    </row>
    <row r="384" spans="2:65" s="13" customFormat="1">
      <c r="B384" s="161"/>
      <c r="D384" s="147" t="s">
        <v>274</v>
      </c>
      <c r="E384" s="162" t="s">
        <v>75</v>
      </c>
      <c r="F384" s="163" t="s">
        <v>277</v>
      </c>
      <c r="H384" s="164">
        <v>131</v>
      </c>
      <c r="I384" s="165"/>
      <c r="L384" s="161"/>
      <c r="M384" s="166"/>
      <c r="T384" s="167"/>
      <c r="AT384" s="162" t="s">
        <v>274</v>
      </c>
      <c r="AU384" s="162" t="s">
        <v>86</v>
      </c>
      <c r="AV384" s="13" t="s">
        <v>266</v>
      </c>
      <c r="AW384" s="13" t="s">
        <v>38</v>
      </c>
      <c r="AX384" s="13" t="s">
        <v>84</v>
      </c>
      <c r="AY384" s="162" t="s">
        <v>259</v>
      </c>
    </row>
    <row r="385" spans="2:65" s="11" customFormat="1" ht="22.9" customHeight="1">
      <c r="B385" s="121"/>
      <c r="D385" s="122" t="s">
        <v>76</v>
      </c>
      <c r="E385" s="131" t="s">
        <v>617</v>
      </c>
      <c r="F385" s="131" t="s">
        <v>618</v>
      </c>
      <c r="I385" s="124"/>
      <c r="J385" s="132">
        <f>BK385</f>
        <v>0</v>
      </c>
      <c r="L385" s="121"/>
      <c r="M385" s="126"/>
      <c r="P385" s="127">
        <f>SUM(P386:P417)</f>
        <v>0</v>
      </c>
      <c r="R385" s="127">
        <f>SUM(R386:R417)</f>
        <v>0</v>
      </c>
      <c r="T385" s="128">
        <f>SUM(T386:T417)</f>
        <v>0</v>
      </c>
      <c r="AR385" s="122" t="s">
        <v>84</v>
      </c>
      <c r="AT385" s="129" t="s">
        <v>76</v>
      </c>
      <c r="AU385" s="129" t="s">
        <v>84</v>
      </c>
      <c r="AY385" s="122" t="s">
        <v>259</v>
      </c>
      <c r="BK385" s="130">
        <f>SUM(BK386:BK417)</f>
        <v>0</v>
      </c>
    </row>
    <row r="386" spans="2:65" s="1" customFormat="1" ht="16.5" customHeight="1">
      <c r="B386" s="33"/>
      <c r="C386" s="133" t="s">
        <v>888</v>
      </c>
      <c r="D386" s="133" t="s">
        <v>262</v>
      </c>
      <c r="E386" s="134" t="s">
        <v>633</v>
      </c>
      <c r="F386" s="135" t="s">
        <v>634</v>
      </c>
      <c r="G386" s="136" t="s">
        <v>294</v>
      </c>
      <c r="H386" s="137">
        <v>30.87</v>
      </c>
      <c r="I386" s="138"/>
      <c r="J386" s="139">
        <f>ROUND(I386*H386,2)</f>
        <v>0</v>
      </c>
      <c r="K386" s="140"/>
      <c r="L386" s="33"/>
      <c r="M386" s="141" t="s">
        <v>75</v>
      </c>
      <c r="N386" s="142" t="s">
        <v>47</v>
      </c>
      <c r="P386" s="143">
        <f>O386*H386</f>
        <v>0</v>
      </c>
      <c r="Q386" s="143">
        <v>0</v>
      </c>
      <c r="R386" s="143">
        <f>Q386*H386</f>
        <v>0</v>
      </c>
      <c r="S386" s="143">
        <v>0</v>
      </c>
      <c r="T386" s="144">
        <f>S386*H386</f>
        <v>0</v>
      </c>
      <c r="AR386" s="145" t="s">
        <v>266</v>
      </c>
      <c r="AT386" s="145" t="s">
        <v>262</v>
      </c>
      <c r="AU386" s="145" t="s">
        <v>86</v>
      </c>
      <c r="AY386" s="18" t="s">
        <v>259</v>
      </c>
      <c r="BE386" s="146">
        <f>IF(N386="základní",J386,0)</f>
        <v>0</v>
      </c>
      <c r="BF386" s="146">
        <f>IF(N386="snížená",J386,0)</f>
        <v>0</v>
      </c>
      <c r="BG386" s="146">
        <f>IF(N386="zákl. přenesená",J386,0)</f>
        <v>0</v>
      </c>
      <c r="BH386" s="146">
        <f>IF(N386="sníž. přenesená",J386,0)</f>
        <v>0</v>
      </c>
      <c r="BI386" s="146">
        <f>IF(N386="nulová",J386,0)</f>
        <v>0</v>
      </c>
      <c r="BJ386" s="18" t="s">
        <v>84</v>
      </c>
      <c r="BK386" s="146">
        <f>ROUND(I386*H386,2)</f>
        <v>0</v>
      </c>
      <c r="BL386" s="18" t="s">
        <v>266</v>
      </c>
      <c r="BM386" s="145" t="s">
        <v>1819</v>
      </c>
    </row>
    <row r="387" spans="2:65" s="1" customFormat="1">
      <c r="B387" s="33"/>
      <c r="D387" s="147" t="s">
        <v>268</v>
      </c>
      <c r="F387" s="148" t="s">
        <v>636</v>
      </c>
      <c r="I387" s="149"/>
      <c r="L387" s="33"/>
      <c r="M387" s="150"/>
      <c r="T387" s="54"/>
      <c r="AT387" s="18" t="s">
        <v>268</v>
      </c>
      <c r="AU387" s="18" t="s">
        <v>86</v>
      </c>
    </row>
    <row r="388" spans="2:65" s="1" customFormat="1">
      <c r="B388" s="33"/>
      <c r="D388" s="151" t="s">
        <v>270</v>
      </c>
      <c r="F388" s="152" t="s">
        <v>637</v>
      </c>
      <c r="I388" s="149"/>
      <c r="L388" s="33"/>
      <c r="M388" s="150"/>
      <c r="T388" s="54"/>
      <c r="AT388" s="18" t="s">
        <v>270</v>
      </c>
      <c r="AU388" s="18" t="s">
        <v>86</v>
      </c>
    </row>
    <row r="389" spans="2:65" s="12" customFormat="1">
      <c r="B389" s="154"/>
      <c r="D389" s="147" t="s">
        <v>274</v>
      </c>
      <c r="E389" s="155" t="s">
        <v>75</v>
      </c>
      <c r="F389" s="156" t="s">
        <v>2330</v>
      </c>
      <c r="H389" s="157">
        <v>12.74</v>
      </c>
      <c r="I389" s="158"/>
      <c r="L389" s="154"/>
      <c r="M389" s="159"/>
      <c r="T389" s="160"/>
      <c r="AT389" s="155" t="s">
        <v>274</v>
      </c>
      <c r="AU389" s="155" t="s">
        <v>86</v>
      </c>
      <c r="AV389" s="12" t="s">
        <v>86</v>
      </c>
      <c r="AW389" s="12" t="s">
        <v>38</v>
      </c>
      <c r="AX389" s="12" t="s">
        <v>77</v>
      </c>
      <c r="AY389" s="155" t="s">
        <v>259</v>
      </c>
    </row>
    <row r="390" spans="2:65" s="12" customFormat="1">
      <c r="B390" s="154"/>
      <c r="D390" s="147" t="s">
        <v>274</v>
      </c>
      <c r="E390" s="155" t="s">
        <v>75</v>
      </c>
      <c r="F390" s="156" t="s">
        <v>2331</v>
      </c>
      <c r="H390" s="157">
        <v>6.63</v>
      </c>
      <c r="I390" s="158"/>
      <c r="L390" s="154"/>
      <c r="M390" s="159"/>
      <c r="T390" s="160"/>
      <c r="AT390" s="155" t="s">
        <v>274</v>
      </c>
      <c r="AU390" s="155" t="s">
        <v>86</v>
      </c>
      <c r="AV390" s="12" t="s">
        <v>86</v>
      </c>
      <c r="AW390" s="12" t="s">
        <v>38</v>
      </c>
      <c r="AX390" s="12" t="s">
        <v>77</v>
      </c>
      <c r="AY390" s="155" t="s">
        <v>259</v>
      </c>
    </row>
    <row r="391" spans="2:65" s="12" customFormat="1">
      <c r="B391" s="154"/>
      <c r="D391" s="147" t="s">
        <v>274</v>
      </c>
      <c r="E391" s="155" t="s">
        <v>75</v>
      </c>
      <c r="F391" s="156" t="s">
        <v>2332</v>
      </c>
      <c r="H391" s="157">
        <v>11.5</v>
      </c>
      <c r="I391" s="158"/>
      <c r="L391" s="154"/>
      <c r="M391" s="159"/>
      <c r="T391" s="160"/>
      <c r="AT391" s="155" t="s">
        <v>274</v>
      </c>
      <c r="AU391" s="155" t="s">
        <v>86</v>
      </c>
      <c r="AV391" s="12" t="s">
        <v>86</v>
      </c>
      <c r="AW391" s="12" t="s">
        <v>38</v>
      </c>
      <c r="AX391" s="12" t="s">
        <v>77</v>
      </c>
      <c r="AY391" s="155" t="s">
        <v>259</v>
      </c>
    </row>
    <row r="392" spans="2:65" s="13" customFormat="1">
      <c r="B392" s="161"/>
      <c r="D392" s="147" t="s">
        <v>274</v>
      </c>
      <c r="E392" s="162" t="s">
        <v>75</v>
      </c>
      <c r="F392" s="163" t="s">
        <v>277</v>
      </c>
      <c r="H392" s="164">
        <v>30.87</v>
      </c>
      <c r="I392" s="165"/>
      <c r="L392" s="161"/>
      <c r="M392" s="166"/>
      <c r="T392" s="167"/>
      <c r="AT392" s="162" t="s">
        <v>274</v>
      </c>
      <c r="AU392" s="162" t="s">
        <v>86</v>
      </c>
      <c r="AV392" s="13" t="s">
        <v>266</v>
      </c>
      <c r="AW392" s="13" t="s">
        <v>38</v>
      </c>
      <c r="AX392" s="13" t="s">
        <v>84</v>
      </c>
      <c r="AY392" s="162" t="s">
        <v>259</v>
      </c>
    </row>
    <row r="393" spans="2:65" s="1" customFormat="1" ht="16.5" customHeight="1">
      <c r="B393" s="33"/>
      <c r="C393" s="133" t="s">
        <v>892</v>
      </c>
      <c r="D393" s="133" t="s">
        <v>262</v>
      </c>
      <c r="E393" s="134" t="s">
        <v>626</v>
      </c>
      <c r="F393" s="135" t="s">
        <v>627</v>
      </c>
      <c r="G393" s="136" t="s">
        <v>294</v>
      </c>
      <c r="H393" s="137">
        <v>189.57</v>
      </c>
      <c r="I393" s="138"/>
      <c r="J393" s="139">
        <f>ROUND(I393*H393,2)</f>
        <v>0</v>
      </c>
      <c r="K393" s="140"/>
      <c r="L393" s="33"/>
      <c r="M393" s="141" t="s">
        <v>75</v>
      </c>
      <c r="N393" s="142" t="s">
        <v>47</v>
      </c>
      <c r="P393" s="143">
        <f>O393*H393</f>
        <v>0</v>
      </c>
      <c r="Q393" s="143">
        <v>0</v>
      </c>
      <c r="R393" s="143">
        <f>Q393*H393</f>
        <v>0</v>
      </c>
      <c r="S393" s="143">
        <v>0</v>
      </c>
      <c r="T393" s="144">
        <f>S393*H393</f>
        <v>0</v>
      </c>
      <c r="AR393" s="145" t="s">
        <v>266</v>
      </c>
      <c r="AT393" s="145" t="s">
        <v>262</v>
      </c>
      <c r="AU393" s="145" t="s">
        <v>86</v>
      </c>
      <c r="AY393" s="18" t="s">
        <v>259</v>
      </c>
      <c r="BE393" s="146">
        <f>IF(N393="základní",J393,0)</f>
        <v>0</v>
      </c>
      <c r="BF393" s="146">
        <f>IF(N393="snížená",J393,0)</f>
        <v>0</v>
      </c>
      <c r="BG393" s="146">
        <f>IF(N393="zákl. přenesená",J393,0)</f>
        <v>0</v>
      </c>
      <c r="BH393" s="146">
        <f>IF(N393="sníž. přenesená",J393,0)</f>
        <v>0</v>
      </c>
      <c r="BI393" s="146">
        <f>IF(N393="nulová",J393,0)</f>
        <v>0</v>
      </c>
      <c r="BJ393" s="18" t="s">
        <v>84</v>
      </c>
      <c r="BK393" s="146">
        <f>ROUND(I393*H393,2)</f>
        <v>0</v>
      </c>
      <c r="BL393" s="18" t="s">
        <v>266</v>
      </c>
      <c r="BM393" s="145" t="s">
        <v>1823</v>
      </c>
    </row>
    <row r="394" spans="2:65" s="1" customFormat="1">
      <c r="B394" s="33"/>
      <c r="D394" s="147" t="s">
        <v>268</v>
      </c>
      <c r="F394" s="148" t="s">
        <v>629</v>
      </c>
      <c r="I394" s="149"/>
      <c r="L394" s="33"/>
      <c r="M394" s="150"/>
      <c r="T394" s="54"/>
      <c r="AT394" s="18" t="s">
        <v>268</v>
      </c>
      <c r="AU394" s="18" t="s">
        <v>86</v>
      </c>
    </row>
    <row r="395" spans="2:65" s="1" customFormat="1">
      <c r="B395" s="33"/>
      <c r="D395" s="151" t="s">
        <v>270</v>
      </c>
      <c r="F395" s="152" t="s">
        <v>630</v>
      </c>
      <c r="I395" s="149"/>
      <c r="L395" s="33"/>
      <c r="M395" s="150"/>
      <c r="T395" s="54"/>
      <c r="AT395" s="18" t="s">
        <v>270</v>
      </c>
      <c r="AU395" s="18" t="s">
        <v>86</v>
      </c>
    </row>
    <row r="396" spans="2:65" s="1" customFormat="1">
      <c r="B396" s="33"/>
      <c r="D396" s="147" t="s">
        <v>272</v>
      </c>
      <c r="F396" s="153" t="s">
        <v>1824</v>
      </c>
      <c r="I396" s="149"/>
      <c r="L396" s="33"/>
      <c r="M396" s="150"/>
      <c r="T396" s="54"/>
      <c r="AT396" s="18" t="s">
        <v>272</v>
      </c>
      <c r="AU396" s="18" t="s">
        <v>86</v>
      </c>
    </row>
    <row r="397" spans="2:65" s="12" customFormat="1">
      <c r="B397" s="154"/>
      <c r="D397" s="147" t="s">
        <v>274</v>
      </c>
      <c r="E397" s="155" t="s">
        <v>75</v>
      </c>
      <c r="F397" s="156" t="s">
        <v>2333</v>
      </c>
      <c r="H397" s="157">
        <v>89.18</v>
      </c>
      <c r="I397" s="158"/>
      <c r="L397" s="154"/>
      <c r="M397" s="159"/>
      <c r="T397" s="160"/>
      <c r="AT397" s="155" t="s">
        <v>274</v>
      </c>
      <c r="AU397" s="155" t="s">
        <v>86</v>
      </c>
      <c r="AV397" s="12" t="s">
        <v>86</v>
      </c>
      <c r="AW397" s="12" t="s">
        <v>38</v>
      </c>
      <c r="AX397" s="12" t="s">
        <v>77</v>
      </c>
      <c r="AY397" s="155" t="s">
        <v>259</v>
      </c>
    </row>
    <row r="398" spans="2:65" s="12" customFormat="1">
      <c r="B398" s="154"/>
      <c r="D398" s="147" t="s">
        <v>274</v>
      </c>
      <c r="E398" s="155" t="s">
        <v>75</v>
      </c>
      <c r="F398" s="156" t="s">
        <v>2334</v>
      </c>
      <c r="H398" s="157">
        <v>19.89</v>
      </c>
      <c r="I398" s="158"/>
      <c r="L398" s="154"/>
      <c r="M398" s="159"/>
      <c r="T398" s="160"/>
      <c r="AT398" s="155" t="s">
        <v>274</v>
      </c>
      <c r="AU398" s="155" t="s">
        <v>86</v>
      </c>
      <c r="AV398" s="12" t="s">
        <v>86</v>
      </c>
      <c r="AW398" s="12" t="s">
        <v>38</v>
      </c>
      <c r="AX398" s="12" t="s">
        <v>77</v>
      </c>
      <c r="AY398" s="155" t="s">
        <v>259</v>
      </c>
    </row>
    <row r="399" spans="2:65" s="12" customFormat="1">
      <c r="B399" s="154"/>
      <c r="D399" s="147" t="s">
        <v>274</v>
      </c>
      <c r="E399" s="155" t="s">
        <v>75</v>
      </c>
      <c r="F399" s="156" t="s">
        <v>2335</v>
      </c>
      <c r="H399" s="157">
        <v>80.5</v>
      </c>
      <c r="I399" s="158"/>
      <c r="L399" s="154"/>
      <c r="M399" s="159"/>
      <c r="T399" s="160"/>
      <c r="AT399" s="155" t="s">
        <v>274</v>
      </c>
      <c r="AU399" s="155" t="s">
        <v>86</v>
      </c>
      <c r="AV399" s="12" t="s">
        <v>86</v>
      </c>
      <c r="AW399" s="12" t="s">
        <v>38</v>
      </c>
      <c r="AX399" s="12" t="s">
        <v>77</v>
      </c>
      <c r="AY399" s="155" t="s">
        <v>259</v>
      </c>
    </row>
    <row r="400" spans="2:65" s="13" customFormat="1">
      <c r="B400" s="161"/>
      <c r="D400" s="147" t="s">
        <v>274</v>
      </c>
      <c r="E400" s="162" t="s">
        <v>75</v>
      </c>
      <c r="F400" s="163" t="s">
        <v>277</v>
      </c>
      <c r="H400" s="164">
        <v>189.57</v>
      </c>
      <c r="I400" s="165"/>
      <c r="L400" s="161"/>
      <c r="M400" s="166"/>
      <c r="T400" s="167"/>
      <c r="AT400" s="162" t="s">
        <v>274</v>
      </c>
      <c r="AU400" s="162" t="s">
        <v>86</v>
      </c>
      <c r="AV400" s="13" t="s">
        <v>266</v>
      </c>
      <c r="AW400" s="13" t="s">
        <v>38</v>
      </c>
      <c r="AX400" s="13" t="s">
        <v>84</v>
      </c>
      <c r="AY400" s="162" t="s">
        <v>259</v>
      </c>
    </row>
    <row r="401" spans="2:65" s="1" customFormat="1" ht="21.75" customHeight="1">
      <c r="B401" s="33"/>
      <c r="C401" s="133" t="s">
        <v>897</v>
      </c>
      <c r="D401" s="133" t="s">
        <v>262</v>
      </c>
      <c r="E401" s="134" t="s">
        <v>2132</v>
      </c>
      <c r="F401" s="135" t="s">
        <v>1027</v>
      </c>
      <c r="G401" s="136" t="s">
        <v>294</v>
      </c>
      <c r="H401" s="137">
        <v>11.5</v>
      </c>
      <c r="I401" s="138"/>
      <c r="J401" s="139">
        <f>ROUND(I401*H401,2)</f>
        <v>0</v>
      </c>
      <c r="K401" s="140"/>
      <c r="L401" s="33"/>
      <c r="M401" s="141" t="s">
        <v>75</v>
      </c>
      <c r="N401" s="142" t="s">
        <v>47</v>
      </c>
      <c r="P401" s="143">
        <f>O401*H401</f>
        <v>0</v>
      </c>
      <c r="Q401" s="143">
        <v>0</v>
      </c>
      <c r="R401" s="143">
        <f>Q401*H401</f>
        <v>0</v>
      </c>
      <c r="S401" s="143">
        <v>0</v>
      </c>
      <c r="T401" s="144">
        <f>S401*H401</f>
        <v>0</v>
      </c>
      <c r="AR401" s="145" t="s">
        <v>266</v>
      </c>
      <c r="AT401" s="145" t="s">
        <v>262</v>
      </c>
      <c r="AU401" s="145" t="s">
        <v>86</v>
      </c>
      <c r="AY401" s="18" t="s">
        <v>259</v>
      </c>
      <c r="BE401" s="146">
        <f>IF(N401="základní",J401,0)</f>
        <v>0</v>
      </c>
      <c r="BF401" s="146">
        <f>IF(N401="snížená",J401,0)</f>
        <v>0</v>
      </c>
      <c r="BG401" s="146">
        <f>IF(N401="zákl. přenesená",J401,0)</f>
        <v>0</v>
      </c>
      <c r="BH401" s="146">
        <f>IF(N401="sníž. přenesená",J401,0)</f>
        <v>0</v>
      </c>
      <c r="BI401" s="146">
        <f>IF(N401="nulová",J401,0)</f>
        <v>0</v>
      </c>
      <c r="BJ401" s="18" t="s">
        <v>84</v>
      </c>
      <c r="BK401" s="146">
        <f>ROUND(I401*H401,2)</f>
        <v>0</v>
      </c>
      <c r="BL401" s="18" t="s">
        <v>266</v>
      </c>
      <c r="BM401" s="145" t="s">
        <v>2133</v>
      </c>
    </row>
    <row r="402" spans="2:65" s="1" customFormat="1">
      <c r="B402" s="33"/>
      <c r="D402" s="147" t="s">
        <v>268</v>
      </c>
      <c r="F402" s="148" t="s">
        <v>2134</v>
      </c>
      <c r="I402" s="149"/>
      <c r="L402" s="33"/>
      <c r="M402" s="150"/>
      <c r="T402" s="54"/>
      <c r="AT402" s="18" t="s">
        <v>268</v>
      </c>
      <c r="AU402" s="18" t="s">
        <v>86</v>
      </c>
    </row>
    <row r="403" spans="2:65" s="1" customFormat="1">
      <c r="B403" s="33"/>
      <c r="D403" s="151" t="s">
        <v>270</v>
      </c>
      <c r="F403" s="152" t="s">
        <v>2135</v>
      </c>
      <c r="I403" s="149"/>
      <c r="L403" s="33"/>
      <c r="M403" s="150"/>
      <c r="T403" s="54"/>
      <c r="AT403" s="18" t="s">
        <v>270</v>
      </c>
      <c r="AU403" s="18" t="s">
        <v>86</v>
      </c>
    </row>
    <row r="404" spans="2:65" s="1" customFormat="1">
      <c r="B404" s="33"/>
      <c r="D404" s="147" t="s">
        <v>272</v>
      </c>
      <c r="F404" s="153" t="s">
        <v>1824</v>
      </c>
      <c r="I404" s="149"/>
      <c r="L404" s="33"/>
      <c r="M404" s="150"/>
      <c r="T404" s="54"/>
      <c r="AT404" s="18" t="s">
        <v>272</v>
      </c>
      <c r="AU404" s="18" t="s">
        <v>86</v>
      </c>
    </row>
    <row r="405" spans="2:65" s="12" customFormat="1">
      <c r="B405" s="154"/>
      <c r="D405" s="147" t="s">
        <v>274</v>
      </c>
      <c r="E405" s="155" t="s">
        <v>75</v>
      </c>
      <c r="F405" s="156" t="s">
        <v>2336</v>
      </c>
      <c r="H405" s="157">
        <v>11.5</v>
      </c>
      <c r="I405" s="158"/>
      <c r="L405" s="154"/>
      <c r="M405" s="159"/>
      <c r="T405" s="160"/>
      <c r="AT405" s="155" t="s">
        <v>274</v>
      </c>
      <c r="AU405" s="155" t="s">
        <v>86</v>
      </c>
      <c r="AV405" s="12" t="s">
        <v>86</v>
      </c>
      <c r="AW405" s="12" t="s">
        <v>38</v>
      </c>
      <c r="AX405" s="12" t="s">
        <v>84</v>
      </c>
      <c r="AY405" s="155" t="s">
        <v>259</v>
      </c>
    </row>
    <row r="406" spans="2:65" s="1" customFormat="1" ht="21.75" customHeight="1">
      <c r="B406" s="33"/>
      <c r="C406" s="133" t="s">
        <v>901</v>
      </c>
      <c r="D406" s="133" t="s">
        <v>262</v>
      </c>
      <c r="E406" s="134" t="s">
        <v>639</v>
      </c>
      <c r="F406" s="135" t="s">
        <v>640</v>
      </c>
      <c r="G406" s="136" t="s">
        <v>294</v>
      </c>
      <c r="H406" s="137">
        <v>12.74</v>
      </c>
      <c r="I406" s="138"/>
      <c r="J406" s="139">
        <f>ROUND(I406*H406,2)</f>
        <v>0</v>
      </c>
      <c r="K406" s="140"/>
      <c r="L406" s="33"/>
      <c r="M406" s="141" t="s">
        <v>75</v>
      </c>
      <c r="N406" s="142" t="s">
        <v>47</v>
      </c>
      <c r="P406" s="143">
        <f>O406*H406</f>
        <v>0</v>
      </c>
      <c r="Q406" s="143">
        <v>0</v>
      </c>
      <c r="R406" s="143">
        <f>Q406*H406</f>
        <v>0</v>
      </c>
      <c r="S406" s="143">
        <v>0</v>
      </c>
      <c r="T406" s="144">
        <f>S406*H406</f>
        <v>0</v>
      </c>
      <c r="AR406" s="145" t="s">
        <v>266</v>
      </c>
      <c r="AT406" s="145" t="s">
        <v>262</v>
      </c>
      <c r="AU406" s="145" t="s">
        <v>86</v>
      </c>
      <c r="AY406" s="18" t="s">
        <v>259</v>
      </c>
      <c r="BE406" s="146">
        <f>IF(N406="základní",J406,0)</f>
        <v>0</v>
      </c>
      <c r="BF406" s="146">
        <f>IF(N406="snížená",J406,0)</f>
        <v>0</v>
      </c>
      <c r="BG406" s="146">
        <f>IF(N406="zákl. přenesená",J406,0)</f>
        <v>0</v>
      </c>
      <c r="BH406" s="146">
        <f>IF(N406="sníž. přenesená",J406,0)</f>
        <v>0</v>
      </c>
      <c r="BI406" s="146">
        <f>IF(N406="nulová",J406,0)</f>
        <v>0</v>
      </c>
      <c r="BJ406" s="18" t="s">
        <v>84</v>
      </c>
      <c r="BK406" s="146">
        <f>ROUND(I406*H406,2)</f>
        <v>0</v>
      </c>
      <c r="BL406" s="18" t="s">
        <v>266</v>
      </c>
      <c r="BM406" s="145" t="s">
        <v>1827</v>
      </c>
    </row>
    <row r="407" spans="2:65" s="1" customFormat="1">
      <c r="B407" s="33"/>
      <c r="D407" s="147" t="s">
        <v>268</v>
      </c>
      <c r="F407" s="148" t="s">
        <v>642</v>
      </c>
      <c r="I407" s="149"/>
      <c r="L407" s="33"/>
      <c r="M407" s="150"/>
      <c r="T407" s="54"/>
      <c r="AT407" s="18" t="s">
        <v>268</v>
      </c>
      <c r="AU407" s="18" t="s">
        <v>86</v>
      </c>
    </row>
    <row r="408" spans="2:65" s="1" customFormat="1">
      <c r="B408" s="33"/>
      <c r="D408" s="151" t="s">
        <v>270</v>
      </c>
      <c r="F408" s="152" t="s">
        <v>643</v>
      </c>
      <c r="I408" s="149"/>
      <c r="L408" s="33"/>
      <c r="M408" s="150"/>
      <c r="T408" s="54"/>
      <c r="AT408" s="18" t="s">
        <v>270</v>
      </c>
      <c r="AU408" s="18" t="s">
        <v>86</v>
      </c>
    </row>
    <row r="409" spans="2:65" s="1" customFormat="1">
      <c r="B409" s="33"/>
      <c r="D409" s="147" t="s">
        <v>272</v>
      </c>
      <c r="F409" s="153" t="s">
        <v>644</v>
      </c>
      <c r="I409" s="149"/>
      <c r="L409" s="33"/>
      <c r="M409" s="150"/>
      <c r="T409" s="54"/>
      <c r="AT409" s="18" t="s">
        <v>272</v>
      </c>
      <c r="AU409" s="18" t="s">
        <v>86</v>
      </c>
    </row>
    <row r="410" spans="2:65" s="12" customFormat="1">
      <c r="B410" s="154"/>
      <c r="D410" s="147" t="s">
        <v>274</v>
      </c>
      <c r="E410" s="155" t="s">
        <v>75</v>
      </c>
      <c r="F410" s="156" t="s">
        <v>2337</v>
      </c>
      <c r="H410" s="157">
        <v>12.74</v>
      </c>
      <c r="I410" s="158"/>
      <c r="L410" s="154"/>
      <c r="M410" s="159"/>
      <c r="T410" s="160"/>
      <c r="AT410" s="155" t="s">
        <v>274</v>
      </c>
      <c r="AU410" s="155" t="s">
        <v>86</v>
      </c>
      <c r="AV410" s="12" t="s">
        <v>86</v>
      </c>
      <c r="AW410" s="12" t="s">
        <v>38</v>
      </c>
      <c r="AX410" s="12" t="s">
        <v>77</v>
      </c>
      <c r="AY410" s="155" t="s">
        <v>259</v>
      </c>
    </row>
    <row r="411" spans="2:65" s="13" customFormat="1">
      <c r="B411" s="161"/>
      <c r="D411" s="147" t="s">
        <v>274</v>
      </c>
      <c r="E411" s="162" t="s">
        <v>75</v>
      </c>
      <c r="F411" s="163" t="s">
        <v>277</v>
      </c>
      <c r="H411" s="164">
        <v>12.74</v>
      </c>
      <c r="I411" s="165"/>
      <c r="L411" s="161"/>
      <c r="M411" s="166"/>
      <c r="T411" s="167"/>
      <c r="AT411" s="162" t="s">
        <v>274</v>
      </c>
      <c r="AU411" s="162" t="s">
        <v>86</v>
      </c>
      <c r="AV411" s="13" t="s">
        <v>266</v>
      </c>
      <c r="AW411" s="13" t="s">
        <v>38</v>
      </c>
      <c r="AX411" s="13" t="s">
        <v>84</v>
      </c>
      <c r="AY411" s="162" t="s">
        <v>259</v>
      </c>
    </row>
    <row r="412" spans="2:65" s="1" customFormat="1" ht="16.5" customHeight="1">
      <c r="B412" s="33"/>
      <c r="C412" s="133" t="s">
        <v>905</v>
      </c>
      <c r="D412" s="133" t="s">
        <v>262</v>
      </c>
      <c r="E412" s="134" t="s">
        <v>2137</v>
      </c>
      <c r="F412" s="135" t="s">
        <v>2138</v>
      </c>
      <c r="G412" s="136" t="s">
        <v>294</v>
      </c>
      <c r="H412" s="137">
        <v>100.247</v>
      </c>
      <c r="I412" s="138"/>
      <c r="J412" s="139">
        <f>ROUND(I412*H412,2)</f>
        <v>0</v>
      </c>
      <c r="K412" s="140"/>
      <c r="L412" s="33"/>
      <c r="M412" s="141" t="s">
        <v>75</v>
      </c>
      <c r="N412" s="142" t="s">
        <v>47</v>
      </c>
      <c r="P412" s="143">
        <f>O412*H412</f>
        <v>0</v>
      </c>
      <c r="Q412" s="143">
        <v>0</v>
      </c>
      <c r="R412" s="143">
        <f>Q412*H412</f>
        <v>0</v>
      </c>
      <c r="S412" s="143">
        <v>0</v>
      </c>
      <c r="T412" s="144">
        <f>S412*H412</f>
        <v>0</v>
      </c>
      <c r="AR412" s="145" t="s">
        <v>266</v>
      </c>
      <c r="AT412" s="145" t="s">
        <v>262</v>
      </c>
      <c r="AU412" s="145" t="s">
        <v>86</v>
      </c>
      <c r="AY412" s="18" t="s">
        <v>259</v>
      </c>
      <c r="BE412" s="146">
        <f>IF(N412="základní",J412,0)</f>
        <v>0</v>
      </c>
      <c r="BF412" s="146">
        <f>IF(N412="snížená",J412,0)</f>
        <v>0</v>
      </c>
      <c r="BG412" s="146">
        <f>IF(N412="zákl. přenesená",J412,0)</f>
        <v>0</v>
      </c>
      <c r="BH412" s="146">
        <f>IF(N412="sníž. přenesená",J412,0)</f>
        <v>0</v>
      </c>
      <c r="BI412" s="146">
        <f>IF(N412="nulová",J412,0)</f>
        <v>0</v>
      </c>
      <c r="BJ412" s="18" t="s">
        <v>84</v>
      </c>
      <c r="BK412" s="146">
        <f>ROUND(I412*H412,2)</f>
        <v>0</v>
      </c>
      <c r="BL412" s="18" t="s">
        <v>266</v>
      </c>
      <c r="BM412" s="145" t="s">
        <v>2139</v>
      </c>
    </row>
    <row r="413" spans="2:65" s="1" customFormat="1">
      <c r="B413" s="33"/>
      <c r="D413" s="147" t="s">
        <v>268</v>
      </c>
      <c r="F413" s="148" t="s">
        <v>2140</v>
      </c>
      <c r="I413" s="149"/>
      <c r="L413" s="33"/>
      <c r="M413" s="150"/>
      <c r="T413" s="54"/>
      <c r="AT413" s="18" t="s">
        <v>268</v>
      </c>
      <c r="AU413" s="18" t="s">
        <v>86</v>
      </c>
    </row>
    <row r="414" spans="2:65" s="1" customFormat="1">
      <c r="B414" s="33"/>
      <c r="D414" s="151" t="s">
        <v>270</v>
      </c>
      <c r="F414" s="152" t="s">
        <v>2141</v>
      </c>
      <c r="I414" s="149"/>
      <c r="L414" s="33"/>
      <c r="M414" s="150"/>
      <c r="T414" s="54"/>
      <c r="AT414" s="18" t="s">
        <v>270</v>
      </c>
      <c r="AU414" s="18" t="s">
        <v>86</v>
      </c>
    </row>
    <row r="415" spans="2:65" s="12" customFormat="1">
      <c r="B415" s="154"/>
      <c r="D415" s="147" t="s">
        <v>274</v>
      </c>
      <c r="E415" s="155" t="s">
        <v>75</v>
      </c>
      <c r="F415" s="156" t="s">
        <v>2338</v>
      </c>
      <c r="H415" s="157">
        <v>45.09</v>
      </c>
      <c r="I415" s="158"/>
      <c r="L415" s="154"/>
      <c r="M415" s="159"/>
      <c r="T415" s="160"/>
      <c r="AT415" s="155" t="s">
        <v>274</v>
      </c>
      <c r="AU415" s="155" t="s">
        <v>86</v>
      </c>
      <c r="AV415" s="12" t="s">
        <v>86</v>
      </c>
      <c r="AW415" s="12" t="s">
        <v>38</v>
      </c>
      <c r="AX415" s="12" t="s">
        <v>77</v>
      </c>
      <c r="AY415" s="155" t="s">
        <v>259</v>
      </c>
    </row>
    <row r="416" spans="2:65" s="12" customFormat="1">
      <c r="B416" s="154"/>
      <c r="D416" s="147" t="s">
        <v>274</v>
      </c>
      <c r="E416" s="155" t="s">
        <v>75</v>
      </c>
      <c r="F416" s="156" t="s">
        <v>2339</v>
      </c>
      <c r="H416" s="157">
        <v>55.156999999999996</v>
      </c>
      <c r="I416" s="158"/>
      <c r="L416" s="154"/>
      <c r="M416" s="159"/>
      <c r="T416" s="160"/>
      <c r="AT416" s="155" t="s">
        <v>274</v>
      </c>
      <c r="AU416" s="155" t="s">
        <v>86</v>
      </c>
      <c r="AV416" s="12" t="s">
        <v>86</v>
      </c>
      <c r="AW416" s="12" t="s">
        <v>38</v>
      </c>
      <c r="AX416" s="12" t="s">
        <v>77</v>
      </c>
      <c r="AY416" s="155" t="s">
        <v>259</v>
      </c>
    </row>
    <row r="417" spans="2:65" s="13" customFormat="1">
      <c r="B417" s="161"/>
      <c r="D417" s="147" t="s">
        <v>274</v>
      </c>
      <c r="E417" s="162" t="s">
        <v>75</v>
      </c>
      <c r="F417" s="163" t="s">
        <v>277</v>
      </c>
      <c r="H417" s="164">
        <v>100.247</v>
      </c>
      <c r="I417" s="165"/>
      <c r="L417" s="161"/>
      <c r="M417" s="166"/>
      <c r="T417" s="167"/>
      <c r="AT417" s="162" t="s">
        <v>274</v>
      </c>
      <c r="AU417" s="162" t="s">
        <v>86</v>
      </c>
      <c r="AV417" s="13" t="s">
        <v>266</v>
      </c>
      <c r="AW417" s="13" t="s">
        <v>38</v>
      </c>
      <c r="AX417" s="13" t="s">
        <v>84</v>
      </c>
      <c r="AY417" s="162" t="s">
        <v>259</v>
      </c>
    </row>
    <row r="418" spans="2:65" s="11" customFormat="1" ht="22.9" customHeight="1">
      <c r="B418" s="121"/>
      <c r="D418" s="122" t="s">
        <v>76</v>
      </c>
      <c r="E418" s="131" t="s">
        <v>652</v>
      </c>
      <c r="F418" s="131" t="s">
        <v>653</v>
      </c>
      <c r="I418" s="124"/>
      <c r="J418" s="132">
        <f>BK418</f>
        <v>0</v>
      </c>
      <c r="L418" s="121"/>
      <c r="M418" s="126"/>
      <c r="P418" s="127">
        <f>SUM(P419:P421)</f>
        <v>0</v>
      </c>
      <c r="R418" s="127">
        <f>SUM(R419:R421)</f>
        <v>0</v>
      </c>
      <c r="T418" s="128">
        <f>SUM(T419:T421)</f>
        <v>0</v>
      </c>
      <c r="AR418" s="122" t="s">
        <v>84</v>
      </c>
      <c r="AT418" s="129" t="s">
        <v>76</v>
      </c>
      <c r="AU418" s="129" t="s">
        <v>84</v>
      </c>
      <c r="AY418" s="122" t="s">
        <v>259</v>
      </c>
      <c r="BK418" s="130">
        <f>SUM(BK419:BK421)</f>
        <v>0</v>
      </c>
    </row>
    <row r="419" spans="2:65" s="1" customFormat="1" ht="21.75" customHeight="1">
      <c r="B419" s="33"/>
      <c r="C419" s="133" t="s">
        <v>706</v>
      </c>
      <c r="D419" s="133" t="s">
        <v>262</v>
      </c>
      <c r="E419" s="134" t="s">
        <v>655</v>
      </c>
      <c r="F419" s="135" t="s">
        <v>656</v>
      </c>
      <c r="G419" s="136" t="s">
        <v>294</v>
      </c>
      <c r="H419" s="137">
        <v>42.195</v>
      </c>
      <c r="I419" s="138"/>
      <c r="J419" s="139">
        <f>ROUND(I419*H419,2)</f>
        <v>0</v>
      </c>
      <c r="K419" s="140"/>
      <c r="L419" s="33"/>
      <c r="M419" s="141" t="s">
        <v>75</v>
      </c>
      <c r="N419" s="142" t="s">
        <v>47</v>
      </c>
      <c r="P419" s="143">
        <f>O419*H419</f>
        <v>0</v>
      </c>
      <c r="Q419" s="143">
        <v>0</v>
      </c>
      <c r="R419" s="143">
        <f>Q419*H419</f>
        <v>0</v>
      </c>
      <c r="S419" s="143">
        <v>0</v>
      </c>
      <c r="T419" s="144">
        <f>S419*H419</f>
        <v>0</v>
      </c>
      <c r="AR419" s="145" t="s">
        <v>266</v>
      </c>
      <c r="AT419" s="145" t="s">
        <v>262</v>
      </c>
      <c r="AU419" s="145" t="s">
        <v>86</v>
      </c>
      <c r="AY419" s="18" t="s">
        <v>259</v>
      </c>
      <c r="BE419" s="146">
        <f>IF(N419="základní",J419,0)</f>
        <v>0</v>
      </c>
      <c r="BF419" s="146">
        <f>IF(N419="snížená",J419,0)</f>
        <v>0</v>
      </c>
      <c r="BG419" s="146">
        <f>IF(N419="zákl. přenesená",J419,0)</f>
        <v>0</v>
      </c>
      <c r="BH419" s="146">
        <f>IF(N419="sníž. přenesená",J419,0)</f>
        <v>0</v>
      </c>
      <c r="BI419" s="146">
        <f>IF(N419="nulová",J419,0)</f>
        <v>0</v>
      </c>
      <c r="BJ419" s="18" t="s">
        <v>84</v>
      </c>
      <c r="BK419" s="146">
        <f>ROUND(I419*H419,2)</f>
        <v>0</v>
      </c>
      <c r="BL419" s="18" t="s">
        <v>266</v>
      </c>
      <c r="BM419" s="145" t="s">
        <v>1829</v>
      </c>
    </row>
    <row r="420" spans="2:65" s="1" customFormat="1">
      <c r="B420" s="33"/>
      <c r="D420" s="147" t="s">
        <v>268</v>
      </c>
      <c r="F420" s="148" t="s">
        <v>658</v>
      </c>
      <c r="I420" s="149"/>
      <c r="L420" s="33"/>
      <c r="M420" s="150"/>
      <c r="T420" s="54"/>
      <c r="AT420" s="18" t="s">
        <v>268</v>
      </c>
      <c r="AU420" s="18" t="s">
        <v>86</v>
      </c>
    </row>
    <row r="421" spans="2:65" s="1" customFormat="1">
      <c r="B421" s="33"/>
      <c r="D421" s="151" t="s">
        <v>270</v>
      </c>
      <c r="F421" s="152" t="s">
        <v>659</v>
      </c>
      <c r="I421" s="149"/>
      <c r="L421" s="33"/>
      <c r="M421" s="185"/>
      <c r="N421" s="186"/>
      <c r="O421" s="186"/>
      <c r="P421" s="186"/>
      <c r="Q421" s="186"/>
      <c r="R421" s="186"/>
      <c r="S421" s="186"/>
      <c r="T421" s="187"/>
      <c r="AT421" s="18" t="s">
        <v>270</v>
      </c>
      <c r="AU421" s="18" t="s">
        <v>86</v>
      </c>
    </row>
    <row r="422" spans="2:65" s="1" customFormat="1" ht="6.95" customHeight="1">
      <c r="B422" s="42"/>
      <c r="C422" s="43"/>
      <c r="D422" s="43"/>
      <c r="E422" s="43"/>
      <c r="F422" s="43"/>
      <c r="G422" s="43"/>
      <c r="H422" s="43"/>
      <c r="I422" s="43"/>
      <c r="J422" s="43"/>
      <c r="K422" s="43"/>
      <c r="L422" s="33"/>
    </row>
  </sheetData>
  <sheetProtection algorithmName="SHA-512" hashValue="DnMyFIYKfs9p4MGTu9aMo0zoXmerEx0g9c5K+SQxxSbYQVA3HFvD9CP0EE1UN8zEZJCeUrFN24g96v4R4Yht0g==" saltValue="HmijEdrIIYk8RM1hWXQgoApumWwq2Ih75tvN9YJO/BPX0gXwUQXi7LaFs0IghTfwdsQELlvQsfeOS+3PNqcMoA==" spinCount="100000" sheet="1" objects="1" scenarios="1" formatColumns="0" formatRows="0" autoFilter="0"/>
  <autoFilter ref="C90:K421" xr:uid="{00000000-0009-0000-0000-00000D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6" r:id="rId1" xr:uid="{00000000-0004-0000-0D00-000000000000}"/>
    <hyperlink ref="F103" r:id="rId2" xr:uid="{00000000-0004-0000-0D00-000001000000}"/>
    <hyperlink ref="F108" r:id="rId3" xr:uid="{00000000-0004-0000-0D00-000002000000}"/>
    <hyperlink ref="F113" r:id="rId4" xr:uid="{00000000-0004-0000-0D00-000003000000}"/>
    <hyperlink ref="F121" r:id="rId5" xr:uid="{00000000-0004-0000-0D00-000004000000}"/>
    <hyperlink ref="F127" r:id="rId6" xr:uid="{00000000-0004-0000-0D00-000005000000}"/>
    <hyperlink ref="F133" r:id="rId7" xr:uid="{00000000-0004-0000-0D00-000006000000}"/>
    <hyperlink ref="F138" r:id="rId8" xr:uid="{00000000-0004-0000-0D00-000007000000}"/>
    <hyperlink ref="F145" r:id="rId9" xr:uid="{00000000-0004-0000-0D00-000008000000}"/>
    <hyperlink ref="F150" r:id="rId10" xr:uid="{00000000-0004-0000-0D00-000009000000}"/>
    <hyperlink ref="F158" r:id="rId11" xr:uid="{00000000-0004-0000-0D00-00000A000000}"/>
    <hyperlink ref="F164" r:id="rId12" xr:uid="{00000000-0004-0000-0D00-00000B000000}"/>
    <hyperlink ref="F170" r:id="rId13" xr:uid="{00000000-0004-0000-0D00-00000C000000}"/>
    <hyperlink ref="F174" r:id="rId14" xr:uid="{00000000-0004-0000-0D00-00000D000000}"/>
    <hyperlink ref="F177" r:id="rId15" xr:uid="{00000000-0004-0000-0D00-00000E000000}"/>
    <hyperlink ref="F182" r:id="rId16" xr:uid="{00000000-0004-0000-0D00-00000F000000}"/>
    <hyperlink ref="F191" r:id="rId17" xr:uid="{00000000-0004-0000-0D00-000010000000}"/>
    <hyperlink ref="F197" r:id="rId18" xr:uid="{00000000-0004-0000-0D00-000011000000}"/>
    <hyperlink ref="F202" r:id="rId19" xr:uid="{00000000-0004-0000-0D00-000012000000}"/>
    <hyperlink ref="F207" r:id="rId20" xr:uid="{00000000-0004-0000-0D00-000013000000}"/>
    <hyperlink ref="F212" r:id="rId21" xr:uid="{00000000-0004-0000-0D00-000014000000}"/>
    <hyperlink ref="F216" r:id="rId22" xr:uid="{00000000-0004-0000-0D00-000015000000}"/>
    <hyperlink ref="F220" r:id="rId23" xr:uid="{00000000-0004-0000-0D00-000016000000}"/>
    <hyperlink ref="F225" r:id="rId24" xr:uid="{00000000-0004-0000-0D00-000017000000}"/>
    <hyperlink ref="F231" r:id="rId25" xr:uid="{00000000-0004-0000-0D00-000018000000}"/>
    <hyperlink ref="F237" r:id="rId26" xr:uid="{00000000-0004-0000-0D00-000019000000}"/>
    <hyperlink ref="F242" r:id="rId27" xr:uid="{00000000-0004-0000-0D00-00001A000000}"/>
    <hyperlink ref="F247" r:id="rId28" xr:uid="{00000000-0004-0000-0D00-00001B000000}"/>
    <hyperlink ref="F251" r:id="rId29" xr:uid="{00000000-0004-0000-0D00-00001C000000}"/>
    <hyperlink ref="F255" r:id="rId30" xr:uid="{00000000-0004-0000-0D00-00001D000000}"/>
    <hyperlink ref="F260" r:id="rId31" xr:uid="{00000000-0004-0000-0D00-00001E000000}"/>
    <hyperlink ref="F274" r:id="rId32" xr:uid="{00000000-0004-0000-0D00-00001F000000}"/>
    <hyperlink ref="F278" r:id="rId33" xr:uid="{00000000-0004-0000-0D00-000020000000}"/>
    <hyperlink ref="F282" r:id="rId34" xr:uid="{00000000-0004-0000-0D00-000021000000}"/>
    <hyperlink ref="F286" r:id="rId35" xr:uid="{00000000-0004-0000-0D00-000022000000}"/>
    <hyperlink ref="F291" r:id="rId36" xr:uid="{00000000-0004-0000-0D00-000023000000}"/>
    <hyperlink ref="F299" r:id="rId37" xr:uid="{00000000-0004-0000-0D00-000024000000}"/>
    <hyperlink ref="F303" r:id="rId38" xr:uid="{00000000-0004-0000-0D00-000025000000}"/>
    <hyperlink ref="F306" r:id="rId39" xr:uid="{00000000-0004-0000-0D00-000026000000}"/>
    <hyperlink ref="F317" r:id="rId40" xr:uid="{00000000-0004-0000-0D00-000027000000}"/>
    <hyperlink ref="F323" r:id="rId41" xr:uid="{00000000-0004-0000-0D00-000028000000}"/>
    <hyperlink ref="F335" r:id="rId42" xr:uid="{00000000-0004-0000-0D00-000029000000}"/>
    <hyperlink ref="F341" r:id="rId43" xr:uid="{00000000-0004-0000-0D00-00002A000000}"/>
    <hyperlink ref="F347" r:id="rId44" xr:uid="{00000000-0004-0000-0D00-00002B000000}"/>
    <hyperlink ref="F353" r:id="rId45" xr:uid="{00000000-0004-0000-0D00-00002C000000}"/>
    <hyperlink ref="F357" r:id="rId46" xr:uid="{00000000-0004-0000-0D00-00002D000000}"/>
    <hyperlink ref="F361" r:id="rId47" xr:uid="{00000000-0004-0000-0D00-00002E000000}"/>
    <hyperlink ref="F365" r:id="rId48" xr:uid="{00000000-0004-0000-0D00-00002F000000}"/>
    <hyperlink ref="F369" r:id="rId49" xr:uid="{00000000-0004-0000-0D00-000030000000}"/>
    <hyperlink ref="F373" r:id="rId50" xr:uid="{00000000-0004-0000-0D00-000031000000}"/>
    <hyperlink ref="F381" r:id="rId51" xr:uid="{00000000-0004-0000-0D00-000032000000}"/>
    <hyperlink ref="F388" r:id="rId52" xr:uid="{00000000-0004-0000-0D00-000033000000}"/>
    <hyperlink ref="F395" r:id="rId53" xr:uid="{00000000-0004-0000-0D00-000034000000}"/>
    <hyperlink ref="F403" r:id="rId54" xr:uid="{00000000-0004-0000-0D00-000035000000}"/>
    <hyperlink ref="F408" r:id="rId55" xr:uid="{00000000-0004-0000-0D00-000036000000}"/>
    <hyperlink ref="F414" r:id="rId56" xr:uid="{00000000-0004-0000-0D00-000037000000}"/>
    <hyperlink ref="F421" r:id="rId57" xr:uid="{00000000-0004-0000-0D00-000038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8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28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135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2216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2340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ROUND((SUM(BE91:BE279)),  2)</f>
        <v>0</v>
      </c>
      <c r="I35" s="94">
        <v>0.21</v>
      </c>
      <c r="J35" s="84">
        <f>ROUND(((SUM(BE91:BE279))*I35),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ROUND((SUM(BF91:BF279)),  2)</f>
        <v>0</v>
      </c>
      <c r="I36" s="94">
        <v>0.12</v>
      </c>
      <c r="J36" s="84">
        <f>ROUND(((SUM(BF91:BF279))*I36),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ROUND((SUM(BG91:BG279)),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ROUND((SUM(BH91:BH279)),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ROUND((SUM(BI91:BI279)),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2216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D.1.7.2 -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1606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8" customFormat="1" ht="24.95" customHeight="1">
      <c r="B66" s="104"/>
      <c r="D66" s="105" t="s">
        <v>948</v>
      </c>
      <c r="E66" s="106"/>
      <c r="F66" s="106"/>
      <c r="G66" s="106"/>
      <c r="H66" s="106"/>
      <c r="I66" s="106"/>
      <c r="J66" s="107">
        <f>J111</f>
        <v>0</v>
      </c>
      <c r="L66" s="104"/>
    </row>
    <row r="67" spans="2:12" s="9" customFormat="1" ht="19.899999999999999" customHeight="1">
      <c r="B67" s="108"/>
      <c r="D67" s="109" t="s">
        <v>663</v>
      </c>
      <c r="E67" s="110"/>
      <c r="F67" s="110"/>
      <c r="G67" s="110"/>
      <c r="H67" s="110"/>
      <c r="I67" s="110"/>
      <c r="J67" s="111">
        <f>J112</f>
        <v>0</v>
      </c>
      <c r="L67" s="108"/>
    </row>
    <row r="68" spans="2:12" s="9" customFormat="1" ht="19.899999999999999" customHeight="1">
      <c r="B68" s="108"/>
      <c r="D68" s="109" t="s">
        <v>664</v>
      </c>
      <c r="E68" s="110"/>
      <c r="F68" s="110"/>
      <c r="G68" s="110"/>
      <c r="H68" s="110"/>
      <c r="I68" s="110"/>
      <c r="J68" s="111">
        <f>J129</f>
        <v>0</v>
      </c>
      <c r="L68" s="108"/>
    </row>
    <row r="69" spans="2:12" s="8" customFormat="1" ht="24.95" customHeight="1">
      <c r="B69" s="104"/>
      <c r="D69" s="105" t="s">
        <v>1607</v>
      </c>
      <c r="E69" s="106"/>
      <c r="F69" s="106"/>
      <c r="G69" s="106"/>
      <c r="H69" s="106"/>
      <c r="I69" s="106"/>
      <c r="J69" s="107">
        <f>J267</f>
        <v>0</v>
      </c>
      <c r="L69" s="104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2216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D.1.7.2 - Dopravní řešení SSZ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P92+P111+P267</f>
        <v>0</v>
      </c>
      <c r="Q91" s="51"/>
      <c r="R91" s="118">
        <f>R92+R111+R267</f>
        <v>1.6899999999999998E-2</v>
      </c>
      <c r="S91" s="51"/>
      <c r="T91" s="119">
        <f>T92+T111+T267</f>
        <v>0</v>
      </c>
      <c r="AT91" s="18" t="s">
        <v>76</v>
      </c>
      <c r="AU91" s="18" t="s">
        <v>234</v>
      </c>
      <c r="BK91" s="120">
        <f>BK92+BK111+BK267</f>
        <v>0</v>
      </c>
    </row>
    <row r="92" spans="2:65" s="11" customFormat="1" ht="25.9" customHeight="1">
      <c r="B92" s="121"/>
      <c r="D92" s="122" t="s">
        <v>76</v>
      </c>
      <c r="E92" s="123" t="s">
        <v>260</v>
      </c>
      <c r="F92" s="123" t="s">
        <v>667</v>
      </c>
      <c r="I92" s="124"/>
      <c r="J92" s="125">
        <f>BK92</f>
        <v>0</v>
      </c>
      <c r="L92" s="121"/>
      <c r="M92" s="126"/>
      <c r="P92" s="127">
        <f>P93</f>
        <v>0</v>
      </c>
      <c r="R92" s="127">
        <f>R93</f>
        <v>0</v>
      </c>
      <c r="T92" s="128">
        <f>T93</f>
        <v>0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</f>
        <v>0</v>
      </c>
    </row>
    <row r="93" spans="2:65" s="11" customFormat="1" ht="22.9" customHeight="1">
      <c r="B93" s="121"/>
      <c r="D93" s="122" t="s">
        <v>76</v>
      </c>
      <c r="E93" s="131" t="s">
        <v>1608</v>
      </c>
      <c r="F93" s="131" t="s">
        <v>1609</v>
      </c>
      <c r="I93" s="124"/>
      <c r="J93" s="132">
        <f>BK93</f>
        <v>0</v>
      </c>
      <c r="L93" s="121"/>
      <c r="M93" s="126"/>
      <c r="P93" s="127">
        <f>SUM(P94:P110)</f>
        <v>0</v>
      </c>
      <c r="R93" s="127">
        <f>SUM(R94:R110)</f>
        <v>0</v>
      </c>
      <c r="T93" s="128">
        <f>SUM(T94:T110)</f>
        <v>0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SUM(BK94:BK110)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668</v>
      </c>
      <c r="F94" s="135" t="s">
        <v>669</v>
      </c>
      <c r="G94" s="136" t="s">
        <v>516</v>
      </c>
      <c r="H94" s="137">
        <v>4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706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706</v>
      </c>
      <c r="BM94" s="145" t="s">
        <v>1610</v>
      </c>
    </row>
    <row r="95" spans="2:65" s="1" customFormat="1">
      <c r="B95" s="33"/>
      <c r="D95" s="147" t="s">
        <v>268</v>
      </c>
      <c r="F95" s="148" t="s">
        <v>669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 ht="16.5" customHeight="1">
      <c r="B96" s="33"/>
      <c r="C96" s="133" t="s">
        <v>86</v>
      </c>
      <c r="D96" s="133" t="s">
        <v>262</v>
      </c>
      <c r="E96" s="134" t="s">
        <v>681</v>
      </c>
      <c r="F96" s="135" t="s">
        <v>682</v>
      </c>
      <c r="G96" s="136" t="s">
        <v>516</v>
      </c>
      <c r="H96" s="137">
        <v>8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706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706</v>
      </c>
      <c r="BM96" s="145" t="s">
        <v>1612</v>
      </c>
    </row>
    <row r="97" spans="2:65" s="1" customFormat="1">
      <c r="B97" s="33"/>
      <c r="D97" s="147" t="s">
        <v>268</v>
      </c>
      <c r="F97" s="148" t="s">
        <v>684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51" t="s">
        <v>270</v>
      </c>
      <c r="F98" s="152" t="s">
        <v>685</v>
      </c>
      <c r="I98" s="149"/>
      <c r="L98" s="33"/>
      <c r="M98" s="150"/>
      <c r="T98" s="54"/>
      <c r="AT98" s="18" t="s">
        <v>270</v>
      </c>
      <c r="AU98" s="18" t="s">
        <v>86</v>
      </c>
    </row>
    <row r="99" spans="2:65" s="1" customFormat="1" ht="16.5" customHeight="1">
      <c r="B99" s="33"/>
      <c r="C99" s="133" t="s">
        <v>284</v>
      </c>
      <c r="D99" s="133" t="s">
        <v>262</v>
      </c>
      <c r="E99" s="134" t="s">
        <v>686</v>
      </c>
      <c r="F99" s="135" t="s">
        <v>687</v>
      </c>
      <c r="G99" s="136" t="s">
        <v>516</v>
      </c>
      <c r="H99" s="137">
        <v>5</v>
      </c>
      <c r="I99" s="138"/>
      <c r="J99" s="139">
        <f>ROUND(I99*H99,2)</f>
        <v>0</v>
      </c>
      <c r="K99" s="140"/>
      <c r="L99" s="33"/>
      <c r="M99" s="141" t="s">
        <v>75</v>
      </c>
      <c r="N99" s="142" t="s">
        <v>47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706</v>
      </c>
      <c r="AT99" s="145" t="s">
        <v>262</v>
      </c>
      <c r="AU99" s="145" t="s">
        <v>86</v>
      </c>
      <c r="AY99" s="18" t="s">
        <v>259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84</v>
      </c>
      <c r="BK99" s="146">
        <f>ROUND(I99*H99,2)</f>
        <v>0</v>
      </c>
      <c r="BL99" s="18" t="s">
        <v>706</v>
      </c>
      <c r="BM99" s="145" t="s">
        <v>1613</v>
      </c>
    </row>
    <row r="100" spans="2:65" s="1" customFormat="1">
      <c r="B100" s="33"/>
      <c r="D100" s="147" t="s">
        <v>268</v>
      </c>
      <c r="F100" s="148" t="s">
        <v>689</v>
      </c>
      <c r="I100" s="149"/>
      <c r="L100" s="33"/>
      <c r="M100" s="150"/>
      <c r="T100" s="54"/>
      <c r="AT100" s="18" t="s">
        <v>268</v>
      </c>
      <c r="AU100" s="18" t="s">
        <v>86</v>
      </c>
    </row>
    <row r="101" spans="2:65" s="1" customFormat="1">
      <c r="B101" s="33"/>
      <c r="D101" s="151" t="s">
        <v>270</v>
      </c>
      <c r="F101" s="152" t="s">
        <v>690</v>
      </c>
      <c r="I101" s="149"/>
      <c r="L101" s="33"/>
      <c r="M101" s="150"/>
      <c r="T101" s="54"/>
      <c r="AT101" s="18" t="s">
        <v>270</v>
      </c>
      <c r="AU101" s="18" t="s">
        <v>86</v>
      </c>
    </row>
    <row r="102" spans="2:65" s="1" customFormat="1" ht="16.5" customHeight="1">
      <c r="B102" s="33"/>
      <c r="C102" s="133" t="s">
        <v>266</v>
      </c>
      <c r="D102" s="133" t="s">
        <v>262</v>
      </c>
      <c r="E102" s="134" t="s">
        <v>691</v>
      </c>
      <c r="F102" s="135" t="s">
        <v>692</v>
      </c>
      <c r="G102" s="136" t="s">
        <v>516</v>
      </c>
      <c r="H102" s="137">
        <v>4</v>
      </c>
      <c r="I102" s="138"/>
      <c r="J102" s="139">
        <f>ROUND(I102*H102,2)</f>
        <v>0</v>
      </c>
      <c r="K102" s="140"/>
      <c r="L102" s="33"/>
      <c r="M102" s="141" t="s">
        <v>75</v>
      </c>
      <c r="N102" s="142" t="s">
        <v>47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706</v>
      </c>
      <c r="AT102" s="145" t="s">
        <v>262</v>
      </c>
      <c r="AU102" s="145" t="s">
        <v>86</v>
      </c>
      <c r="AY102" s="18" t="s">
        <v>259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8" t="s">
        <v>84</v>
      </c>
      <c r="BK102" s="146">
        <f>ROUND(I102*H102,2)</f>
        <v>0</v>
      </c>
      <c r="BL102" s="18" t="s">
        <v>706</v>
      </c>
      <c r="BM102" s="145" t="s">
        <v>1614</v>
      </c>
    </row>
    <row r="103" spans="2:65" s="1" customFormat="1">
      <c r="B103" s="33"/>
      <c r="D103" s="147" t="s">
        <v>268</v>
      </c>
      <c r="F103" s="148" t="s">
        <v>694</v>
      </c>
      <c r="I103" s="149"/>
      <c r="L103" s="33"/>
      <c r="M103" s="150"/>
      <c r="T103" s="54"/>
      <c r="AT103" s="18" t="s">
        <v>268</v>
      </c>
      <c r="AU103" s="18" t="s">
        <v>86</v>
      </c>
    </row>
    <row r="104" spans="2:65" s="1" customFormat="1">
      <c r="B104" s="33"/>
      <c r="D104" s="151" t="s">
        <v>270</v>
      </c>
      <c r="F104" s="152" t="s">
        <v>695</v>
      </c>
      <c r="I104" s="149"/>
      <c r="L104" s="33"/>
      <c r="M104" s="150"/>
      <c r="T104" s="54"/>
      <c r="AT104" s="18" t="s">
        <v>270</v>
      </c>
      <c r="AU104" s="18" t="s">
        <v>86</v>
      </c>
    </row>
    <row r="105" spans="2:65" s="1" customFormat="1" ht="16.5" customHeight="1">
      <c r="B105" s="33"/>
      <c r="C105" s="133" t="s">
        <v>300</v>
      </c>
      <c r="D105" s="133" t="s">
        <v>262</v>
      </c>
      <c r="E105" s="134" t="s">
        <v>696</v>
      </c>
      <c r="F105" s="135" t="s">
        <v>697</v>
      </c>
      <c r="G105" s="136" t="s">
        <v>516</v>
      </c>
      <c r="H105" s="137">
        <v>4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1619</v>
      </c>
    </row>
    <row r="106" spans="2:65" s="1" customFormat="1">
      <c r="B106" s="33"/>
      <c r="D106" s="147" t="s">
        <v>268</v>
      </c>
      <c r="F106" s="148" t="s">
        <v>699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>
      <c r="B107" s="33"/>
      <c r="D107" s="151" t="s">
        <v>270</v>
      </c>
      <c r="F107" s="152" t="s">
        <v>700</v>
      </c>
      <c r="I107" s="149"/>
      <c r="L107" s="33"/>
      <c r="M107" s="150"/>
      <c r="T107" s="54"/>
      <c r="AT107" s="18" t="s">
        <v>270</v>
      </c>
      <c r="AU107" s="18" t="s">
        <v>86</v>
      </c>
    </row>
    <row r="108" spans="2:65" s="1" customFormat="1" ht="16.5" customHeight="1">
      <c r="B108" s="33"/>
      <c r="C108" s="133" t="s">
        <v>316</v>
      </c>
      <c r="D108" s="133" t="s">
        <v>262</v>
      </c>
      <c r="E108" s="134" t="s">
        <v>2341</v>
      </c>
      <c r="F108" s="135" t="s">
        <v>2342</v>
      </c>
      <c r="G108" s="136" t="s">
        <v>516</v>
      </c>
      <c r="H108" s="137">
        <v>1</v>
      </c>
      <c r="I108" s="138"/>
      <c r="J108" s="139">
        <f>ROUND(I108*H108,2)</f>
        <v>0</v>
      </c>
      <c r="K108" s="140"/>
      <c r="L108" s="33"/>
      <c r="M108" s="141" t="s">
        <v>75</v>
      </c>
      <c r="N108" s="142" t="s">
        <v>47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706</v>
      </c>
      <c r="AT108" s="145" t="s">
        <v>262</v>
      </c>
      <c r="AU108" s="145" t="s">
        <v>86</v>
      </c>
      <c r="AY108" s="18" t="s">
        <v>259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84</v>
      </c>
      <c r="BK108" s="146">
        <f>ROUND(I108*H108,2)</f>
        <v>0</v>
      </c>
      <c r="BL108" s="18" t="s">
        <v>706</v>
      </c>
      <c r="BM108" s="145" t="s">
        <v>2343</v>
      </c>
    </row>
    <row r="109" spans="2:65" s="1" customFormat="1">
      <c r="B109" s="33"/>
      <c r="D109" s="147" t="s">
        <v>268</v>
      </c>
      <c r="F109" s="148" t="s">
        <v>2344</v>
      </c>
      <c r="I109" s="149"/>
      <c r="L109" s="33"/>
      <c r="M109" s="150"/>
      <c r="T109" s="54"/>
      <c r="AT109" s="18" t="s">
        <v>268</v>
      </c>
      <c r="AU109" s="18" t="s">
        <v>86</v>
      </c>
    </row>
    <row r="110" spans="2:65" s="1" customFormat="1">
      <c r="B110" s="33"/>
      <c r="D110" s="151" t="s">
        <v>270</v>
      </c>
      <c r="F110" s="152" t="s">
        <v>2345</v>
      </c>
      <c r="I110" s="149"/>
      <c r="L110" s="33"/>
      <c r="M110" s="150"/>
      <c r="T110" s="54"/>
      <c r="AT110" s="18" t="s">
        <v>270</v>
      </c>
      <c r="AU110" s="18" t="s">
        <v>86</v>
      </c>
    </row>
    <row r="111" spans="2:65" s="11" customFormat="1" ht="25.9" customHeight="1">
      <c r="B111" s="121"/>
      <c r="D111" s="122" t="s">
        <v>76</v>
      </c>
      <c r="E111" s="123" t="s">
        <v>387</v>
      </c>
      <c r="F111" s="123" t="s">
        <v>1079</v>
      </c>
      <c r="I111" s="124"/>
      <c r="J111" s="125">
        <f>BK111</f>
        <v>0</v>
      </c>
      <c r="L111" s="121"/>
      <c r="M111" s="126"/>
      <c r="P111" s="127">
        <f>P112+P129</f>
        <v>0</v>
      </c>
      <c r="R111" s="127">
        <f>R112+R129</f>
        <v>1.9E-3</v>
      </c>
      <c r="T111" s="128">
        <f>T112+T129</f>
        <v>0</v>
      </c>
      <c r="AR111" s="122" t="s">
        <v>284</v>
      </c>
      <c r="AT111" s="129" t="s">
        <v>76</v>
      </c>
      <c r="AU111" s="129" t="s">
        <v>77</v>
      </c>
      <c r="AY111" s="122" t="s">
        <v>259</v>
      </c>
      <c r="BK111" s="130">
        <f>BK112+BK129</f>
        <v>0</v>
      </c>
    </row>
    <row r="112" spans="2:65" s="11" customFormat="1" ht="22.9" customHeight="1">
      <c r="B112" s="121"/>
      <c r="D112" s="122" t="s">
        <v>76</v>
      </c>
      <c r="E112" s="131" t="s">
        <v>701</v>
      </c>
      <c r="F112" s="131" t="s">
        <v>702</v>
      </c>
      <c r="I112" s="124"/>
      <c r="J112" s="132">
        <f>BK112</f>
        <v>0</v>
      </c>
      <c r="L112" s="121"/>
      <c r="M112" s="126"/>
      <c r="P112" s="127">
        <f>SUM(P113:P128)</f>
        <v>0</v>
      </c>
      <c r="R112" s="127">
        <f>SUM(R113:R128)</f>
        <v>0</v>
      </c>
      <c r="T112" s="128">
        <f>SUM(T113:T128)</f>
        <v>0</v>
      </c>
      <c r="AR112" s="122" t="s">
        <v>284</v>
      </c>
      <c r="AT112" s="129" t="s">
        <v>76</v>
      </c>
      <c r="AU112" s="129" t="s">
        <v>84</v>
      </c>
      <c r="AY112" s="122" t="s">
        <v>259</v>
      </c>
      <c r="BK112" s="130">
        <f>SUM(BK113:BK128)</f>
        <v>0</v>
      </c>
    </row>
    <row r="113" spans="2:65" s="1" customFormat="1" ht="16.5" customHeight="1">
      <c r="B113" s="33"/>
      <c r="C113" s="174" t="s">
        <v>323</v>
      </c>
      <c r="D113" s="174" t="s">
        <v>387</v>
      </c>
      <c r="E113" s="175" t="s">
        <v>703</v>
      </c>
      <c r="F113" s="176" t="s">
        <v>704</v>
      </c>
      <c r="G113" s="177" t="s">
        <v>333</v>
      </c>
      <c r="H113" s="178">
        <v>25</v>
      </c>
      <c r="I113" s="179"/>
      <c r="J113" s="180">
        <f>ROUND(I113*H113,2)</f>
        <v>0</v>
      </c>
      <c r="K113" s="181"/>
      <c r="L113" s="182"/>
      <c r="M113" s="183" t="s">
        <v>75</v>
      </c>
      <c r="N113" s="184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705</v>
      </c>
      <c r="AT113" s="145" t="s">
        <v>387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706</v>
      </c>
      <c r="BM113" s="145" t="s">
        <v>1620</v>
      </c>
    </row>
    <row r="114" spans="2:65" s="1" customFormat="1">
      <c r="B114" s="33"/>
      <c r="D114" s="147" t="s">
        <v>268</v>
      </c>
      <c r="F114" s="148" t="s">
        <v>704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 ht="24.2" customHeight="1">
      <c r="B115" s="33"/>
      <c r="C115" s="133" t="s">
        <v>330</v>
      </c>
      <c r="D115" s="133" t="s">
        <v>262</v>
      </c>
      <c r="E115" s="134" t="s">
        <v>708</v>
      </c>
      <c r="F115" s="135" t="s">
        <v>709</v>
      </c>
      <c r="G115" s="136" t="s">
        <v>333</v>
      </c>
      <c r="H115" s="137">
        <v>25</v>
      </c>
      <c r="I115" s="138"/>
      <c r="J115" s="139">
        <f>ROUND(I115*H115,2)</f>
        <v>0</v>
      </c>
      <c r="K115" s="140"/>
      <c r="L115" s="33"/>
      <c r="M115" s="141" t="s">
        <v>75</v>
      </c>
      <c r="N115" s="142" t="s">
        <v>47</v>
      </c>
      <c r="P115" s="143">
        <f>O115*H115</f>
        <v>0</v>
      </c>
      <c r="Q115" s="143">
        <v>0</v>
      </c>
      <c r="R115" s="143">
        <f>Q115*H115</f>
        <v>0</v>
      </c>
      <c r="S115" s="143">
        <v>0</v>
      </c>
      <c r="T115" s="144">
        <f>S115*H115</f>
        <v>0</v>
      </c>
      <c r="AR115" s="145" t="s">
        <v>706</v>
      </c>
      <c r="AT115" s="145" t="s">
        <v>262</v>
      </c>
      <c r="AU115" s="145" t="s">
        <v>86</v>
      </c>
      <c r="AY115" s="18" t="s">
        <v>259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8" t="s">
        <v>84</v>
      </c>
      <c r="BK115" s="146">
        <f>ROUND(I115*H115,2)</f>
        <v>0</v>
      </c>
      <c r="BL115" s="18" t="s">
        <v>706</v>
      </c>
      <c r="BM115" s="145" t="s">
        <v>1621</v>
      </c>
    </row>
    <row r="116" spans="2:65" s="1" customFormat="1">
      <c r="B116" s="33"/>
      <c r="D116" s="147" t="s">
        <v>268</v>
      </c>
      <c r="F116" s="148" t="s">
        <v>711</v>
      </c>
      <c r="I116" s="149"/>
      <c r="L116" s="33"/>
      <c r="M116" s="150"/>
      <c r="T116" s="54"/>
      <c r="AT116" s="18" t="s">
        <v>268</v>
      </c>
      <c r="AU116" s="18" t="s">
        <v>86</v>
      </c>
    </row>
    <row r="117" spans="2:65" s="1" customFormat="1">
      <c r="B117" s="33"/>
      <c r="D117" s="151" t="s">
        <v>270</v>
      </c>
      <c r="F117" s="152" t="s">
        <v>712</v>
      </c>
      <c r="I117" s="149"/>
      <c r="L117" s="33"/>
      <c r="M117" s="150"/>
      <c r="T117" s="54"/>
      <c r="AT117" s="18" t="s">
        <v>270</v>
      </c>
      <c r="AU117" s="18" t="s">
        <v>86</v>
      </c>
    </row>
    <row r="118" spans="2:65" s="1" customFormat="1" ht="16.5" customHeight="1">
      <c r="B118" s="33"/>
      <c r="C118" s="174" t="s">
        <v>339</v>
      </c>
      <c r="D118" s="174" t="s">
        <v>387</v>
      </c>
      <c r="E118" s="175" t="s">
        <v>713</v>
      </c>
      <c r="F118" s="176" t="s">
        <v>714</v>
      </c>
      <c r="G118" s="177" t="s">
        <v>333</v>
      </c>
      <c r="H118" s="178">
        <v>110</v>
      </c>
      <c r="I118" s="179"/>
      <c r="J118" s="180">
        <f>ROUND(I118*H118,2)</f>
        <v>0</v>
      </c>
      <c r="K118" s="181"/>
      <c r="L118" s="182"/>
      <c r="M118" s="183" t="s">
        <v>75</v>
      </c>
      <c r="N118" s="184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705</v>
      </c>
      <c r="AT118" s="145" t="s">
        <v>387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1622</v>
      </c>
    </row>
    <row r="119" spans="2:65" s="1" customFormat="1">
      <c r="B119" s="33"/>
      <c r="D119" s="147" t="s">
        <v>268</v>
      </c>
      <c r="F119" s="148" t="s">
        <v>714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24.2" customHeight="1">
      <c r="B120" s="33"/>
      <c r="C120" s="133" t="s">
        <v>348</v>
      </c>
      <c r="D120" s="133" t="s">
        <v>262</v>
      </c>
      <c r="E120" s="134" t="s">
        <v>716</v>
      </c>
      <c r="F120" s="135" t="s">
        <v>717</v>
      </c>
      <c r="G120" s="136" t="s">
        <v>333</v>
      </c>
      <c r="H120" s="137">
        <v>110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1623</v>
      </c>
    </row>
    <row r="121" spans="2:65" s="1" customFormat="1">
      <c r="B121" s="33"/>
      <c r="D121" s="147" t="s">
        <v>268</v>
      </c>
      <c r="F121" s="148" t="s">
        <v>719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>
      <c r="B122" s="33"/>
      <c r="D122" s="151" t="s">
        <v>270</v>
      </c>
      <c r="F122" s="152" t="s">
        <v>720</v>
      </c>
      <c r="I122" s="149"/>
      <c r="L122" s="33"/>
      <c r="M122" s="150"/>
      <c r="T122" s="54"/>
      <c r="AT122" s="18" t="s">
        <v>270</v>
      </c>
      <c r="AU122" s="18" t="s">
        <v>86</v>
      </c>
    </row>
    <row r="123" spans="2:65" s="1" customFormat="1" ht="21.75" customHeight="1">
      <c r="B123" s="33"/>
      <c r="C123" s="174" t="s">
        <v>355</v>
      </c>
      <c r="D123" s="174" t="s">
        <v>387</v>
      </c>
      <c r="E123" s="175" t="s">
        <v>721</v>
      </c>
      <c r="F123" s="176" t="s">
        <v>722</v>
      </c>
      <c r="G123" s="177" t="s">
        <v>333</v>
      </c>
      <c r="H123" s="178">
        <v>40</v>
      </c>
      <c r="I123" s="179"/>
      <c r="J123" s="180">
        <f>ROUND(I123*H123,2)</f>
        <v>0</v>
      </c>
      <c r="K123" s="181"/>
      <c r="L123" s="182"/>
      <c r="M123" s="183" t="s">
        <v>75</v>
      </c>
      <c r="N123" s="184" t="s">
        <v>47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330</v>
      </c>
      <c r="AT123" s="145" t="s">
        <v>387</v>
      </c>
      <c r="AU123" s="145" t="s">
        <v>86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266</v>
      </c>
      <c r="BM123" s="145" t="s">
        <v>1624</v>
      </c>
    </row>
    <row r="124" spans="2:65" s="1" customFormat="1">
      <c r="B124" s="33"/>
      <c r="D124" s="147" t="s">
        <v>268</v>
      </c>
      <c r="F124" s="148" t="s">
        <v>722</v>
      </c>
      <c r="I124" s="149"/>
      <c r="L124" s="33"/>
      <c r="M124" s="150"/>
      <c r="T124" s="54"/>
      <c r="AT124" s="18" t="s">
        <v>268</v>
      </c>
      <c r="AU124" s="18" t="s">
        <v>86</v>
      </c>
    </row>
    <row r="125" spans="2:65" s="1" customFormat="1" ht="24.2" customHeight="1">
      <c r="B125" s="33"/>
      <c r="C125" s="133" t="s">
        <v>8</v>
      </c>
      <c r="D125" s="133" t="s">
        <v>262</v>
      </c>
      <c r="E125" s="134" t="s">
        <v>724</v>
      </c>
      <c r="F125" s="135" t="s">
        <v>725</v>
      </c>
      <c r="G125" s="136" t="s">
        <v>333</v>
      </c>
      <c r="H125" s="137">
        <v>40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266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266</v>
      </c>
      <c r="BM125" s="145" t="s">
        <v>1625</v>
      </c>
    </row>
    <row r="126" spans="2:65" s="1" customFormat="1">
      <c r="B126" s="33"/>
      <c r="D126" s="147" t="s">
        <v>268</v>
      </c>
      <c r="F126" s="148" t="s">
        <v>725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 ht="16.5" customHeight="1">
      <c r="B127" s="33"/>
      <c r="C127" s="133" t="s">
        <v>372</v>
      </c>
      <c r="D127" s="133" t="s">
        <v>262</v>
      </c>
      <c r="E127" s="134" t="s">
        <v>727</v>
      </c>
      <c r="F127" s="135" t="s">
        <v>728</v>
      </c>
      <c r="G127" s="136" t="s">
        <v>516</v>
      </c>
      <c r="H127" s="137">
        <v>165</v>
      </c>
      <c r="I127" s="138"/>
      <c r="J127" s="139">
        <f>ROUND(I127*H127,2)</f>
        <v>0</v>
      </c>
      <c r="K127" s="140"/>
      <c r="L127" s="33"/>
      <c r="M127" s="141" t="s">
        <v>75</v>
      </c>
      <c r="N127" s="142" t="s">
        <v>47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706</v>
      </c>
      <c r="AT127" s="145" t="s">
        <v>262</v>
      </c>
      <c r="AU127" s="145" t="s">
        <v>86</v>
      </c>
      <c r="AY127" s="18" t="s">
        <v>259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84</v>
      </c>
      <c r="BK127" s="146">
        <f>ROUND(I127*H127,2)</f>
        <v>0</v>
      </c>
      <c r="BL127" s="18" t="s">
        <v>706</v>
      </c>
      <c r="BM127" s="145" t="s">
        <v>1626</v>
      </c>
    </row>
    <row r="128" spans="2:65" s="1" customFormat="1">
      <c r="B128" s="33"/>
      <c r="D128" s="147" t="s">
        <v>268</v>
      </c>
      <c r="F128" s="148" t="s">
        <v>728</v>
      </c>
      <c r="I128" s="149"/>
      <c r="L128" s="33"/>
      <c r="M128" s="150"/>
      <c r="T128" s="54"/>
      <c r="AT128" s="18" t="s">
        <v>268</v>
      </c>
      <c r="AU128" s="18" t="s">
        <v>86</v>
      </c>
    </row>
    <row r="129" spans="2:65" s="11" customFormat="1" ht="22.9" customHeight="1">
      <c r="B129" s="121"/>
      <c r="D129" s="122" t="s">
        <v>76</v>
      </c>
      <c r="E129" s="131" t="s">
        <v>730</v>
      </c>
      <c r="F129" s="131" t="s">
        <v>731</v>
      </c>
      <c r="I129" s="124"/>
      <c r="J129" s="132">
        <f>BK129</f>
        <v>0</v>
      </c>
      <c r="L129" s="121"/>
      <c r="M129" s="126"/>
      <c r="P129" s="127">
        <f>SUM(P130:P266)</f>
        <v>0</v>
      </c>
      <c r="R129" s="127">
        <f>SUM(R130:R266)</f>
        <v>1.9E-3</v>
      </c>
      <c r="T129" s="128">
        <f>SUM(T130:T266)</f>
        <v>0</v>
      </c>
      <c r="AR129" s="122" t="s">
        <v>284</v>
      </c>
      <c r="AT129" s="129" t="s">
        <v>76</v>
      </c>
      <c r="AU129" s="129" t="s">
        <v>84</v>
      </c>
      <c r="AY129" s="122" t="s">
        <v>259</v>
      </c>
      <c r="BK129" s="130">
        <f>SUM(BK130:BK266)</f>
        <v>0</v>
      </c>
    </row>
    <row r="130" spans="2:65" s="1" customFormat="1" ht="16.5" customHeight="1">
      <c r="B130" s="33"/>
      <c r="C130" s="133" t="s">
        <v>378</v>
      </c>
      <c r="D130" s="133" t="s">
        <v>262</v>
      </c>
      <c r="E130" s="134" t="s">
        <v>732</v>
      </c>
      <c r="F130" s="135" t="s">
        <v>733</v>
      </c>
      <c r="G130" s="136" t="s">
        <v>516</v>
      </c>
      <c r="H130" s="137">
        <v>1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1627</v>
      </c>
    </row>
    <row r="131" spans="2:65" s="1" customFormat="1">
      <c r="B131" s="33"/>
      <c r="D131" s="147" t="s">
        <v>268</v>
      </c>
      <c r="F131" s="148" t="s">
        <v>733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 ht="16.5" customHeight="1">
      <c r="B132" s="33"/>
      <c r="C132" s="133" t="s">
        <v>386</v>
      </c>
      <c r="D132" s="133" t="s">
        <v>262</v>
      </c>
      <c r="E132" s="134" t="s">
        <v>2346</v>
      </c>
      <c r="F132" s="135" t="s">
        <v>2347</v>
      </c>
      <c r="G132" s="136" t="s">
        <v>516</v>
      </c>
      <c r="H132" s="137">
        <v>1</v>
      </c>
      <c r="I132" s="138"/>
      <c r="J132" s="139">
        <f>ROUND(I132*H132,2)</f>
        <v>0</v>
      </c>
      <c r="K132" s="140"/>
      <c r="L132" s="33"/>
      <c r="M132" s="141" t="s">
        <v>75</v>
      </c>
      <c r="N132" s="142" t="s">
        <v>47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706</v>
      </c>
      <c r="AT132" s="145" t="s">
        <v>262</v>
      </c>
      <c r="AU132" s="145" t="s">
        <v>86</v>
      </c>
      <c r="AY132" s="18" t="s">
        <v>259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84</v>
      </c>
      <c r="BK132" s="146">
        <f>ROUND(I132*H132,2)</f>
        <v>0</v>
      </c>
      <c r="BL132" s="18" t="s">
        <v>706</v>
      </c>
      <c r="BM132" s="145" t="s">
        <v>2348</v>
      </c>
    </row>
    <row r="133" spans="2:65" s="1" customFormat="1">
      <c r="B133" s="33"/>
      <c r="D133" s="147" t="s">
        <v>268</v>
      </c>
      <c r="F133" s="148" t="s">
        <v>2347</v>
      </c>
      <c r="I133" s="149"/>
      <c r="L133" s="33"/>
      <c r="M133" s="150"/>
      <c r="T133" s="54"/>
      <c r="AT133" s="18" t="s">
        <v>268</v>
      </c>
      <c r="AU133" s="18" t="s">
        <v>86</v>
      </c>
    </row>
    <row r="134" spans="2:65" s="1" customFormat="1" ht="16.5" customHeight="1">
      <c r="B134" s="33"/>
      <c r="C134" s="133" t="s">
        <v>393</v>
      </c>
      <c r="D134" s="133" t="s">
        <v>262</v>
      </c>
      <c r="E134" s="134" t="s">
        <v>2349</v>
      </c>
      <c r="F134" s="135" t="s">
        <v>2350</v>
      </c>
      <c r="G134" s="136" t="s">
        <v>516</v>
      </c>
      <c r="H134" s="137">
        <v>1</v>
      </c>
      <c r="I134" s="138"/>
      <c r="J134" s="139">
        <f>ROUND(I134*H134,2)</f>
        <v>0</v>
      </c>
      <c r="K134" s="140"/>
      <c r="L134" s="33"/>
      <c r="M134" s="141" t="s">
        <v>75</v>
      </c>
      <c r="N134" s="142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706</v>
      </c>
      <c r="AT134" s="145" t="s">
        <v>262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2351</v>
      </c>
    </row>
    <row r="135" spans="2:65" s="1" customFormat="1">
      <c r="B135" s="33"/>
      <c r="D135" s="147" t="s">
        <v>268</v>
      </c>
      <c r="F135" s="148" t="s">
        <v>2350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 ht="16.5" customHeight="1">
      <c r="B136" s="33"/>
      <c r="C136" s="133" t="s">
        <v>406</v>
      </c>
      <c r="D136" s="133" t="s">
        <v>262</v>
      </c>
      <c r="E136" s="134" t="s">
        <v>2352</v>
      </c>
      <c r="F136" s="135" t="s">
        <v>2353</v>
      </c>
      <c r="G136" s="136" t="s">
        <v>516</v>
      </c>
      <c r="H136" s="137">
        <v>1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2354</v>
      </c>
    </row>
    <row r="137" spans="2:65" s="1" customFormat="1">
      <c r="B137" s="33"/>
      <c r="D137" s="147" t="s">
        <v>268</v>
      </c>
      <c r="F137" s="148" t="s">
        <v>2353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 ht="16.5" customHeight="1">
      <c r="B138" s="33"/>
      <c r="C138" s="133" t="s">
        <v>413</v>
      </c>
      <c r="D138" s="133" t="s">
        <v>262</v>
      </c>
      <c r="E138" s="134" t="s">
        <v>2355</v>
      </c>
      <c r="F138" s="135" t="s">
        <v>2356</v>
      </c>
      <c r="G138" s="136" t="s">
        <v>516</v>
      </c>
      <c r="H138" s="137">
        <v>1</v>
      </c>
      <c r="I138" s="138"/>
      <c r="J138" s="139">
        <f>ROUND(I138*H138,2)</f>
        <v>0</v>
      </c>
      <c r="K138" s="140"/>
      <c r="L138" s="33"/>
      <c r="M138" s="141" t="s">
        <v>75</v>
      </c>
      <c r="N138" s="142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706</v>
      </c>
      <c r="AT138" s="145" t="s">
        <v>262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706</v>
      </c>
      <c r="BM138" s="145" t="s">
        <v>2357</v>
      </c>
    </row>
    <row r="139" spans="2:65" s="1" customFormat="1">
      <c r="B139" s="33"/>
      <c r="D139" s="147" t="s">
        <v>268</v>
      </c>
      <c r="F139" s="148" t="s">
        <v>2356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 ht="16.5" customHeight="1">
      <c r="B140" s="33"/>
      <c r="C140" s="133" t="s">
        <v>419</v>
      </c>
      <c r="D140" s="133" t="s">
        <v>262</v>
      </c>
      <c r="E140" s="134" t="s">
        <v>2358</v>
      </c>
      <c r="F140" s="135" t="s">
        <v>2359</v>
      </c>
      <c r="G140" s="136" t="s">
        <v>516</v>
      </c>
      <c r="H140" s="137">
        <v>1</v>
      </c>
      <c r="I140" s="138"/>
      <c r="J140" s="139">
        <f>ROUND(I140*H140,2)</f>
        <v>0</v>
      </c>
      <c r="K140" s="140"/>
      <c r="L140" s="33"/>
      <c r="M140" s="141" t="s">
        <v>75</v>
      </c>
      <c r="N140" s="142" t="s">
        <v>47</v>
      </c>
      <c r="P140" s="143">
        <f>O140*H140</f>
        <v>0</v>
      </c>
      <c r="Q140" s="143">
        <v>1.5E-3</v>
      </c>
      <c r="R140" s="143">
        <f>Q140*H140</f>
        <v>1.5E-3</v>
      </c>
      <c r="S140" s="143">
        <v>0</v>
      </c>
      <c r="T140" s="144">
        <f>S140*H140</f>
        <v>0</v>
      </c>
      <c r="AR140" s="145" t="s">
        <v>706</v>
      </c>
      <c r="AT140" s="145" t="s">
        <v>262</v>
      </c>
      <c r="AU140" s="145" t="s">
        <v>86</v>
      </c>
      <c r="AY140" s="18" t="s">
        <v>259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84</v>
      </c>
      <c r="BK140" s="146">
        <f>ROUND(I140*H140,2)</f>
        <v>0</v>
      </c>
      <c r="BL140" s="18" t="s">
        <v>706</v>
      </c>
      <c r="BM140" s="145" t="s">
        <v>2360</v>
      </c>
    </row>
    <row r="141" spans="2:65" s="1" customFormat="1">
      <c r="B141" s="33"/>
      <c r="D141" s="147" t="s">
        <v>268</v>
      </c>
      <c r="F141" s="148" t="s">
        <v>2361</v>
      </c>
      <c r="I141" s="149"/>
      <c r="L141" s="33"/>
      <c r="M141" s="150"/>
      <c r="T141" s="54"/>
      <c r="AT141" s="18" t="s">
        <v>268</v>
      </c>
      <c r="AU141" s="18" t="s">
        <v>86</v>
      </c>
    </row>
    <row r="142" spans="2:65" s="1" customFormat="1">
      <c r="B142" s="33"/>
      <c r="D142" s="151" t="s">
        <v>270</v>
      </c>
      <c r="F142" s="152" t="s">
        <v>2362</v>
      </c>
      <c r="I142" s="149"/>
      <c r="L142" s="33"/>
      <c r="M142" s="150"/>
      <c r="T142" s="54"/>
      <c r="AT142" s="18" t="s">
        <v>270</v>
      </c>
      <c r="AU142" s="18" t="s">
        <v>86</v>
      </c>
    </row>
    <row r="143" spans="2:65" s="1" customFormat="1" ht="16.5" customHeight="1">
      <c r="B143" s="33"/>
      <c r="C143" s="133" t="s">
        <v>426</v>
      </c>
      <c r="D143" s="133" t="s">
        <v>262</v>
      </c>
      <c r="E143" s="134" t="s">
        <v>735</v>
      </c>
      <c r="F143" s="135" t="s">
        <v>736</v>
      </c>
      <c r="G143" s="136" t="s">
        <v>516</v>
      </c>
      <c r="H143" s="137">
        <v>1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706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706</v>
      </c>
      <c r="BM143" s="145" t="s">
        <v>2149</v>
      </c>
    </row>
    <row r="144" spans="2:65" s="1" customFormat="1">
      <c r="B144" s="33"/>
      <c r="D144" s="147" t="s">
        <v>268</v>
      </c>
      <c r="F144" s="148" t="s">
        <v>738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>
      <c r="B145" s="33"/>
      <c r="D145" s="151" t="s">
        <v>270</v>
      </c>
      <c r="F145" s="152" t="s">
        <v>739</v>
      </c>
      <c r="I145" s="149"/>
      <c r="L145" s="33"/>
      <c r="M145" s="150"/>
      <c r="T145" s="54"/>
      <c r="AT145" s="18" t="s">
        <v>270</v>
      </c>
      <c r="AU145" s="18" t="s">
        <v>86</v>
      </c>
    </row>
    <row r="146" spans="2:65" s="1" customFormat="1" ht="16.5" customHeight="1">
      <c r="B146" s="33"/>
      <c r="C146" s="133" t="s">
        <v>7</v>
      </c>
      <c r="D146" s="133" t="s">
        <v>262</v>
      </c>
      <c r="E146" s="134" t="s">
        <v>740</v>
      </c>
      <c r="F146" s="135" t="s">
        <v>741</v>
      </c>
      <c r="G146" s="136" t="s">
        <v>516</v>
      </c>
      <c r="H146" s="137">
        <v>1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706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706</v>
      </c>
      <c r="BM146" s="145" t="s">
        <v>2150</v>
      </c>
    </row>
    <row r="147" spans="2:65" s="1" customFormat="1">
      <c r="B147" s="33"/>
      <c r="D147" s="147" t="s">
        <v>268</v>
      </c>
      <c r="F147" s="148" t="s">
        <v>741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 ht="16.5" customHeight="1">
      <c r="B148" s="33"/>
      <c r="C148" s="133" t="s">
        <v>438</v>
      </c>
      <c r="D148" s="133" t="s">
        <v>262</v>
      </c>
      <c r="E148" s="134" t="s">
        <v>2363</v>
      </c>
      <c r="F148" s="135" t="s">
        <v>2364</v>
      </c>
      <c r="G148" s="136" t="s">
        <v>516</v>
      </c>
      <c r="H148" s="137">
        <v>1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706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706</v>
      </c>
      <c r="BM148" s="145" t="s">
        <v>2151</v>
      </c>
    </row>
    <row r="149" spans="2:65" s="1" customFormat="1">
      <c r="B149" s="33"/>
      <c r="D149" s="147" t="s">
        <v>268</v>
      </c>
      <c r="F149" s="148" t="s">
        <v>2364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 ht="16.5" customHeight="1">
      <c r="B150" s="33"/>
      <c r="C150" s="133" t="s">
        <v>445</v>
      </c>
      <c r="D150" s="133" t="s">
        <v>262</v>
      </c>
      <c r="E150" s="134" t="s">
        <v>1635</v>
      </c>
      <c r="F150" s="135" t="s">
        <v>1636</v>
      </c>
      <c r="G150" s="136" t="s">
        <v>516</v>
      </c>
      <c r="H150" s="137">
        <v>1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2152</v>
      </c>
    </row>
    <row r="151" spans="2:65" s="1" customFormat="1">
      <c r="B151" s="33"/>
      <c r="D151" s="147" t="s">
        <v>268</v>
      </c>
      <c r="F151" s="148" t="s">
        <v>1636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451</v>
      </c>
      <c r="D152" s="133" t="s">
        <v>262</v>
      </c>
      <c r="E152" s="134" t="s">
        <v>1638</v>
      </c>
      <c r="F152" s="135" t="s">
        <v>1639</v>
      </c>
      <c r="G152" s="136" t="s">
        <v>516</v>
      </c>
      <c r="H152" s="137">
        <v>1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2153</v>
      </c>
    </row>
    <row r="153" spans="2:65" s="1" customFormat="1">
      <c r="B153" s="33"/>
      <c r="D153" s="147" t="s">
        <v>268</v>
      </c>
      <c r="F153" s="148" t="s">
        <v>1639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 ht="16.5" customHeight="1">
      <c r="B154" s="33"/>
      <c r="C154" s="133" t="s">
        <v>457</v>
      </c>
      <c r="D154" s="133" t="s">
        <v>262</v>
      </c>
      <c r="E154" s="134" t="s">
        <v>2365</v>
      </c>
      <c r="F154" s="135" t="s">
        <v>2366</v>
      </c>
      <c r="G154" s="136" t="s">
        <v>516</v>
      </c>
      <c r="H154" s="137">
        <v>1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2367</v>
      </c>
    </row>
    <row r="155" spans="2:65" s="1" customFormat="1">
      <c r="B155" s="33"/>
      <c r="D155" s="147" t="s">
        <v>268</v>
      </c>
      <c r="F155" s="148" t="s">
        <v>2366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 ht="16.5" customHeight="1">
      <c r="B156" s="33"/>
      <c r="C156" s="174" t="s">
        <v>463</v>
      </c>
      <c r="D156" s="174" t="s">
        <v>387</v>
      </c>
      <c r="E156" s="175" t="s">
        <v>2368</v>
      </c>
      <c r="F156" s="176" t="s">
        <v>2369</v>
      </c>
      <c r="G156" s="177" t="s">
        <v>516</v>
      </c>
      <c r="H156" s="178">
        <v>1</v>
      </c>
      <c r="I156" s="179"/>
      <c r="J156" s="180">
        <f>ROUND(I156*H156,2)</f>
        <v>0</v>
      </c>
      <c r="K156" s="181"/>
      <c r="L156" s="182"/>
      <c r="M156" s="183" t="s">
        <v>75</v>
      </c>
      <c r="N156" s="184" t="s">
        <v>47</v>
      </c>
      <c r="P156" s="143">
        <f>O156*H156</f>
        <v>0</v>
      </c>
      <c r="Q156" s="143">
        <v>4.0000000000000002E-4</v>
      </c>
      <c r="R156" s="143">
        <f>Q156*H156</f>
        <v>4.0000000000000002E-4</v>
      </c>
      <c r="S156" s="143">
        <v>0</v>
      </c>
      <c r="T156" s="144">
        <f>S156*H156</f>
        <v>0</v>
      </c>
      <c r="AR156" s="145" t="s">
        <v>1174</v>
      </c>
      <c r="AT156" s="145" t="s">
        <v>387</v>
      </c>
      <c r="AU156" s="145" t="s">
        <v>86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1174</v>
      </c>
      <c r="BM156" s="145" t="s">
        <v>2370</v>
      </c>
    </row>
    <row r="157" spans="2:65" s="1" customFormat="1">
      <c r="B157" s="33"/>
      <c r="D157" s="147" t="s">
        <v>268</v>
      </c>
      <c r="F157" s="148" t="s">
        <v>2369</v>
      </c>
      <c r="I157" s="149"/>
      <c r="L157" s="33"/>
      <c r="M157" s="150"/>
      <c r="T157" s="54"/>
      <c r="AT157" s="18" t="s">
        <v>268</v>
      </c>
      <c r="AU157" s="18" t="s">
        <v>86</v>
      </c>
    </row>
    <row r="158" spans="2:65" s="1" customFormat="1" ht="16.5" customHeight="1">
      <c r="B158" s="33"/>
      <c r="C158" s="133" t="s">
        <v>470</v>
      </c>
      <c r="D158" s="133" t="s">
        <v>262</v>
      </c>
      <c r="E158" s="134" t="s">
        <v>2371</v>
      </c>
      <c r="F158" s="135" t="s">
        <v>2372</v>
      </c>
      <c r="G158" s="136" t="s">
        <v>516</v>
      </c>
      <c r="H158" s="137">
        <v>1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706</v>
      </c>
      <c r="AT158" s="145" t="s">
        <v>262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706</v>
      </c>
      <c r="BM158" s="145" t="s">
        <v>2373</v>
      </c>
    </row>
    <row r="159" spans="2:65" s="1" customFormat="1">
      <c r="B159" s="33"/>
      <c r="D159" s="147" t="s">
        <v>268</v>
      </c>
      <c r="F159" s="148" t="s">
        <v>2372</v>
      </c>
      <c r="I159" s="149"/>
      <c r="L159" s="33"/>
      <c r="M159" s="150"/>
      <c r="T159" s="54"/>
      <c r="AT159" s="18" t="s">
        <v>268</v>
      </c>
      <c r="AU159" s="18" t="s">
        <v>86</v>
      </c>
    </row>
    <row r="160" spans="2:65" s="1" customFormat="1" ht="16.5" customHeight="1">
      <c r="B160" s="33"/>
      <c r="C160" s="133" t="s">
        <v>476</v>
      </c>
      <c r="D160" s="133" t="s">
        <v>262</v>
      </c>
      <c r="E160" s="134" t="s">
        <v>743</v>
      </c>
      <c r="F160" s="135" t="s">
        <v>744</v>
      </c>
      <c r="G160" s="136" t="s">
        <v>516</v>
      </c>
      <c r="H160" s="137">
        <v>2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706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706</v>
      </c>
      <c r="BM160" s="145" t="s">
        <v>2374</v>
      </c>
    </row>
    <row r="161" spans="2:65" s="1" customFormat="1">
      <c r="B161" s="33"/>
      <c r="D161" s="147" t="s">
        <v>268</v>
      </c>
      <c r="F161" s="148" t="s">
        <v>746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>
      <c r="B162" s="33"/>
      <c r="D162" s="151" t="s">
        <v>270</v>
      </c>
      <c r="F162" s="152" t="s">
        <v>747</v>
      </c>
      <c r="I162" s="149"/>
      <c r="L162" s="33"/>
      <c r="M162" s="150"/>
      <c r="T162" s="54"/>
      <c r="AT162" s="18" t="s">
        <v>270</v>
      </c>
      <c r="AU162" s="18" t="s">
        <v>86</v>
      </c>
    </row>
    <row r="163" spans="2:65" s="1" customFormat="1" ht="16.5" customHeight="1">
      <c r="B163" s="33"/>
      <c r="C163" s="133" t="s">
        <v>483</v>
      </c>
      <c r="D163" s="133" t="s">
        <v>262</v>
      </c>
      <c r="E163" s="134" t="s">
        <v>2375</v>
      </c>
      <c r="F163" s="135" t="s">
        <v>2376</v>
      </c>
      <c r="G163" s="136" t="s">
        <v>516</v>
      </c>
      <c r="H163" s="137">
        <v>3</v>
      </c>
      <c r="I163" s="138"/>
      <c r="J163" s="139">
        <f>ROUND(I163*H163,2)</f>
        <v>0</v>
      </c>
      <c r="K163" s="140"/>
      <c r="L163" s="33"/>
      <c r="M163" s="141" t="s">
        <v>75</v>
      </c>
      <c r="N163" s="142" t="s">
        <v>47</v>
      </c>
      <c r="P163" s="143">
        <f>O163*H163</f>
        <v>0</v>
      </c>
      <c r="Q163" s="143">
        <v>0</v>
      </c>
      <c r="R163" s="143">
        <f>Q163*H163</f>
        <v>0</v>
      </c>
      <c r="S163" s="143">
        <v>0</v>
      </c>
      <c r="T163" s="144">
        <f>S163*H163</f>
        <v>0</v>
      </c>
      <c r="AR163" s="145" t="s">
        <v>706</v>
      </c>
      <c r="AT163" s="145" t="s">
        <v>262</v>
      </c>
      <c r="AU163" s="145" t="s">
        <v>86</v>
      </c>
      <c r="AY163" s="18" t="s">
        <v>259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84</v>
      </c>
      <c r="BK163" s="146">
        <f>ROUND(I163*H163,2)</f>
        <v>0</v>
      </c>
      <c r="BL163" s="18" t="s">
        <v>706</v>
      </c>
      <c r="BM163" s="145" t="s">
        <v>2377</v>
      </c>
    </row>
    <row r="164" spans="2:65" s="1" customFormat="1">
      <c r="B164" s="33"/>
      <c r="D164" s="147" t="s">
        <v>268</v>
      </c>
      <c r="F164" s="148" t="s">
        <v>2376</v>
      </c>
      <c r="I164" s="149"/>
      <c r="L164" s="33"/>
      <c r="M164" s="150"/>
      <c r="T164" s="54"/>
      <c r="AT164" s="18" t="s">
        <v>268</v>
      </c>
      <c r="AU164" s="18" t="s">
        <v>86</v>
      </c>
    </row>
    <row r="165" spans="2:65" s="1" customFormat="1" ht="16.5" customHeight="1">
      <c r="B165" s="33"/>
      <c r="C165" s="133" t="s">
        <v>482</v>
      </c>
      <c r="D165" s="133" t="s">
        <v>262</v>
      </c>
      <c r="E165" s="134" t="s">
        <v>2378</v>
      </c>
      <c r="F165" s="135" t="s">
        <v>2379</v>
      </c>
      <c r="G165" s="136" t="s">
        <v>516</v>
      </c>
      <c r="H165" s="137">
        <v>1</v>
      </c>
      <c r="I165" s="138"/>
      <c r="J165" s="139">
        <f>ROUND(I165*H165,2)</f>
        <v>0</v>
      </c>
      <c r="K165" s="140"/>
      <c r="L165" s="33"/>
      <c r="M165" s="141" t="s">
        <v>75</v>
      </c>
      <c r="N165" s="142" t="s">
        <v>47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706</v>
      </c>
      <c r="AT165" s="145" t="s">
        <v>262</v>
      </c>
      <c r="AU165" s="145" t="s">
        <v>86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706</v>
      </c>
      <c r="BM165" s="145" t="s">
        <v>2380</v>
      </c>
    </row>
    <row r="166" spans="2:65" s="1" customFormat="1">
      <c r="B166" s="33"/>
      <c r="D166" s="147" t="s">
        <v>268</v>
      </c>
      <c r="F166" s="148" t="s">
        <v>2379</v>
      </c>
      <c r="I166" s="149"/>
      <c r="L166" s="33"/>
      <c r="M166" s="150"/>
      <c r="T166" s="54"/>
      <c r="AT166" s="18" t="s">
        <v>268</v>
      </c>
      <c r="AU166" s="18" t="s">
        <v>86</v>
      </c>
    </row>
    <row r="167" spans="2:65" s="1" customFormat="1" ht="16.5" customHeight="1">
      <c r="B167" s="33"/>
      <c r="C167" s="133" t="s">
        <v>495</v>
      </c>
      <c r="D167" s="133" t="s">
        <v>262</v>
      </c>
      <c r="E167" s="134" t="s">
        <v>2381</v>
      </c>
      <c r="F167" s="135" t="s">
        <v>2382</v>
      </c>
      <c r="G167" s="136" t="s">
        <v>516</v>
      </c>
      <c r="H167" s="137">
        <v>2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706</v>
      </c>
      <c r="AT167" s="145" t="s">
        <v>262</v>
      </c>
      <c r="AU167" s="145" t="s">
        <v>86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706</v>
      </c>
      <c r="BM167" s="145" t="s">
        <v>2383</v>
      </c>
    </row>
    <row r="168" spans="2:65" s="1" customFormat="1">
      <c r="B168" s="33"/>
      <c r="D168" s="147" t="s">
        <v>268</v>
      </c>
      <c r="F168" s="148" t="s">
        <v>2382</v>
      </c>
      <c r="I168" s="149"/>
      <c r="L168" s="33"/>
      <c r="M168" s="150"/>
      <c r="T168" s="54"/>
      <c r="AT168" s="18" t="s">
        <v>268</v>
      </c>
      <c r="AU168" s="18" t="s">
        <v>86</v>
      </c>
    </row>
    <row r="169" spans="2:65" s="1" customFormat="1" ht="16.5" customHeight="1">
      <c r="B169" s="33"/>
      <c r="C169" s="133" t="s">
        <v>501</v>
      </c>
      <c r="D169" s="133" t="s">
        <v>262</v>
      </c>
      <c r="E169" s="134" t="s">
        <v>2384</v>
      </c>
      <c r="F169" s="135" t="s">
        <v>2385</v>
      </c>
      <c r="G169" s="136" t="s">
        <v>516</v>
      </c>
      <c r="H169" s="137">
        <v>1</v>
      </c>
      <c r="I169" s="138"/>
      <c r="J169" s="139">
        <f>ROUND(I169*H169,2)</f>
        <v>0</v>
      </c>
      <c r="K169" s="140"/>
      <c r="L169" s="33"/>
      <c r="M169" s="141" t="s">
        <v>75</v>
      </c>
      <c r="N169" s="142" t="s">
        <v>47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706</v>
      </c>
      <c r="AT169" s="145" t="s">
        <v>262</v>
      </c>
      <c r="AU169" s="145" t="s">
        <v>86</v>
      </c>
      <c r="AY169" s="18" t="s">
        <v>259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84</v>
      </c>
      <c r="BK169" s="146">
        <f>ROUND(I169*H169,2)</f>
        <v>0</v>
      </c>
      <c r="BL169" s="18" t="s">
        <v>706</v>
      </c>
      <c r="BM169" s="145" t="s">
        <v>2386</v>
      </c>
    </row>
    <row r="170" spans="2:65" s="1" customFormat="1">
      <c r="B170" s="33"/>
      <c r="D170" s="147" t="s">
        <v>268</v>
      </c>
      <c r="F170" s="148" t="s">
        <v>2385</v>
      </c>
      <c r="I170" s="149"/>
      <c r="L170" s="33"/>
      <c r="M170" s="150"/>
      <c r="T170" s="54"/>
      <c r="AT170" s="18" t="s">
        <v>268</v>
      </c>
      <c r="AU170" s="18" t="s">
        <v>86</v>
      </c>
    </row>
    <row r="171" spans="2:65" s="1" customFormat="1" ht="16.5" customHeight="1">
      <c r="B171" s="33"/>
      <c r="C171" s="133" t="s">
        <v>507</v>
      </c>
      <c r="D171" s="133" t="s">
        <v>262</v>
      </c>
      <c r="E171" s="134" t="s">
        <v>1850</v>
      </c>
      <c r="F171" s="135" t="s">
        <v>1851</v>
      </c>
      <c r="G171" s="136" t="s">
        <v>516</v>
      </c>
      <c r="H171" s="137">
        <v>1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706</v>
      </c>
      <c r="AT171" s="145" t="s">
        <v>262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405</v>
      </c>
    </row>
    <row r="172" spans="2:65" s="1" customFormat="1">
      <c r="B172" s="33"/>
      <c r="D172" s="147" t="s">
        <v>268</v>
      </c>
      <c r="F172" s="148" t="s">
        <v>1852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 ht="16.5" customHeight="1">
      <c r="B173" s="33"/>
      <c r="C173" s="133" t="s">
        <v>513</v>
      </c>
      <c r="D173" s="133" t="s">
        <v>262</v>
      </c>
      <c r="E173" s="134" t="s">
        <v>754</v>
      </c>
      <c r="F173" s="135" t="s">
        <v>755</v>
      </c>
      <c r="G173" s="136" t="s">
        <v>516</v>
      </c>
      <c r="H173" s="137">
        <v>7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1641</v>
      </c>
    </row>
    <row r="174" spans="2:65" s="1" customFormat="1">
      <c r="B174" s="33"/>
      <c r="D174" s="147" t="s">
        <v>268</v>
      </c>
      <c r="F174" s="148" t="s">
        <v>757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>
      <c r="B175" s="33"/>
      <c r="D175" s="151" t="s">
        <v>270</v>
      </c>
      <c r="F175" s="152" t="s">
        <v>758</v>
      </c>
      <c r="I175" s="149"/>
      <c r="L175" s="33"/>
      <c r="M175" s="150"/>
      <c r="T175" s="54"/>
      <c r="AT175" s="18" t="s">
        <v>270</v>
      </c>
      <c r="AU175" s="18" t="s">
        <v>86</v>
      </c>
    </row>
    <row r="176" spans="2:65" s="1" customFormat="1" ht="16.5" customHeight="1">
      <c r="B176" s="33"/>
      <c r="C176" s="133" t="s">
        <v>520</v>
      </c>
      <c r="D176" s="133" t="s">
        <v>262</v>
      </c>
      <c r="E176" s="134" t="s">
        <v>759</v>
      </c>
      <c r="F176" s="135" t="s">
        <v>760</v>
      </c>
      <c r="G176" s="136" t="s">
        <v>516</v>
      </c>
      <c r="H176" s="137">
        <v>5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706</v>
      </c>
      <c r="AT176" s="145" t="s">
        <v>262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706</v>
      </c>
      <c r="BM176" s="145" t="s">
        <v>1642</v>
      </c>
    </row>
    <row r="177" spans="2:65" s="1" customFormat="1">
      <c r="B177" s="33"/>
      <c r="D177" s="147" t="s">
        <v>268</v>
      </c>
      <c r="F177" s="148" t="s">
        <v>762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" customFormat="1">
      <c r="B178" s="33"/>
      <c r="D178" s="151" t="s">
        <v>270</v>
      </c>
      <c r="F178" s="152" t="s">
        <v>763</v>
      </c>
      <c r="I178" s="149"/>
      <c r="L178" s="33"/>
      <c r="M178" s="150"/>
      <c r="T178" s="54"/>
      <c r="AT178" s="18" t="s">
        <v>270</v>
      </c>
      <c r="AU178" s="18" t="s">
        <v>86</v>
      </c>
    </row>
    <row r="179" spans="2:65" s="1" customFormat="1" ht="16.5" customHeight="1">
      <c r="B179" s="33"/>
      <c r="C179" s="133" t="s">
        <v>526</v>
      </c>
      <c r="D179" s="133" t="s">
        <v>262</v>
      </c>
      <c r="E179" s="134" t="s">
        <v>764</v>
      </c>
      <c r="F179" s="135" t="s">
        <v>765</v>
      </c>
      <c r="G179" s="136" t="s">
        <v>516</v>
      </c>
      <c r="H179" s="137">
        <v>2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1643</v>
      </c>
    </row>
    <row r="180" spans="2:65" s="1" customFormat="1">
      <c r="B180" s="33"/>
      <c r="D180" s="147" t="s">
        <v>268</v>
      </c>
      <c r="F180" s="148" t="s">
        <v>767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>
      <c r="B181" s="33"/>
      <c r="D181" s="151" t="s">
        <v>270</v>
      </c>
      <c r="F181" s="152" t="s">
        <v>768</v>
      </c>
      <c r="I181" s="149"/>
      <c r="L181" s="33"/>
      <c r="M181" s="150"/>
      <c r="T181" s="54"/>
      <c r="AT181" s="18" t="s">
        <v>270</v>
      </c>
      <c r="AU181" s="18" t="s">
        <v>86</v>
      </c>
    </row>
    <row r="182" spans="2:65" s="1" customFormat="1" ht="16.5" customHeight="1">
      <c r="B182" s="33"/>
      <c r="C182" s="133" t="s">
        <v>532</v>
      </c>
      <c r="D182" s="133" t="s">
        <v>262</v>
      </c>
      <c r="E182" s="134" t="s">
        <v>769</v>
      </c>
      <c r="F182" s="135" t="s">
        <v>770</v>
      </c>
      <c r="G182" s="136" t="s">
        <v>516</v>
      </c>
      <c r="H182" s="137">
        <v>1</v>
      </c>
      <c r="I182" s="138"/>
      <c r="J182" s="139">
        <f>ROUND(I182*H182,2)</f>
        <v>0</v>
      </c>
      <c r="K182" s="140"/>
      <c r="L182" s="33"/>
      <c r="M182" s="141" t="s">
        <v>75</v>
      </c>
      <c r="N182" s="142" t="s">
        <v>47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706</v>
      </c>
      <c r="AT182" s="145" t="s">
        <v>262</v>
      </c>
      <c r="AU182" s="145" t="s">
        <v>86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706</v>
      </c>
      <c r="BM182" s="145" t="s">
        <v>2387</v>
      </c>
    </row>
    <row r="183" spans="2:65" s="1" customFormat="1">
      <c r="B183" s="33"/>
      <c r="D183" s="147" t="s">
        <v>268</v>
      </c>
      <c r="F183" s="148" t="s">
        <v>772</v>
      </c>
      <c r="I183" s="149"/>
      <c r="L183" s="33"/>
      <c r="M183" s="150"/>
      <c r="T183" s="54"/>
      <c r="AT183" s="18" t="s">
        <v>268</v>
      </c>
      <c r="AU183" s="18" t="s">
        <v>86</v>
      </c>
    </row>
    <row r="184" spans="2:65" s="1" customFormat="1">
      <c r="B184" s="33"/>
      <c r="D184" s="151" t="s">
        <v>270</v>
      </c>
      <c r="F184" s="152" t="s">
        <v>773</v>
      </c>
      <c r="I184" s="149"/>
      <c r="L184" s="33"/>
      <c r="M184" s="150"/>
      <c r="T184" s="54"/>
      <c r="AT184" s="18" t="s">
        <v>270</v>
      </c>
      <c r="AU184" s="18" t="s">
        <v>86</v>
      </c>
    </row>
    <row r="185" spans="2:65" s="1" customFormat="1" ht="16.5" customHeight="1">
      <c r="B185" s="33"/>
      <c r="C185" s="133" t="s">
        <v>540</v>
      </c>
      <c r="D185" s="133" t="s">
        <v>262</v>
      </c>
      <c r="E185" s="134" t="s">
        <v>774</v>
      </c>
      <c r="F185" s="135" t="s">
        <v>775</v>
      </c>
      <c r="G185" s="136" t="s">
        <v>516</v>
      </c>
      <c r="H185" s="137">
        <v>8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1644</v>
      </c>
    </row>
    <row r="186" spans="2:65" s="1" customFormat="1">
      <c r="B186" s="33"/>
      <c r="D186" s="147" t="s">
        <v>268</v>
      </c>
      <c r="F186" s="148" t="s">
        <v>777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>
      <c r="B187" s="33"/>
      <c r="D187" s="151" t="s">
        <v>270</v>
      </c>
      <c r="F187" s="152" t="s">
        <v>778</v>
      </c>
      <c r="I187" s="149"/>
      <c r="L187" s="33"/>
      <c r="M187" s="150"/>
      <c r="T187" s="54"/>
      <c r="AT187" s="18" t="s">
        <v>270</v>
      </c>
      <c r="AU187" s="18" t="s">
        <v>86</v>
      </c>
    </row>
    <row r="188" spans="2:65" s="1" customFormat="1" ht="16.5" customHeight="1">
      <c r="B188" s="33"/>
      <c r="C188" s="174" t="s">
        <v>545</v>
      </c>
      <c r="D188" s="174" t="s">
        <v>387</v>
      </c>
      <c r="E188" s="175" t="s">
        <v>931</v>
      </c>
      <c r="F188" s="176" t="s">
        <v>780</v>
      </c>
      <c r="G188" s="177" t="s">
        <v>333</v>
      </c>
      <c r="H188" s="178">
        <v>18</v>
      </c>
      <c r="I188" s="179"/>
      <c r="J188" s="180">
        <f>ROUND(I188*H188,2)</f>
        <v>0</v>
      </c>
      <c r="K188" s="181"/>
      <c r="L188" s="182"/>
      <c r="M188" s="183" t="s">
        <v>75</v>
      </c>
      <c r="N188" s="184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705</v>
      </c>
      <c r="AT188" s="145" t="s">
        <v>387</v>
      </c>
      <c r="AU188" s="145" t="s">
        <v>86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706</v>
      </c>
      <c r="BM188" s="145" t="s">
        <v>1645</v>
      </c>
    </row>
    <row r="189" spans="2:65" s="1" customFormat="1">
      <c r="B189" s="33"/>
      <c r="D189" s="147" t="s">
        <v>268</v>
      </c>
      <c r="F189" s="148" t="s">
        <v>780</v>
      </c>
      <c r="I189" s="149"/>
      <c r="L189" s="33"/>
      <c r="M189" s="150"/>
      <c r="T189" s="54"/>
      <c r="AT189" s="18" t="s">
        <v>268</v>
      </c>
      <c r="AU189" s="18" t="s">
        <v>86</v>
      </c>
    </row>
    <row r="190" spans="2:65" s="1" customFormat="1" ht="16.5" customHeight="1">
      <c r="B190" s="33"/>
      <c r="C190" s="133" t="s">
        <v>555</v>
      </c>
      <c r="D190" s="133" t="s">
        <v>262</v>
      </c>
      <c r="E190" s="134" t="s">
        <v>785</v>
      </c>
      <c r="F190" s="135" t="s">
        <v>786</v>
      </c>
      <c r="G190" s="136" t="s">
        <v>516</v>
      </c>
      <c r="H190" s="137">
        <v>3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706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706</v>
      </c>
      <c r="BM190" s="145" t="s">
        <v>1647</v>
      </c>
    </row>
    <row r="191" spans="2:65" s="1" customFormat="1">
      <c r="B191" s="33"/>
      <c r="D191" s="147" t="s">
        <v>268</v>
      </c>
      <c r="F191" s="148" t="s">
        <v>786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 ht="16.5" customHeight="1">
      <c r="B192" s="33"/>
      <c r="C192" s="133" t="s">
        <v>562</v>
      </c>
      <c r="D192" s="133" t="s">
        <v>262</v>
      </c>
      <c r="E192" s="134" t="s">
        <v>788</v>
      </c>
      <c r="F192" s="135" t="s">
        <v>789</v>
      </c>
      <c r="G192" s="136" t="s">
        <v>516</v>
      </c>
      <c r="H192" s="137">
        <v>6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706</v>
      </c>
      <c r="AT192" s="145" t="s">
        <v>262</v>
      </c>
      <c r="AU192" s="145" t="s">
        <v>86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706</v>
      </c>
      <c r="BM192" s="145" t="s">
        <v>1648</v>
      </c>
    </row>
    <row r="193" spans="2:65" s="1" customFormat="1">
      <c r="B193" s="33"/>
      <c r="D193" s="147" t="s">
        <v>268</v>
      </c>
      <c r="F193" s="148" t="s">
        <v>791</v>
      </c>
      <c r="I193" s="149"/>
      <c r="L193" s="33"/>
      <c r="M193" s="150"/>
      <c r="T193" s="54"/>
      <c r="AT193" s="18" t="s">
        <v>268</v>
      </c>
      <c r="AU193" s="18" t="s">
        <v>86</v>
      </c>
    </row>
    <row r="194" spans="2:65" s="1" customFormat="1">
      <c r="B194" s="33"/>
      <c r="D194" s="151" t="s">
        <v>270</v>
      </c>
      <c r="F194" s="152" t="s">
        <v>792</v>
      </c>
      <c r="I194" s="149"/>
      <c r="L194" s="33"/>
      <c r="M194" s="150"/>
      <c r="T194" s="54"/>
      <c r="AT194" s="18" t="s">
        <v>270</v>
      </c>
      <c r="AU194" s="18" t="s">
        <v>86</v>
      </c>
    </row>
    <row r="195" spans="2:65" s="1" customFormat="1" ht="16.5" customHeight="1">
      <c r="B195" s="33"/>
      <c r="C195" s="133" t="s">
        <v>568</v>
      </c>
      <c r="D195" s="133" t="s">
        <v>262</v>
      </c>
      <c r="E195" s="134" t="s">
        <v>793</v>
      </c>
      <c r="F195" s="135" t="s">
        <v>794</v>
      </c>
      <c r="G195" s="136" t="s">
        <v>516</v>
      </c>
      <c r="H195" s="137">
        <v>6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1649</v>
      </c>
    </row>
    <row r="196" spans="2:65" s="1" customFormat="1">
      <c r="B196" s="33"/>
      <c r="D196" s="147" t="s">
        <v>268</v>
      </c>
      <c r="F196" s="148" t="s">
        <v>794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 ht="16.5" customHeight="1">
      <c r="B197" s="33"/>
      <c r="C197" s="133" t="s">
        <v>573</v>
      </c>
      <c r="D197" s="133" t="s">
        <v>262</v>
      </c>
      <c r="E197" s="134" t="s">
        <v>796</v>
      </c>
      <c r="F197" s="135" t="s">
        <v>797</v>
      </c>
      <c r="G197" s="136" t="s">
        <v>516</v>
      </c>
      <c r="H197" s="137">
        <v>6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86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1650</v>
      </c>
    </row>
    <row r="198" spans="2:65" s="1" customFormat="1">
      <c r="B198" s="33"/>
      <c r="D198" s="147" t="s">
        <v>268</v>
      </c>
      <c r="F198" s="148" t="s">
        <v>797</v>
      </c>
      <c r="I198" s="149"/>
      <c r="L198" s="33"/>
      <c r="M198" s="150"/>
      <c r="T198" s="54"/>
      <c r="AT198" s="18" t="s">
        <v>268</v>
      </c>
      <c r="AU198" s="18" t="s">
        <v>86</v>
      </c>
    </row>
    <row r="199" spans="2:65" s="1" customFormat="1" ht="16.5" customHeight="1">
      <c r="B199" s="33"/>
      <c r="C199" s="133" t="s">
        <v>581</v>
      </c>
      <c r="D199" s="133" t="s">
        <v>262</v>
      </c>
      <c r="E199" s="134" t="s">
        <v>799</v>
      </c>
      <c r="F199" s="135" t="s">
        <v>800</v>
      </c>
      <c r="G199" s="136" t="s">
        <v>516</v>
      </c>
      <c r="H199" s="137">
        <v>2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86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1651</v>
      </c>
    </row>
    <row r="200" spans="2:65" s="1" customFormat="1">
      <c r="B200" s="33"/>
      <c r="D200" s="147" t="s">
        <v>268</v>
      </c>
      <c r="F200" s="148" t="s">
        <v>800</v>
      </c>
      <c r="I200" s="149"/>
      <c r="L200" s="33"/>
      <c r="M200" s="150"/>
      <c r="T200" s="54"/>
      <c r="AT200" s="18" t="s">
        <v>268</v>
      </c>
      <c r="AU200" s="18" t="s">
        <v>86</v>
      </c>
    </row>
    <row r="201" spans="2:65" s="1" customFormat="1" ht="16.5" customHeight="1">
      <c r="B201" s="33"/>
      <c r="C201" s="133" t="s">
        <v>589</v>
      </c>
      <c r="D201" s="133" t="s">
        <v>262</v>
      </c>
      <c r="E201" s="134" t="s">
        <v>802</v>
      </c>
      <c r="F201" s="135" t="s">
        <v>803</v>
      </c>
      <c r="G201" s="136" t="s">
        <v>516</v>
      </c>
      <c r="H201" s="137">
        <v>2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1652</v>
      </c>
    </row>
    <row r="202" spans="2:65" s="1" customFormat="1">
      <c r="B202" s="33"/>
      <c r="D202" s="147" t="s">
        <v>268</v>
      </c>
      <c r="F202" s="148" t="s">
        <v>803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 ht="16.5" customHeight="1">
      <c r="B203" s="33"/>
      <c r="C203" s="133" t="s">
        <v>595</v>
      </c>
      <c r="D203" s="133" t="s">
        <v>262</v>
      </c>
      <c r="E203" s="134" t="s">
        <v>805</v>
      </c>
      <c r="F203" s="135" t="s">
        <v>806</v>
      </c>
      <c r="G203" s="136" t="s">
        <v>516</v>
      </c>
      <c r="H203" s="137">
        <v>2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1653</v>
      </c>
    </row>
    <row r="204" spans="2:65" s="1" customFormat="1">
      <c r="B204" s="33"/>
      <c r="D204" s="147" t="s">
        <v>268</v>
      </c>
      <c r="F204" s="148" t="s">
        <v>806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 ht="16.5" customHeight="1">
      <c r="B205" s="33"/>
      <c r="C205" s="133" t="s">
        <v>603</v>
      </c>
      <c r="D205" s="133" t="s">
        <v>262</v>
      </c>
      <c r="E205" s="134" t="s">
        <v>808</v>
      </c>
      <c r="F205" s="135" t="s">
        <v>809</v>
      </c>
      <c r="G205" s="136" t="s">
        <v>516</v>
      </c>
      <c r="H205" s="137">
        <v>21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1654</v>
      </c>
    </row>
    <row r="206" spans="2:65" s="1" customFormat="1">
      <c r="B206" s="33"/>
      <c r="D206" s="147" t="s">
        <v>268</v>
      </c>
      <c r="F206" s="148" t="s">
        <v>809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 ht="16.5" customHeight="1">
      <c r="B207" s="33"/>
      <c r="C207" s="133" t="s">
        <v>610</v>
      </c>
      <c r="D207" s="133" t="s">
        <v>262</v>
      </c>
      <c r="E207" s="134" t="s">
        <v>811</v>
      </c>
      <c r="F207" s="135" t="s">
        <v>812</v>
      </c>
      <c r="G207" s="136" t="s">
        <v>516</v>
      </c>
      <c r="H207" s="137">
        <v>21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706</v>
      </c>
      <c r="AT207" s="145" t="s">
        <v>262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1655</v>
      </c>
    </row>
    <row r="208" spans="2:65" s="1" customFormat="1">
      <c r="B208" s="33"/>
      <c r="D208" s="147" t="s">
        <v>268</v>
      </c>
      <c r="F208" s="148" t="s">
        <v>812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 ht="16.5" customHeight="1">
      <c r="B209" s="33"/>
      <c r="C209" s="133" t="s">
        <v>619</v>
      </c>
      <c r="D209" s="133" t="s">
        <v>262</v>
      </c>
      <c r="E209" s="134" t="s">
        <v>814</v>
      </c>
      <c r="F209" s="135" t="s">
        <v>815</v>
      </c>
      <c r="G209" s="136" t="s">
        <v>516</v>
      </c>
      <c r="H209" s="137">
        <v>5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706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706</v>
      </c>
      <c r="BM209" s="145" t="s">
        <v>1656</v>
      </c>
    </row>
    <row r="210" spans="2:65" s="1" customFormat="1">
      <c r="B210" s="33"/>
      <c r="D210" s="147" t="s">
        <v>268</v>
      </c>
      <c r="F210" s="148" t="s">
        <v>815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 ht="16.5" customHeight="1">
      <c r="B211" s="33"/>
      <c r="C211" s="133" t="s">
        <v>625</v>
      </c>
      <c r="D211" s="133" t="s">
        <v>262</v>
      </c>
      <c r="E211" s="134" t="s">
        <v>817</v>
      </c>
      <c r="F211" s="135" t="s">
        <v>818</v>
      </c>
      <c r="G211" s="136" t="s">
        <v>516</v>
      </c>
      <c r="H211" s="137">
        <v>1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1657</v>
      </c>
    </row>
    <row r="212" spans="2:65" s="1" customFormat="1">
      <c r="B212" s="33"/>
      <c r="D212" s="147" t="s">
        <v>268</v>
      </c>
      <c r="F212" s="148" t="s">
        <v>818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 ht="16.5" customHeight="1">
      <c r="B213" s="33"/>
      <c r="C213" s="133" t="s">
        <v>632</v>
      </c>
      <c r="D213" s="133" t="s">
        <v>262</v>
      </c>
      <c r="E213" s="134" t="s">
        <v>820</v>
      </c>
      <c r="F213" s="135" t="s">
        <v>821</v>
      </c>
      <c r="G213" s="136" t="s">
        <v>516</v>
      </c>
      <c r="H213" s="137">
        <v>6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706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706</v>
      </c>
      <c r="BM213" s="145" t="s">
        <v>1658</v>
      </c>
    </row>
    <row r="214" spans="2:65" s="1" customFormat="1">
      <c r="B214" s="33"/>
      <c r="D214" s="147" t="s">
        <v>268</v>
      </c>
      <c r="F214" s="148" t="s">
        <v>821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16.5" customHeight="1">
      <c r="B215" s="33"/>
      <c r="C215" s="133" t="s">
        <v>638</v>
      </c>
      <c r="D215" s="133" t="s">
        <v>262</v>
      </c>
      <c r="E215" s="134" t="s">
        <v>2154</v>
      </c>
      <c r="F215" s="135" t="s">
        <v>2155</v>
      </c>
      <c r="G215" s="136" t="s">
        <v>516</v>
      </c>
      <c r="H215" s="137">
        <v>1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2156</v>
      </c>
    </row>
    <row r="216" spans="2:65" s="1" customFormat="1">
      <c r="B216" s="33"/>
      <c r="D216" s="147" t="s">
        <v>268</v>
      </c>
      <c r="F216" s="148" t="s">
        <v>2155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 ht="16.5" customHeight="1">
      <c r="B217" s="33"/>
      <c r="C217" s="133" t="s">
        <v>645</v>
      </c>
      <c r="D217" s="133" t="s">
        <v>262</v>
      </c>
      <c r="E217" s="134" t="s">
        <v>823</v>
      </c>
      <c r="F217" s="135" t="s">
        <v>824</v>
      </c>
      <c r="G217" s="136" t="s">
        <v>516</v>
      </c>
      <c r="H217" s="137">
        <v>3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706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706</v>
      </c>
      <c r="BM217" s="145" t="s">
        <v>1659</v>
      </c>
    </row>
    <row r="218" spans="2:65" s="1" customFormat="1">
      <c r="B218" s="33"/>
      <c r="D218" s="147" t="s">
        <v>268</v>
      </c>
      <c r="F218" s="148" t="s">
        <v>824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 ht="16.5" customHeight="1">
      <c r="B219" s="33"/>
      <c r="C219" s="133" t="s">
        <v>654</v>
      </c>
      <c r="D219" s="133" t="s">
        <v>262</v>
      </c>
      <c r="E219" s="134" t="s">
        <v>2157</v>
      </c>
      <c r="F219" s="135" t="s">
        <v>2158</v>
      </c>
      <c r="G219" s="136" t="s">
        <v>516</v>
      </c>
      <c r="H219" s="137">
        <v>1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266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266</v>
      </c>
      <c r="BM219" s="145" t="s">
        <v>2159</v>
      </c>
    </row>
    <row r="220" spans="2:65" s="1" customFormat="1">
      <c r="B220" s="33"/>
      <c r="D220" s="147" t="s">
        <v>268</v>
      </c>
      <c r="F220" s="148" t="s">
        <v>2158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 ht="16.5" customHeight="1">
      <c r="B221" s="33"/>
      <c r="C221" s="133" t="s">
        <v>872</v>
      </c>
      <c r="D221" s="133" t="s">
        <v>262</v>
      </c>
      <c r="E221" s="134" t="s">
        <v>826</v>
      </c>
      <c r="F221" s="135" t="s">
        <v>827</v>
      </c>
      <c r="G221" s="136" t="s">
        <v>516</v>
      </c>
      <c r="H221" s="137">
        <v>5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706</v>
      </c>
      <c r="AT221" s="145" t="s">
        <v>262</v>
      </c>
      <c r="AU221" s="145" t="s">
        <v>86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1660</v>
      </c>
    </row>
    <row r="222" spans="2:65" s="1" customFormat="1">
      <c r="B222" s="33"/>
      <c r="D222" s="147" t="s">
        <v>268</v>
      </c>
      <c r="F222" s="148" t="s">
        <v>827</v>
      </c>
      <c r="I222" s="149"/>
      <c r="L222" s="33"/>
      <c r="M222" s="150"/>
      <c r="T222" s="54"/>
      <c r="AT222" s="18" t="s">
        <v>268</v>
      </c>
      <c r="AU222" s="18" t="s">
        <v>86</v>
      </c>
    </row>
    <row r="223" spans="2:65" s="1" customFormat="1" ht="16.5" customHeight="1">
      <c r="B223" s="33"/>
      <c r="C223" s="133" t="s">
        <v>876</v>
      </c>
      <c r="D223" s="133" t="s">
        <v>262</v>
      </c>
      <c r="E223" s="134" t="s">
        <v>829</v>
      </c>
      <c r="F223" s="135" t="s">
        <v>830</v>
      </c>
      <c r="G223" s="136" t="s">
        <v>516</v>
      </c>
      <c r="H223" s="137">
        <v>4</v>
      </c>
      <c r="I223" s="138"/>
      <c r="J223" s="139">
        <f>ROUND(I223*H223,2)</f>
        <v>0</v>
      </c>
      <c r="K223" s="140"/>
      <c r="L223" s="33"/>
      <c r="M223" s="141" t="s">
        <v>75</v>
      </c>
      <c r="N223" s="142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706</v>
      </c>
      <c r="AT223" s="145" t="s">
        <v>262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706</v>
      </c>
      <c r="BM223" s="145" t="s">
        <v>1661</v>
      </c>
    </row>
    <row r="224" spans="2:65" s="1" customFormat="1">
      <c r="B224" s="33"/>
      <c r="D224" s="147" t="s">
        <v>268</v>
      </c>
      <c r="F224" s="148" t="s">
        <v>830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" customFormat="1" ht="16.5" customHeight="1">
      <c r="B225" s="33"/>
      <c r="C225" s="133" t="s">
        <v>880</v>
      </c>
      <c r="D225" s="133" t="s">
        <v>262</v>
      </c>
      <c r="E225" s="134" t="s">
        <v>832</v>
      </c>
      <c r="F225" s="135" t="s">
        <v>833</v>
      </c>
      <c r="G225" s="136" t="s">
        <v>516</v>
      </c>
      <c r="H225" s="137">
        <v>1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706</v>
      </c>
      <c r="AT225" s="145" t="s">
        <v>262</v>
      </c>
      <c r="AU225" s="145" t="s">
        <v>86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706</v>
      </c>
      <c r="BM225" s="145" t="s">
        <v>2388</v>
      </c>
    </row>
    <row r="226" spans="2:65" s="1" customFormat="1">
      <c r="B226" s="33"/>
      <c r="D226" s="147" t="s">
        <v>268</v>
      </c>
      <c r="F226" s="148" t="s">
        <v>833</v>
      </c>
      <c r="I226" s="149"/>
      <c r="L226" s="33"/>
      <c r="M226" s="150"/>
      <c r="T226" s="54"/>
      <c r="AT226" s="18" t="s">
        <v>268</v>
      </c>
      <c r="AU226" s="18" t="s">
        <v>86</v>
      </c>
    </row>
    <row r="227" spans="2:65" s="1" customFormat="1" ht="16.5" customHeight="1">
      <c r="B227" s="33"/>
      <c r="C227" s="133" t="s">
        <v>884</v>
      </c>
      <c r="D227" s="133" t="s">
        <v>262</v>
      </c>
      <c r="E227" s="134" t="s">
        <v>836</v>
      </c>
      <c r="F227" s="135" t="s">
        <v>839</v>
      </c>
      <c r="G227" s="136" t="s">
        <v>516</v>
      </c>
      <c r="H227" s="137">
        <v>1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706</v>
      </c>
      <c r="AT227" s="145" t="s">
        <v>262</v>
      </c>
      <c r="AU227" s="145" t="s">
        <v>86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706</v>
      </c>
      <c r="BM227" s="145" t="s">
        <v>2389</v>
      </c>
    </row>
    <row r="228" spans="2:65" s="1" customFormat="1">
      <c r="B228" s="33"/>
      <c r="D228" s="147" t="s">
        <v>268</v>
      </c>
      <c r="F228" s="148" t="s">
        <v>837</v>
      </c>
      <c r="I228" s="149"/>
      <c r="L228" s="33"/>
      <c r="M228" s="150"/>
      <c r="T228" s="54"/>
      <c r="AT228" s="18" t="s">
        <v>268</v>
      </c>
      <c r="AU228" s="18" t="s">
        <v>86</v>
      </c>
    </row>
    <row r="229" spans="2:65" s="1" customFormat="1" ht="16.5" customHeight="1">
      <c r="B229" s="33"/>
      <c r="C229" s="133" t="s">
        <v>888</v>
      </c>
      <c r="D229" s="133" t="s">
        <v>262</v>
      </c>
      <c r="E229" s="134" t="s">
        <v>840</v>
      </c>
      <c r="F229" s="135" t="s">
        <v>1663</v>
      </c>
      <c r="G229" s="136" t="s">
        <v>516</v>
      </c>
      <c r="H229" s="137">
        <v>2</v>
      </c>
      <c r="I229" s="138"/>
      <c r="J229" s="139">
        <f>ROUND(I229*H229,2)</f>
        <v>0</v>
      </c>
      <c r="K229" s="140"/>
      <c r="L229" s="33"/>
      <c r="M229" s="141" t="s">
        <v>75</v>
      </c>
      <c r="N229" s="142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706</v>
      </c>
      <c r="AT229" s="145" t="s">
        <v>262</v>
      </c>
      <c r="AU229" s="145" t="s">
        <v>86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706</v>
      </c>
      <c r="BM229" s="145" t="s">
        <v>1662</v>
      </c>
    </row>
    <row r="230" spans="2:65" s="1" customFormat="1">
      <c r="B230" s="33"/>
      <c r="D230" s="147" t="s">
        <v>268</v>
      </c>
      <c r="F230" s="148" t="s">
        <v>841</v>
      </c>
      <c r="I230" s="149"/>
      <c r="L230" s="33"/>
      <c r="M230" s="150"/>
      <c r="T230" s="54"/>
      <c r="AT230" s="18" t="s">
        <v>268</v>
      </c>
      <c r="AU230" s="18" t="s">
        <v>86</v>
      </c>
    </row>
    <row r="231" spans="2:65" s="1" customFormat="1" ht="16.5" customHeight="1">
      <c r="B231" s="33"/>
      <c r="C231" s="133" t="s">
        <v>892</v>
      </c>
      <c r="D231" s="133" t="s">
        <v>262</v>
      </c>
      <c r="E231" s="134" t="s">
        <v>843</v>
      </c>
      <c r="F231" s="135" t="s">
        <v>844</v>
      </c>
      <c r="G231" s="136" t="s">
        <v>516</v>
      </c>
      <c r="H231" s="137">
        <v>2</v>
      </c>
      <c r="I231" s="138"/>
      <c r="J231" s="139">
        <f>ROUND(I231*H231,2)</f>
        <v>0</v>
      </c>
      <c r="K231" s="140"/>
      <c r="L231" s="33"/>
      <c r="M231" s="141" t="s">
        <v>75</v>
      </c>
      <c r="N231" s="142" t="s">
        <v>47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706</v>
      </c>
      <c r="AT231" s="145" t="s">
        <v>262</v>
      </c>
      <c r="AU231" s="145" t="s">
        <v>86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706</v>
      </c>
      <c r="BM231" s="145" t="s">
        <v>1664</v>
      </c>
    </row>
    <row r="232" spans="2:65" s="1" customFormat="1">
      <c r="B232" s="33"/>
      <c r="D232" s="147" t="s">
        <v>268</v>
      </c>
      <c r="F232" s="148" t="s">
        <v>844</v>
      </c>
      <c r="I232" s="149"/>
      <c r="L232" s="33"/>
      <c r="M232" s="150"/>
      <c r="T232" s="54"/>
      <c r="AT232" s="18" t="s">
        <v>268</v>
      </c>
      <c r="AU232" s="18" t="s">
        <v>86</v>
      </c>
    </row>
    <row r="233" spans="2:65" s="1" customFormat="1" ht="16.5" customHeight="1">
      <c r="B233" s="33"/>
      <c r="C233" s="133" t="s">
        <v>897</v>
      </c>
      <c r="D233" s="133" t="s">
        <v>262</v>
      </c>
      <c r="E233" s="134" t="s">
        <v>847</v>
      </c>
      <c r="F233" s="135" t="s">
        <v>2390</v>
      </c>
      <c r="G233" s="136" t="s">
        <v>516</v>
      </c>
      <c r="H233" s="137">
        <v>8</v>
      </c>
      <c r="I233" s="138"/>
      <c r="J233" s="139">
        <f>ROUND(I233*H233,2)</f>
        <v>0</v>
      </c>
      <c r="K233" s="140"/>
      <c r="L233" s="33"/>
      <c r="M233" s="141" t="s">
        <v>75</v>
      </c>
      <c r="N233" s="142" t="s">
        <v>47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706</v>
      </c>
      <c r="AT233" s="145" t="s">
        <v>262</v>
      </c>
      <c r="AU233" s="145" t="s">
        <v>86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706</v>
      </c>
      <c r="BM233" s="145" t="s">
        <v>2391</v>
      </c>
    </row>
    <row r="234" spans="2:65" s="1" customFormat="1">
      <c r="B234" s="33"/>
      <c r="D234" s="147" t="s">
        <v>268</v>
      </c>
      <c r="F234" s="148" t="s">
        <v>2390</v>
      </c>
      <c r="I234" s="149"/>
      <c r="L234" s="33"/>
      <c r="M234" s="150"/>
      <c r="T234" s="54"/>
      <c r="AT234" s="18" t="s">
        <v>268</v>
      </c>
      <c r="AU234" s="18" t="s">
        <v>86</v>
      </c>
    </row>
    <row r="235" spans="2:65" s="1" customFormat="1" ht="16.5" customHeight="1">
      <c r="B235" s="33"/>
      <c r="C235" s="133" t="s">
        <v>901</v>
      </c>
      <c r="D235" s="133" t="s">
        <v>262</v>
      </c>
      <c r="E235" s="134" t="s">
        <v>850</v>
      </c>
      <c r="F235" s="135" t="s">
        <v>853</v>
      </c>
      <c r="G235" s="136" t="s">
        <v>516</v>
      </c>
      <c r="H235" s="137">
        <v>8</v>
      </c>
      <c r="I235" s="138"/>
      <c r="J235" s="139">
        <f>ROUND(I235*H235,2)</f>
        <v>0</v>
      </c>
      <c r="K235" s="140"/>
      <c r="L235" s="33"/>
      <c r="M235" s="141" t="s">
        <v>75</v>
      </c>
      <c r="N235" s="142" t="s">
        <v>47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706</v>
      </c>
      <c r="AT235" s="145" t="s">
        <v>262</v>
      </c>
      <c r="AU235" s="145" t="s">
        <v>86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706</v>
      </c>
      <c r="BM235" s="145" t="s">
        <v>1665</v>
      </c>
    </row>
    <row r="236" spans="2:65" s="1" customFormat="1">
      <c r="B236" s="33"/>
      <c r="D236" s="147" t="s">
        <v>268</v>
      </c>
      <c r="F236" s="148" t="s">
        <v>853</v>
      </c>
      <c r="I236" s="149"/>
      <c r="L236" s="33"/>
      <c r="M236" s="150"/>
      <c r="T236" s="54"/>
      <c r="AT236" s="18" t="s">
        <v>268</v>
      </c>
      <c r="AU236" s="18" t="s">
        <v>86</v>
      </c>
    </row>
    <row r="237" spans="2:65" s="1" customFormat="1" ht="16.5" customHeight="1">
      <c r="B237" s="33"/>
      <c r="C237" s="133" t="s">
        <v>905</v>
      </c>
      <c r="D237" s="133" t="s">
        <v>262</v>
      </c>
      <c r="E237" s="134" t="s">
        <v>854</v>
      </c>
      <c r="F237" s="135" t="s">
        <v>855</v>
      </c>
      <c r="G237" s="136" t="s">
        <v>516</v>
      </c>
      <c r="H237" s="137">
        <v>1</v>
      </c>
      <c r="I237" s="138"/>
      <c r="J237" s="139">
        <f>ROUND(I237*H237,2)</f>
        <v>0</v>
      </c>
      <c r="K237" s="140"/>
      <c r="L237" s="33"/>
      <c r="M237" s="141" t="s">
        <v>75</v>
      </c>
      <c r="N237" s="142" t="s">
        <v>47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706</v>
      </c>
      <c r="AT237" s="145" t="s">
        <v>262</v>
      </c>
      <c r="AU237" s="145" t="s">
        <v>86</v>
      </c>
      <c r="AY237" s="18" t="s">
        <v>259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8" t="s">
        <v>84</v>
      </c>
      <c r="BK237" s="146">
        <f>ROUND(I237*H237,2)</f>
        <v>0</v>
      </c>
      <c r="BL237" s="18" t="s">
        <v>706</v>
      </c>
      <c r="BM237" s="145" t="s">
        <v>2160</v>
      </c>
    </row>
    <row r="238" spans="2:65" s="1" customFormat="1">
      <c r="B238" s="33"/>
      <c r="D238" s="147" t="s">
        <v>268</v>
      </c>
      <c r="F238" s="148" t="s">
        <v>855</v>
      </c>
      <c r="I238" s="149"/>
      <c r="L238" s="33"/>
      <c r="M238" s="150"/>
      <c r="T238" s="54"/>
      <c r="AT238" s="18" t="s">
        <v>268</v>
      </c>
      <c r="AU238" s="18" t="s">
        <v>86</v>
      </c>
    </row>
    <row r="239" spans="2:65" s="1" customFormat="1" ht="16.5" customHeight="1">
      <c r="B239" s="33"/>
      <c r="C239" s="133" t="s">
        <v>706</v>
      </c>
      <c r="D239" s="133" t="s">
        <v>262</v>
      </c>
      <c r="E239" s="134" t="s">
        <v>857</v>
      </c>
      <c r="F239" s="135" t="s">
        <v>858</v>
      </c>
      <c r="G239" s="136" t="s">
        <v>516</v>
      </c>
      <c r="H239" s="137">
        <v>1</v>
      </c>
      <c r="I239" s="138"/>
      <c r="J239" s="139">
        <f>ROUND(I239*H239,2)</f>
        <v>0</v>
      </c>
      <c r="K239" s="140"/>
      <c r="L239" s="33"/>
      <c r="M239" s="141" t="s">
        <v>75</v>
      </c>
      <c r="N239" s="142" t="s">
        <v>47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706</v>
      </c>
      <c r="AT239" s="145" t="s">
        <v>262</v>
      </c>
      <c r="AU239" s="145" t="s">
        <v>86</v>
      </c>
      <c r="AY239" s="18" t="s">
        <v>259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8" t="s">
        <v>84</v>
      </c>
      <c r="BK239" s="146">
        <f>ROUND(I239*H239,2)</f>
        <v>0</v>
      </c>
      <c r="BL239" s="18" t="s">
        <v>706</v>
      </c>
      <c r="BM239" s="145" t="s">
        <v>2392</v>
      </c>
    </row>
    <row r="240" spans="2:65" s="1" customFormat="1">
      <c r="B240" s="33"/>
      <c r="D240" s="147" t="s">
        <v>268</v>
      </c>
      <c r="F240" s="148" t="s">
        <v>858</v>
      </c>
      <c r="I240" s="149"/>
      <c r="L240" s="33"/>
      <c r="M240" s="150"/>
      <c r="T240" s="54"/>
      <c r="AT240" s="18" t="s">
        <v>268</v>
      </c>
      <c r="AU240" s="18" t="s">
        <v>86</v>
      </c>
    </row>
    <row r="241" spans="2:65" s="1" customFormat="1" ht="16.5" customHeight="1">
      <c r="B241" s="33"/>
      <c r="C241" s="133" t="s">
        <v>914</v>
      </c>
      <c r="D241" s="133" t="s">
        <v>262</v>
      </c>
      <c r="E241" s="134" t="s">
        <v>860</v>
      </c>
      <c r="F241" s="135" t="s">
        <v>861</v>
      </c>
      <c r="G241" s="136" t="s">
        <v>516</v>
      </c>
      <c r="H241" s="137">
        <v>1</v>
      </c>
      <c r="I241" s="138"/>
      <c r="J241" s="139">
        <f>ROUND(I241*H241,2)</f>
        <v>0</v>
      </c>
      <c r="K241" s="140"/>
      <c r="L241" s="33"/>
      <c r="M241" s="141" t="s">
        <v>75</v>
      </c>
      <c r="N241" s="142" t="s">
        <v>47</v>
      </c>
      <c r="P241" s="143">
        <f>O241*H241</f>
        <v>0</v>
      </c>
      <c r="Q241" s="143">
        <v>0</v>
      </c>
      <c r="R241" s="143">
        <f>Q241*H241</f>
        <v>0</v>
      </c>
      <c r="S241" s="143">
        <v>0</v>
      </c>
      <c r="T241" s="144">
        <f>S241*H241</f>
        <v>0</v>
      </c>
      <c r="AR241" s="145" t="s">
        <v>706</v>
      </c>
      <c r="AT241" s="145" t="s">
        <v>262</v>
      </c>
      <c r="AU241" s="145" t="s">
        <v>86</v>
      </c>
      <c r="AY241" s="18" t="s">
        <v>259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8" t="s">
        <v>84</v>
      </c>
      <c r="BK241" s="146">
        <f>ROUND(I241*H241,2)</f>
        <v>0</v>
      </c>
      <c r="BL241" s="18" t="s">
        <v>706</v>
      </c>
      <c r="BM241" s="145" t="s">
        <v>2393</v>
      </c>
    </row>
    <row r="242" spans="2:65" s="1" customFormat="1">
      <c r="B242" s="33"/>
      <c r="D242" s="147" t="s">
        <v>268</v>
      </c>
      <c r="F242" s="148" t="s">
        <v>861</v>
      </c>
      <c r="I242" s="149"/>
      <c r="L242" s="33"/>
      <c r="M242" s="150"/>
      <c r="T242" s="54"/>
      <c r="AT242" s="18" t="s">
        <v>268</v>
      </c>
      <c r="AU242" s="18" t="s">
        <v>86</v>
      </c>
    </row>
    <row r="243" spans="2:65" s="1" customFormat="1" ht="16.5" customHeight="1">
      <c r="B243" s="33"/>
      <c r="C243" s="133" t="s">
        <v>918</v>
      </c>
      <c r="D243" s="133" t="s">
        <v>262</v>
      </c>
      <c r="E243" s="134" t="s">
        <v>863</v>
      </c>
      <c r="F243" s="135" t="s">
        <v>864</v>
      </c>
      <c r="G243" s="136" t="s">
        <v>516</v>
      </c>
      <c r="H243" s="137">
        <v>1</v>
      </c>
      <c r="I243" s="138"/>
      <c r="J243" s="139">
        <f>ROUND(I243*H243,2)</f>
        <v>0</v>
      </c>
      <c r="K243" s="140"/>
      <c r="L243" s="33"/>
      <c r="M243" s="141" t="s">
        <v>75</v>
      </c>
      <c r="N243" s="142" t="s">
        <v>47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706</v>
      </c>
      <c r="AT243" s="145" t="s">
        <v>262</v>
      </c>
      <c r="AU243" s="145" t="s">
        <v>86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706</v>
      </c>
      <c r="BM243" s="145" t="s">
        <v>2163</v>
      </c>
    </row>
    <row r="244" spans="2:65" s="1" customFormat="1">
      <c r="B244" s="33"/>
      <c r="D244" s="147" t="s">
        <v>268</v>
      </c>
      <c r="F244" s="148" t="s">
        <v>864</v>
      </c>
      <c r="I244" s="149"/>
      <c r="L244" s="33"/>
      <c r="M244" s="150"/>
      <c r="T244" s="54"/>
      <c r="AT244" s="18" t="s">
        <v>268</v>
      </c>
      <c r="AU244" s="18" t="s">
        <v>86</v>
      </c>
    </row>
    <row r="245" spans="2:65" s="1" customFormat="1" ht="16.5" customHeight="1">
      <c r="B245" s="33"/>
      <c r="C245" s="174" t="s">
        <v>922</v>
      </c>
      <c r="D245" s="174" t="s">
        <v>387</v>
      </c>
      <c r="E245" s="175" t="s">
        <v>866</v>
      </c>
      <c r="F245" s="176" t="s">
        <v>867</v>
      </c>
      <c r="G245" s="177" t="s">
        <v>516</v>
      </c>
      <c r="H245" s="178">
        <v>1</v>
      </c>
      <c r="I245" s="179"/>
      <c r="J245" s="180">
        <f>ROUND(I245*H245,2)</f>
        <v>0</v>
      </c>
      <c r="K245" s="181"/>
      <c r="L245" s="182"/>
      <c r="M245" s="183" t="s">
        <v>75</v>
      </c>
      <c r="N245" s="184" t="s">
        <v>47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705</v>
      </c>
      <c r="AT245" s="145" t="s">
        <v>387</v>
      </c>
      <c r="AU245" s="145" t="s">
        <v>86</v>
      </c>
      <c r="AY245" s="18" t="s">
        <v>259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8" t="s">
        <v>84</v>
      </c>
      <c r="BK245" s="146">
        <f>ROUND(I245*H245,2)</f>
        <v>0</v>
      </c>
      <c r="BL245" s="18" t="s">
        <v>706</v>
      </c>
      <c r="BM245" s="145" t="s">
        <v>2164</v>
      </c>
    </row>
    <row r="246" spans="2:65" s="1" customFormat="1">
      <c r="B246" s="33"/>
      <c r="D246" s="147" t="s">
        <v>268</v>
      </c>
      <c r="F246" s="148" t="s">
        <v>867</v>
      </c>
      <c r="I246" s="149"/>
      <c r="L246" s="33"/>
      <c r="M246" s="150"/>
      <c r="T246" s="54"/>
      <c r="AT246" s="18" t="s">
        <v>268</v>
      </c>
      <c r="AU246" s="18" t="s">
        <v>86</v>
      </c>
    </row>
    <row r="247" spans="2:65" s="1" customFormat="1" ht="16.5" customHeight="1">
      <c r="B247" s="33"/>
      <c r="C247" s="133" t="s">
        <v>926</v>
      </c>
      <c r="D247" s="133" t="s">
        <v>262</v>
      </c>
      <c r="E247" s="134" t="s">
        <v>869</v>
      </c>
      <c r="F247" s="135" t="s">
        <v>870</v>
      </c>
      <c r="G247" s="136" t="s">
        <v>516</v>
      </c>
      <c r="H247" s="137">
        <v>1</v>
      </c>
      <c r="I247" s="138"/>
      <c r="J247" s="139">
        <f>ROUND(I247*H247,2)</f>
        <v>0</v>
      </c>
      <c r="K247" s="140"/>
      <c r="L247" s="33"/>
      <c r="M247" s="141" t="s">
        <v>75</v>
      </c>
      <c r="N247" s="142" t="s">
        <v>47</v>
      </c>
      <c r="P247" s="143">
        <f>O247*H247</f>
        <v>0</v>
      </c>
      <c r="Q247" s="143">
        <v>0</v>
      </c>
      <c r="R247" s="143">
        <f>Q247*H247</f>
        <v>0</v>
      </c>
      <c r="S247" s="143">
        <v>0</v>
      </c>
      <c r="T247" s="144">
        <f>S247*H247</f>
        <v>0</v>
      </c>
      <c r="AR247" s="145" t="s">
        <v>706</v>
      </c>
      <c r="AT247" s="145" t="s">
        <v>262</v>
      </c>
      <c r="AU247" s="145" t="s">
        <v>86</v>
      </c>
      <c r="AY247" s="18" t="s">
        <v>259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8" t="s">
        <v>84</v>
      </c>
      <c r="BK247" s="146">
        <f>ROUND(I247*H247,2)</f>
        <v>0</v>
      </c>
      <c r="BL247" s="18" t="s">
        <v>706</v>
      </c>
      <c r="BM247" s="145" t="s">
        <v>2165</v>
      </c>
    </row>
    <row r="248" spans="2:65" s="1" customFormat="1">
      <c r="B248" s="33"/>
      <c r="D248" s="147" t="s">
        <v>268</v>
      </c>
      <c r="F248" s="148" t="s">
        <v>870</v>
      </c>
      <c r="I248" s="149"/>
      <c r="L248" s="33"/>
      <c r="M248" s="150"/>
      <c r="T248" s="54"/>
      <c r="AT248" s="18" t="s">
        <v>268</v>
      </c>
      <c r="AU248" s="18" t="s">
        <v>86</v>
      </c>
    </row>
    <row r="249" spans="2:65" s="1" customFormat="1" ht="16.5" customHeight="1">
      <c r="B249" s="33"/>
      <c r="C249" s="174" t="s">
        <v>930</v>
      </c>
      <c r="D249" s="174" t="s">
        <v>387</v>
      </c>
      <c r="E249" s="175" t="s">
        <v>873</v>
      </c>
      <c r="F249" s="176" t="s">
        <v>874</v>
      </c>
      <c r="G249" s="177" t="s">
        <v>516</v>
      </c>
      <c r="H249" s="178">
        <v>1</v>
      </c>
      <c r="I249" s="179"/>
      <c r="J249" s="180">
        <f>ROUND(I249*H249,2)</f>
        <v>0</v>
      </c>
      <c r="K249" s="181"/>
      <c r="L249" s="182"/>
      <c r="M249" s="183" t="s">
        <v>75</v>
      </c>
      <c r="N249" s="184" t="s">
        <v>47</v>
      </c>
      <c r="P249" s="143">
        <f>O249*H249</f>
        <v>0</v>
      </c>
      <c r="Q249" s="143">
        <v>0</v>
      </c>
      <c r="R249" s="143">
        <f>Q249*H249</f>
        <v>0</v>
      </c>
      <c r="S249" s="143">
        <v>0</v>
      </c>
      <c r="T249" s="144">
        <f>S249*H249</f>
        <v>0</v>
      </c>
      <c r="AR249" s="145" t="s">
        <v>705</v>
      </c>
      <c r="AT249" s="145" t="s">
        <v>387</v>
      </c>
      <c r="AU249" s="145" t="s">
        <v>86</v>
      </c>
      <c r="AY249" s="18" t="s">
        <v>259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8" t="s">
        <v>84</v>
      </c>
      <c r="BK249" s="146">
        <f>ROUND(I249*H249,2)</f>
        <v>0</v>
      </c>
      <c r="BL249" s="18" t="s">
        <v>706</v>
      </c>
      <c r="BM249" s="145" t="s">
        <v>2394</v>
      </c>
    </row>
    <row r="250" spans="2:65" s="1" customFormat="1">
      <c r="B250" s="33"/>
      <c r="D250" s="147" t="s">
        <v>268</v>
      </c>
      <c r="F250" s="148" t="s">
        <v>874</v>
      </c>
      <c r="I250" s="149"/>
      <c r="L250" s="33"/>
      <c r="M250" s="150"/>
      <c r="T250" s="54"/>
      <c r="AT250" s="18" t="s">
        <v>268</v>
      </c>
      <c r="AU250" s="18" t="s">
        <v>86</v>
      </c>
    </row>
    <row r="251" spans="2:65" s="1" customFormat="1" ht="16.5" customHeight="1">
      <c r="B251" s="33"/>
      <c r="C251" s="133" t="s">
        <v>933</v>
      </c>
      <c r="D251" s="133" t="s">
        <v>262</v>
      </c>
      <c r="E251" s="134" t="s">
        <v>877</v>
      </c>
      <c r="F251" s="135" t="s">
        <v>878</v>
      </c>
      <c r="G251" s="136" t="s">
        <v>516</v>
      </c>
      <c r="H251" s="137">
        <v>1</v>
      </c>
      <c r="I251" s="138"/>
      <c r="J251" s="139">
        <f>ROUND(I251*H251,2)</f>
        <v>0</v>
      </c>
      <c r="K251" s="140"/>
      <c r="L251" s="33"/>
      <c r="M251" s="141" t="s">
        <v>75</v>
      </c>
      <c r="N251" s="142" t="s">
        <v>47</v>
      </c>
      <c r="P251" s="143">
        <f>O251*H251</f>
        <v>0</v>
      </c>
      <c r="Q251" s="143">
        <v>0</v>
      </c>
      <c r="R251" s="143">
        <f>Q251*H251</f>
        <v>0</v>
      </c>
      <c r="S251" s="143">
        <v>0</v>
      </c>
      <c r="T251" s="144">
        <f>S251*H251</f>
        <v>0</v>
      </c>
      <c r="AR251" s="145" t="s">
        <v>266</v>
      </c>
      <c r="AT251" s="145" t="s">
        <v>262</v>
      </c>
      <c r="AU251" s="145" t="s">
        <v>86</v>
      </c>
      <c r="AY251" s="18" t="s">
        <v>259</v>
      </c>
      <c r="BE251" s="146">
        <f>IF(N251="základní",J251,0)</f>
        <v>0</v>
      </c>
      <c r="BF251" s="146">
        <f>IF(N251="snížená",J251,0)</f>
        <v>0</v>
      </c>
      <c r="BG251" s="146">
        <f>IF(N251="zákl. přenesená",J251,0)</f>
        <v>0</v>
      </c>
      <c r="BH251" s="146">
        <f>IF(N251="sníž. přenesená",J251,0)</f>
        <v>0</v>
      </c>
      <c r="BI251" s="146">
        <f>IF(N251="nulová",J251,0)</f>
        <v>0</v>
      </c>
      <c r="BJ251" s="18" t="s">
        <v>84</v>
      </c>
      <c r="BK251" s="146">
        <f>ROUND(I251*H251,2)</f>
        <v>0</v>
      </c>
      <c r="BL251" s="18" t="s">
        <v>266</v>
      </c>
      <c r="BM251" s="145" t="s">
        <v>2395</v>
      </c>
    </row>
    <row r="252" spans="2:65" s="1" customFormat="1">
      <c r="B252" s="33"/>
      <c r="D252" s="147" t="s">
        <v>268</v>
      </c>
      <c r="F252" s="148" t="s">
        <v>878</v>
      </c>
      <c r="I252" s="149"/>
      <c r="L252" s="33"/>
      <c r="M252" s="150"/>
      <c r="T252" s="54"/>
      <c r="AT252" s="18" t="s">
        <v>268</v>
      </c>
      <c r="AU252" s="18" t="s">
        <v>86</v>
      </c>
    </row>
    <row r="253" spans="2:65" s="1" customFormat="1" ht="16.5" customHeight="1">
      <c r="B253" s="33"/>
      <c r="C253" s="133" t="s">
        <v>1230</v>
      </c>
      <c r="D253" s="133" t="s">
        <v>262</v>
      </c>
      <c r="E253" s="134" t="s">
        <v>881</v>
      </c>
      <c r="F253" s="135" t="s">
        <v>882</v>
      </c>
      <c r="G253" s="136" t="s">
        <v>516</v>
      </c>
      <c r="H253" s="137">
        <v>1</v>
      </c>
      <c r="I253" s="138"/>
      <c r="J253" s="139">
        <f>ROUND(I253*H253,2)</f>
        <v>0</v>
      </c>
      <c r="K253" s="140"/>
      <c r="L253" s="33"/>
      <c r="M253" s="141" t="s">
        <v>75</v>
      </c>
      <c r="N253" s="142" t="s">
        <v>47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706</v>
      </c>
      <c r="AT253" s="145" t="s">
        <v>262</v>
      </c>
      <c r="AU253" s="145" t="s">
        <v>86</v>
      </c>
      <c r="AY253" s="18" t="s">
        <v>259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8" t="s">
        <v>84</v>
      </c>
      <c r="BK253" s="146">
        <f>ROUND(I253*H253,2)</f>
        <v>0</v>
      </c>
      <c r="BL253" s="18" t="s">
        <v>706</v>
      </c>
      <c r="BM253" s="145" t="s">
        <v>1674</v>
      </c>
    </row>
    <row r="254" spans="2:65" s="1" customFormat="1">
      <c r="B254" s="33"/>
      <c r="D254" s="147" t="s">
        <v>268</v>
      </c>
      <c r="F254" s="148" t="s">
        <v>882</v>
      </c>
      <c r="I254" s="149"/>
      <c r="L254" s="33"/>
      <c r="M254" s="150"/>
      <c r="T254" s="54"/>
      <c r="AT254" s="18" t="s">
        <v>268</v>
      </c>
      <c r="AU254" s="18" t="s">
        <v>86</v>
      </c>
    </row>
    <row r="255" spans="2:65" s="1" customFormat="1" ht="16.5" customHeight="1">
      <c r="B255" s="33"/>
      <c r="C255" s="133" t="s">
        <v>1234</v>
      </c>
      <c r="D255" s="133" t="s">
        <v>262</v>
      </c>
      <c r="E255" s="134" t="s">
        <v>885</v>
      </c>
      <c r="F255" s="135" t="s">
        <v>886</v>
      </c>
      <c r="G255" s="136" t="s">
        <v>516</v>
      </c>
      <c r="H255" s="137">
        <v>5</v>
      </c>
      <c r="I255" s="138"/>
      <c r="J255" s="139">
        <f>ROUND(I255*H255,2)</f>
        <v>0</v>
      </c>
      <c r="K255" s="140"/>
      <c r="L255" s="33"/>
      <c r="M255" s="141" t="s">
        <v>75</v>
      </c>
      <c r="N255" s="142" t="s">
        <v>47</v>
      </c>
      <c r="P255" s="143">
        <f>O255*H255</f>
        <v>0</v>
      </c>
      <c r="Q255" s="143">
        <v>0</v>
      </c>
      <c r="R255" s="143">
        <f>Q255*H255</f>
        <v>0</v>
      </c>
      <c r="S255" s="143">
        <v>0</v>
      </c>
      <c r="T255" s="144">
        <f>S255*H255</f>
        <v>0</v>
      </c>
      <c r="AR255" s="145" t="s">
        <v>706</v>
      </c>
      <c r="AT255" s="145" t="s">
        <v>262</v>
      </c>
      <c r="AU255" s="145" t="s">
        <v>86</v>
      </c>
      <c r="AY255" s="18" t="s">
        <v>259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8" t="s">
        <v>84</v>
      </c>
      <c r="BK255" s="146">
        <f>ROUND(I255*H255,2)</f>
        <v>0</v>
      </c>
      <c r="BL255" s="18" t="s">
        <v>706</v>
      </c>
      <c r="BM255" s="145" t="s">
        <v>1675</v>
      </c>
    </row>
    <row r="256" spans="2:65" s="1" customFormat="1">
      <c r="B256" s="33"/>
      <c r="D256" s="147" t="s">
        <v>268</v>
      </c>
      <c r="F256" s="148" t="s">
        <v>886</v>
      </c>
      <c r="I256" s="149"/>
      <c r="L256" s="33"/>
      <c r="M256" s="150"/>
      <c r="T256" s="54"/>
      <c r="AT256" s="18" t="s">
        <v>268</v>
      </c>
      <c r="AU256" s="18" t="s">
        <v>86</v>
      </c>
    </row>
    <row r="257" spans="2:65" s="1" customFormat="1" ht="16.5" customHeight="1">
      <c r="B257" s="33"/>
      <c r="C257" s="133" t="s">
        <v>1238</v>
      </c>
      <c r="D257" s="133" t="s">
        <v>262</v>
      </c>
      <c r="E257" s="134" t="s">
        <v>889</v>
      </c>
      <c r="F257" s="135" t="s">
        <v>890</v>
      </c>
      <c r="G257" s="136" t="s">
        <v>516</v>
      </c>
      <c r="H257" s="137">
        <v>7</v>
      </c>
      <c r="I257" s="138"/>
      <c r="J257" s="139">
        <f>ROUND(I257*H257,2)</f>
        <v>0</v>
      </c>
      <c r="K257" s="140"/>
      <c r="L257" s="33"/>
      <c r="M257" s="141" t="s">
        <v>75</v>
      </c>
      <c r="N257" s="142" t="s">
        <v>47</v>
      </c>
      <c r="P257" s="143">
        <f>O257*H257</f>
        <v>0</v>
      </c>
      <c r="Q257" s="143">
        <v>0</v>
      </c>
      <c r="R257" s="143">
        <f>Q257*H257</f>
        <v>0</v>
      </c>
      <c r="S257" s="143">
        <v>0</v>
      </c>
      <c r="T257" s="144">
        <f>S257*H257</f>
        <v>0</v>
      </c>
      <c r="AR257" s="145" t="s">
        <v>706</v>
      </c>
      <c r="AT257" s="145" t="s">
        <v>262</v>
      </c>
      <c r="AU257" s="145" t="s">
        <v>86</v>
      </c>
      <c r="AY257" s="18" t="s">
        <v>259</v>
      </c>
      <c r="BE257" s="146">
        <f>IF(N257="základní",J257,0)</f>
        <v>0</v>
      </c>
      <c r="BF257" s="146">
        <f>IF(N257="snížená",J257,0)</f>
        <v>0</v>
      </c>
      <c r="BG257" s="146">
        <f>IF(N257="zákl. přenesená",J257,0)</f>
        <v>0</v>
      </c>
      <c r="BH257" s="146">
        <f>IF(N257="sníž. přenesená",J257,0)</f>
        <v>0</v>
      </c>
      <c r="BI257" s="146">
        <f>IF(N257="nulová",J257,0)</f>
        <v>0</v>
      </c>
      <c r="BJ257" s="18" t="s">
        <v>84</v>
      </c>
      <c r="BK257" s="146">
        <f>ROUND(I257*H257,2)</f>
        <v>0</v>
      </c>
      <c r="BL257" s="18" t="s">
        <v>706</v>
      </c>
      <c r="BM257" s="145" t="s">
        <v>1676</v>
      </c>
    </row>
    <row r="258" spans="2:65" s="1" customFormat="1">
      <c r="B258" s="33"/>
      <c r="D258" s="147" t="s">
        <v>268</v>
      </c>
      <c r="F258" s="148" t="s">
        <v>890</v>
      </c>
      <c r="I258" s="149"/>
      <c r="L258" s="33"/>
      <c r="M258" s="150"/>
      <c r="T258" s="54"/>
      <c r="AT258" s="18" t="s">
        <v>268</v>
      </c>
      <c r="AU258" s="18" t="s">
        <v>86</v>
      </c>
    </row>
    <row r="259" spans="2:65" s="1" customFormat="1" ht="16.5" customHeight="1">
      <c r="B259" s="33"/>
      <c r="C259" s="133" t="s">
        <v>1244</v>
      </c>
      <c r="D259" s="133" t="s">
        <v>262</v>
      </c>
      <c r="E259" s="134" t="s">
        <v>893</v>
      </c>
      <c r="F259" s="135" t="s">
        <v>894</v>
      </c>
      <c r="G259" s="136" t="s">
        <v>895</v>
      </c>
      <c r="H259" s="137">
        <v>3</v>
      </c>
      <c r="I259" s="138"/>
      <c r="J259" s="139">
        <f>ROUND(I259*H259,2)</f>
        <v>0</v>
      </c>
      <c r="K259" s="140"/>
      <c r="L259" s="33"/>
      <c r="M259" s="141" t="s">
        <v>75</v>
      </c>
      <c r="N259" s="142" t="s">
        <v>47</v>
      </c>
      <c r="P259" s="143">
        <f>O259*H259</f>
        <v>0</v>
      </c>
      <c r="Q259" s="143">
        <v>0</v>
      </c>
      <c r="R259" s="143">
        <f>Q259*H259</f>
        <v>0</v>
      </c>
      <c r="S259" s="143">
        <v>0</v>
      </c>
      <c r="T259" s="144">
        <f>S259*H259</f>
        <v>0</v>
      </c>
      <c r="AR259" s="145" t="s">
        <v>706</v>
      </c>
      <c r="AT259" s="145" t="s">
        <v>262</v>
      </c>
      <c r="AU259" s="145" t="s">
        <v>86</v>
      </c>
      <c r="AY259" s="18" t="s">
        <v>259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8" t="s">
        <v>84</v>
      </c>
      <c r="BK259" s="146">
        <f>ROUND(I259*H259,2)</f>
        <v>0</v>
      </c>
      <c r="BL259" s="18" t="s">
        <v>706</v>
      </c>
      <c r="BM259" s="145" t="s">
        <v>1677</v>
      </c>
    </row>
    <row r="260" spans="2:65" s="1" customFormat="1">
      <c r="B260" s="33"/>
      <c r="D260" s="147" t="s">
        <v>268</v>
      </c>
      <c r="F260" s="148" t="s">
        <v>894</v>
      </c>
      <c r="I260" s="149"/>
      <c r="L260" s="33"/>
      <c r="M260" s="150"/>
      <c r="T260" s="54"/>
      <c r="AT260" s="18" t="s">
        <v>268</v>
      </c>
      <c r="AU260" s="18" t="s">
        <v>86</v>
      </c>
    </row>
    <row r="261" spans="2:65" s="1" customFormat="1" ht="16.5" customHeight="1">
      <c r="B261" s="33"/>
      <c r="C261" s="133" t="s">
        <v>1250</v>
      </c>
      <c r="D261" s="133" t="s">
        <v>262</v>
      </c>
      <c r="E261" s="134" t="s">
        <v>898</v>
      </c>
      <c r="F261" s="135" t="s">
        <v>899</v>
      </c>
      <c r="G261" s="136" t="s">
        <v>516</v>
      </c>
      <c r="H261" s="137">
        <v>1</v>
      </c>
      <c r="I261" s="138"/>
      <c r="J261" s="139">
        <f>ROUND(I261*H261,2)</f>
        <v>0</v>
      </c>
      <c r="K261" s="140"/>
      <c r="L261" s="33"/>
      <c r="M261" s="141" t="s">
        <v>75</v>
      </c>
      <c r="N261" s="142" t="s">
        <v>47</v>
      </c>
      <c r="P261" s="143">
        <f>O261*H261</f>
        <v>0</v>
      </c>
      <c r="Q261" s="143">
        <v>0</v>
      </c>
      <c r="R261" s="143">
        <f>Q261*H261</f>
        <v>0</v>
      </c>
      <c r="S261" s="143">
        <v>0</v>
      </c>
      <c r="T261" s="144">
        <f>S261*H261</f>
        <v>0</v>
      </c>
      <c r="AR261" s="145" t="s">
        <v>706</v>
      </c>
      <c r="AT261" s="145" t="s">
        <v>262</v>
      </c>
      <c r="AU261" s="145" t="s">
        <v>86</v>
      </c>
      <c r="AY261" s="18" t="s">
        <v>259</v>
      </c>
      <c r="BE261" s="146">
        <f>IF(N261="základní",J261,0)</f>
        <v>0</v>
      </c>
      <c r="BF261" s="146">
        <f>IF(N261="snížená",J261,0)</f>
        <v>0</v>
      </c>
      <c r="BG261" s="146">
        <f>IF(N261="zákl. přenesená",J261,0)</f>
        <v>0</v>
      </c>
      <c r="BH261" s="146">
        <f>IF(N261="sníž. přenesená",J261,0)</f>
        <v>0</v>
      </c>
      <c r="BI261" s="146">
        <f>IF(N261="nulová",J261,0)</f>
        <v>0</v>
      </c>
      <c r="BJ261" s="18" t="s">
        <v>84</v>
      </c>
      <c r="BK261" s="146">
        <f>ROUND(I261*H261,2)</f>
        <v>0</v>
      </c>
      <c r="BL261" s="18" t="s">
        <v>706</v>
      </c>
      <c r="BM261" s="145" t="s">
        <v>1678</v>
      </c>
    </row>
    <row r="262" spans="2:65" s="1" customFormat="1">
      <c r="B262" s="33"/>
      <c r="D262" s="147" t="s">
        <v>268</v>
      </c>
      <c r="F262" s="148" t="s">
        <v>899</v>
      </c>
      <c r="I262" s="149"/>
      <c r="L262" s="33"/>
      <c r="M262" s="150"/>
      <c r="T262" s="54"/>
      <c r="AT262" s="18" t="s">
        <v>268</v>
      </c>
      <c r="AU262" s="18" t="s">
        <v>86</v>
      </c>
    </row>
    <row r="263" spans="2:65" s="1" customFormat="1" ht="16.5" customHeight="1">
      <c r="B263" s="33"/>
      <c r="C263" s="133" t="s">
        <v>1256</v>
      </c>
      <c r="D263" s="133" t="s">
        <v>262</v>
      </c>
      <c r="E263" s="134" t="s">
        <v>902</v>
      </c>
      <c r="F263" s="135" t="s">
        <v>903</v>
      </c>
      <c r="G263" s="136" t="s">
        <v>516</v>
      </c>
      <c r="H263" s="137">
        <v>1</v>
      </c>
      <c r="I263" s="138"/>
      <c r="J263" s="139">
        <f>ROUND(I263*H263,2)</f>
        <v>0</v>
      </c>
      <c r="K263" s="140"/>
      <c r="L263" s="33"/>
      <c r="M263" s="141" t="s">
        <v>75</v>
      </c>
      <c r="N263" s="142" t="s">
        <v>47</v>
      </c>
      <c r="P263" s="143">
        <f>O263*H263</f>
        <v>0</v>
      </c>
      <c r="Q263" s="143">
        <v>0</v>
      </c>
      <c r="R263" s="143">
        <f>Q263*H263</f>
        <v>0</v>
      </c>
      <c r="S263" s="143">
        <v>0</v>
      </c>
      <c r="T263" s="144">
        <f>S263*H263</f>
        <v>0</v>
      </c>
      <c r="AR263" s="145" t="s">
        <v>706</v>
      </c>
      <c r="AT263" s="145" t="s">
        <v>262</v>
      </c>
      <c r="AU263" s="145" t="s">
        <v>86</v>
      </c>
      <c r="AY263" s="18" t="s">
        <v>259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8" t="s">
        <v>84</v>
      </c>
      <c r="BK263" s="146">
        <f>ROUND(I263*H263,2)</f>
        <v>0</v>
      </c>
      <c r="BL263" s="18" t="s">
        <v>706</v>
      </c>
      <c r="BM263" s="145" t="s">
        <v>1679</v>
      </c>
    </row>
    <row r="264" spans="2:65" s="1" customFormat="1">
      <c r="B264" s="33"/>
      <c r="D264" s="147" t="s">
        <v>268</v>
      </c>
      <c r="F264" s="148" t="s">
        <v>903</v>
      </c>
      <c r="I264" s="149"/>
      <c r="L264" s="33"/>
      <c r="M264" s="150"/>
      <c r="T264" s="54"/>
      <c r="AT264" s="18" t="s">
        <v>268</v>
      </c>
      <c r="AU264" s="18" t="s">
        <v>86</v>
      </c>
    </row>
    <row r="265" spans="2:65" s="1" customFormat="1" ht="16.5" customHeight="1">
      <c r="B265" s="33"/>
      <c r="C265" s="133" t="s">
        <v>1262</v>
      </c>
      <c r="D265" s="133" t="s">
        <v>262</v>
      </c>
      <c r="E265" s="134" t="s">
        <v>906</v>
      </c>
      <c r="F265" s="135" t="s">
        <v>907</v>
      </c>
      <c r="G265" s="136" t="s">
        <v>516</v>
      </c>
      <c r="H265" s="137">
        <v>1</v>
      </c>
      <c r="I265" s="138"/>
      <c r="J265" s="139">
        <f>ROUND(I265*H265,2)</f>
        <v>0</v>
      </c>
      <c r="K265" s="140"/>
      <c r="L265" s="33"/>
      <c r="M265" s="141" t="s">
        <v>75</v>
      </c>
      <c r="N265" s="142" t="s">
        <v>47</v>
      </c>
      <c r="P265" s="143">
        <f>O265*H265</f>
        <v>0</v>
      </c>
      <c r="Q265" s="143">
        <v>0</v>
      </c>
      <c r="R265" s="143">
        <f>Q265*H265</f>
        <v>0</v>
      </c>
      <c r="S265" s="143">
        <v>0</v>
      </c>
      <c r="T265" s="144">
        <f>S265*H265</f>
        <v>0</v>
      </c>
      <c r="AR265" s="145" t="s">
        <v>706</v>
      </c>
      <c r="AT265" s="145" t="s">
        <v>262</v>
      </c>
      <c r="AU265" s="145" t="s">
        <v>86</v>
      </c>
      <c r="AY265" s="18" t="s">
        <v>259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8" t="s">
        <v>84</v>
      </c>
      <c r="BK265" s="146">
        <f>ROUND(I265*H265,2)</f>
        <v>0</v>
      </c>
      <c r="BL265" s="18" t="s">
        <v>706</v>
      </c>
      <c r="BM265" s="145" t="s">
        <v>1680</v>
      </c>
    </row>
    <row r="266" spans="2:65" s="1" customFormat="1">
      <c r="B266" s="33"/>
      <c r="D266" s="147" t="s">
        <v>268</v>
      </c>
      <c r="F266" s="148" t="s">
        <v>907</v>
      </c>
      <c r="I266" s="149"/>
      <c r="L266" s="33"/>
      <c r="M266" s="150"/>
      <c r="T266" s="54"/>
      <c r="AT266" s="18" t="s">
        <v>268</v>
      </c>
      <c r="AU266" s="18" t="s">
        <v>86</v>
      </c>
    </row>
    <row r="267" spans="2:65" s="11" customFormat="1" ht="25.9" customHeight="1">
      <c r="B267" s="121"/>
      <c r="D267" s="122" t="s">
        <v>76</v>
      </c>
      <c r="E267" s="123" t="s">
        <v>666</v>
      </c>
      <c r="F267" s="123" t="s">
        <v>910</v>
      </c>
      <c r="I267" s="124"/>
      <c r="J267" s="125">
        <f>BK267</f>
        <v>0</v>
      </c>
      <c r="L267" s="121"/>
      <c r="M267" s="126"/>
      <c r="P267" s="127">
        <f>SUM(P268:P279)</f>
        <v>0</v>
      </c>
      <c r="R267" s="127">
        <f>SUM(R268:R279)</f>
        <v>1.4999999999999999E-2</v>
      </c>
      <c r="T267" s="128">
        <f>SUM(T268:T279)</f>
        <v>0</v>
      </c>
      <c r="AR267" s="122" t="s">
        <v>84</v>
      </c>
      <c r="AT267" s="129" t="s">
        <v>76</v>
      </c>
      <c r="AU267" s="129" t="s">
        <v>77</v>
      </c>
      <c r="AY267" s="122" t="s">
        <v>259</v>
      </c>
      <c r="BK267" s="130">
        <f>SUM(BK268:BK279)</f>
        <v>0</v>
      </c>
    </row>
    <row r="268" spans="2:65" s="1" customFormat="1" ht="16.5" customHeight="1">
      <c r="B268" s="33"/>
      <c r="C268" s="133" t="s">
        <v>1266</v>
      </c>
      <c r="D268" s="133" t="s">
        <v>262</v>
      </c>
      <c r="E268" s="134" t="s">
        <v>911</v>
      </c>
      <c r="F268" s="135" t="s">
        <v>912</v>
      </c>
      <c r="G268" s="136" t="s">
        <v>516</v>
      </c>
      <c r="H268" s="137">
        <v>4</v>
      </c>
      <c r="I268" s="138"/>
      <c r="J268" s="139">
        <f>ROUND(I268*H268,2)</f>
        <v>0</v>
      </c>
      <c r="K268" s="140"/>
      <c r="L268" s="33"/>
      <c r="M268" s="141" t="s">
        <v>75</v>
      </c>
      <c r="N268" s="142" t="s">
        <v>47</v>
      </c>
      <c r="P268" s="143">
        <f>O268*H268</f>
        <v>0</v>
      </c>
      <c r="Q268" s="143">
        <v>0</v>
      </c>
      <c r="R268" s="143">
        <f>Q268*H268</f>
        <v>0</v>
      </c>
      <c r="S268" s="143">
        <v>0</v>
      </c>
      <c r="T268" s="144">
        <f>S268*H268</f>
        <v>0</v>
      </c>
      <c r="AR268" s="145" t="s">
        <v>266</v>
      </c>
      <c r="AT268" s="145" t="s">
        <v>262</v>
      </c>
      <c r="AU268" s="145" t="s">
        <v>84</v>
      </c>
      <c r="AY268" s="18" t="s">
        <v>259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8" t="s">
        <v>84</v>
      </c>
      <c r="BK268" s="146">
        <f>ROUND(I268*H268,2)</f>
        <v>0</v>
      </c>
      <c r="BL268" s="18" t="s">
        <v>266</v>
      </c>
      <c r="BM268" s="145" t="s">
        <v>1681</v>
      </c>
    </row>
    <row r="269" spans="2:65" s="1" customFormat="1">
      <c r="B269" s="33"/>
      <c r="D269" s="147" t="s">
        <v>268</v>
      </c>
      <c r="F269" s="148" t="s">
        <v>912</v>
      </c>
      <c r="I269" s="149"/>
      <c r="L269" s="33"/>
      <c r="M269" s="150"/>
      <c r="T269" s="54"/>
      <c r="AT269" s="18" t="s">
        <v>268</v>
      </c>
      <c r="AU269" s="18" t="s">
        <v>84</v>
      </c>
    </row>
    <row r="270" spans="2:65" s="1" customFormat="1" ht="16.5" customHeight="1">
      <c r="B270" s="33"/>
      <c r="C270" s="174" t="s">
        <v>1270</v>
      </c>
      <c r="D270" s="174" t="s">
        <v>387</v>
      </c>
      <c r="E270" s="175" t="s">
        <v>915</v>
      </c>
      <c r="F270" s="176" t="s">
        <v>916</v>
      </c>
      <c r="G270" s="177" t="s">
        <v>516</v>
      </c>
      <c r="H270" s="178">
        <v>2</v>
      </c>
      <c r="I270" s="179"/>
      <c r="J270" s="180">
        <f>ROUND(I270*H270,2)</f>
        <v>0</v>
      </c>
      <c r="K270" s="181"/>
      <c r="L270" s="182"/>
      <c r="M270" s="183" t="s">
        <v>75</v>
      </c>
      <c r="N270" s="184" t="s">
        <v>47</v>
      </c>
      <c r="P270" s="143">
        <f>O270*H270</f>
        <v>0</v>
      </c>
      <c r="Q270" s="143">
        <v>2.5000000000000001E-3</v>
      </c>
      <c r="R270" s="143">
        <f>Q270*H270</f>
        <v>5.0000000000000001E-3</v>
      </c>
      <c r="S270" s="143">
        <v>0</v>
      </c>
      <c r="T270" s="144">
        <f>S270*H270</f>
        <v>0</v>
      </c>
      <c r="AR270" s="145" t="s">
        <v>705</v>
      </c>
      <c r="AT270" s="145" t="s">
        <v>387</v>
      </c>
      <c r="AU270" s="145" t="s">
        <v>84</v>
      </c>
      <c r="AY270" s="18" t="s">
        <v>259</v>
      </c>
      <c r="BE270" s="146">
        <f>IF(N270="základní",J270,0)</f>
        <v>0</v>
      </c>
      <c r="BF270" s="146">
        <f>IF(N270="snížená",J270,0)</f>
        <v>0</v>
      </c>
      <c r="BG270" s="146">
        <f>IF(N270="zákl. přenesená",J270,0)</f>
        <v>0</v>
      </c>
      <c r="BH270" s="146">
        <f>IF(N270="sníž. přenesená",J270,0)</f>
        <v>0</v>
      </c>
      <c r="BI270" s="146">
        <f>IF(N270="nulová",J270,0)</f>
        <v>0</v>
      </c>
      <c r="BJ270" s="18" t="s">
        <v>84</v>
      </c>
      <c r="BK270" s="146">
        <f>ROUND(I270*H270,2)</f>
        <v>0</v>
      </c>
      <c r="BL270" s="18" t="s">
        <v>706</v>
      </c>
      <c r="BM270" s="145" t="s">
        <v>1682</v>
      </c>
    </row>
    <row r="271" spans="2:65" s="1" customFormat="1">
      <c r="B271" s="33"/>
      <c r="D271" s="147" t="s">
        <v>268</v>
      </c>
      <c r="F271" s="148" t="s">
        <v>916</v>
      </c>
      <c r="I271" s="149"/>
      <c r="L271" s="33"/>
      <c r="M271" s="150"/>
      <c r="T271" s="54"/>
      <c r="AT271" s="18" t="s">
        <v>268</v>
      </c>
      <c r="AU271" s="18" t="s">
        <v>84</v>
      </c>
    </row>
    <row r="272" spans="2:65" s="1" customFormat="1" ht="16.5" customHeight="1">
      <c r="B272" s="33"/>
      <c r="C272" s="174" t="s">
        <v>1274</v>
      </c>
      <c r="D272" s="174" t="s">
        <v>387</v>
      </c>
      <c r="E272" s="175" t="s">
        <v>1683</v>
      </c>
      <c r="F272" s="176" t="s">
        <v>1684</v>
      </c>
      <c r="G272" s="177" t="s">
        <v>516</v>
      </c>
      <c r="H272" s="178">
        <v>2</v>
      </c>
      <c r="I272" s="179"/>
      <c r="J272" s="180">
        <f>ROUND(I272*H272,2)</f>
        <v>0</v>
      </c>
      <c r="K272" s="181"/>
      <c r="L272" s="182"/>
      <c r="M272" s="183" t="s">
        <v>75</v>
      </c>
      <c r="N272" s="184" t="s">
        <v>47</v>
      </c>
      <c r="P272" s="143">
        <f>O272*H272</f>
        <v>0</v>
      </c>
      <c r="Q272" s="143">
        <v>5.0000000000000001E-3</v>
      </c>
      <c r="R272" s="143">
        <f>Q272*H272</f>
        <v>0.01</v>
      </c>
      <c r="S272" s="143">
        <v>0</v>
      </c>
      <c r="T272" s="144">
        <f>S272*H272</f>
        <v>0</v>
      </c>
      <c r="AR272" s="145" t="s">
        <v>705</v>
      </c>
      <c r="AT272" s="145" t="s">
        <v>387</v>
      </c>
      <c r="AU272" s="145" t="s">
        <v>84</v>
      </c>
      <c r="AY272" s="18" t="s">
        <v>259</v>
      </c>
      <c r="BE272" s="146">
        <f>IF(N272="základní",J272,0)</f>
        <v>0</v>
      </c>
      <c r="BF272" s="146">
        <f>IF(N272="snížená",J272,0)</f>
        <v>0</v>
      </c>
      <c r="BG272" s="146">
        <f>IF(N272="zákl. přenesená",J272,0)</f>
        <v>0</v>
      </c>
      <c r="BH272" s="146">
        <f>IF(N272="sníž. přenesená",J272,0)</f>
        <v>0</v>
      </c>
      <c r="BI272" s="146">
        <f>IF(N272="nulová",J272,0)</f>
        <v>0</v>
      </c>
      <c r="BJ272" s="18" t="s">
        <v>84</v>
      </c>
      <c r="BK272" s="146">
        <f>ROUND(I272*H272,2)</f>
        <v>0</v>
      </c>
      <c r="BL272" s="18" t="s">
        <v>706</v>
      </c>
      <c r="BM272" s="145" t="s">
        <v>1685</v>
      </c>
    </row>
    <row r="273" spans="2:65" s="1" customFormat="1">
      <c r="B273" s="33"/>
      <c r="D273" s="147" t="s">
        <v>268</v>
      </c>
      <c r="F273" s="148" t="s">
        <v>1684</v>
      </c>
      <c r="I273" s="149"/>
      <c r="L273" s="33"/>
      <c r="M273" s="150"/>
      <c r="T273" s="54"/>
      <c r="AT273" s="18" t="s">
        <v>268</v>
      </c>
      <c r="AU273" s="18" t="s">
        <v>84</v>
      </c>
    </row>
    <row r="274" spans="2:65" s="1" customFormat="1" ht="16.5" customHeight="1">
      <c r="B274" s="33"/>
      <c r="C274" s="174" t="s">
        <v>1278</v>
      </c>
      <c r="D274" s="174" t="s">
        <v>387</v>
      </c>
      <c r="E274" s="175" t="s">
        <v>927</v>
      </c>
      <c r="F274" s="176" t="s">
        <v>928</v>
      </c>
      <c r="G274" s="177" t="s">
        <v>516</v>
      </c>
      <c r="H274" s="178">
        <v>8</v>
      </c>
      <c r="I274" s="179"/>
      <c r="J274" s="180">
        <f>ROUND(I274*H274,2)</f>
        <v>0</v>
      </c>
      <c r="K274" s="181"/>
      <c r="L274" s="182"/>
      <c r="M274" s="183" t="s">
        <v>75</v>
      </c>
      <c r="N274" s="184" t="s">
        <v>47</v>
      </c>
      <c r="P274" s="143">
        <f>O274*H274</f>
        <v>0</v>
      </c>
      <c r="Q274" s="143">
        <v>0</v>
      </c>
      <c r="R274" s="143">
        <f>Q274*H274</f>
        <v>0</v>
      </c>
      <c r="S274" s="143">
        <v>0</v>
      </c>
      <c r="T274" s="144">
        <f>S274*H274</f>
        <v>0</v>
      </c>
      <c r="AR274" s="145" t="s">
        <v>330</v>
      </c>
      <c r="AT274" s="145" t="s">
        <v>387</v>
      </c>
      <c r="AU274" s="145" t="s">
        <v>84</v>
      </c>
      <c r="AY274" s="18" t="s">
        <v>259</v>
      </c>
      <c r="BE274" s="146">
        <f>IF(N274="základní",J274,0)</f>
        <v>0</v>
      </c>
      <c r="BF274" s="146">
        <f>IF(N274="snížená",J274,0)</f>
        <v>0</v>
      </c>
      <c r="BG274" s="146">
        <f>IF(N274="zákl. přenesená",J274,0)</f>
        <v>0</v>
      </c>
      <c r="BH274" s="146">
        <f>IF(N274="sníž. přenesená",J274,0)</f>
        <v>0</v>
      </c>
      <c r="BI274" s="146">
        <f>IF(N274="nulová",J274,0)</f>
        <v>0</v>
      </c>
      <c r="BJ274" s="18" t="s">
        <v>84</v>
      </c>
      <c r="BK274" s="146">
        <f>ROUND(I274*H274,2)</f>
        <v>0</v>
      </c>
      <c r="BL274" s="18" t="s">
        <v>266</v>
      </c>
      <c r="BM274" s="145" t="s">
        <v>1689</v>
      </c>
    </row>
    <row r="275" spans="2:65" s="1" customFormat="1">
      <c r="B275" s="33"/>
      <c r="D275" s="147" t="s">
        <v>268</v>
      </c>
      <c r="F275" s="148" t="s">
        <v>928</v>
      </c>
      <c r="I275" s="149"/>
      <c r="L275" s="33"/>
      <c r="M275" s="150"/>
      <c r="T275" s="54"/>
      <c r="AT275" s="18" t="s">
        <v>268</v>
      </c>
      <c r="AU275" s="18" t="s">
        <v>84</v>
      </c>
    </row>
    <row r="276" spans="2:65" s="1" customFormat="1" ht="16.5" customHeight="1">
      <c r="B276" s="33"/>
      <c r="C276" s="174" t="s">
        <v>1282</v>
      </c>
      <c r="D276" s="174" t="s">
        <v>387</v>
      </c>
      <c r="E276" s="175" t="s">
        <v>931</v>
      </c>
      <c r="F276" s="176" t="s">
        <v>780</v>
      </c>
      <c r="G276" s="177" t="s">
        <v>333</v>
      </c>
      <c r="H276" s="178">
        <v>8</v>
      </c>
      <c r="I276" s="179"/>
      <c r="J276" s="180">
        <f>ROUND(I276*H276,2)</f>
        <v>0</v>
      </c>
      <c r="K276" s="181"/>
      <c r="L276" s="182"/>
      <c r="M276" s="183" t="s">
        <v>75</v>
      </c>
      <c r="N276" s="184" t="s">
        <v>47</v>
      </c>
      <c r="P276" s="143">
        <f>O276*H276</f>
        <v>0</v>
      </c>
      <c r="Q276" s="143">
        <v>0</v>
      </c>
      <c r="R276" s="143">
        <f>Q276*H276</f>
        <v>0</v>
      </c>
      <c r="S276" s="143">
        <v>0</v>
      </c>
      <c r="T276" s="144">
        <f>S276*H276</f>
        <v>0</v>
      </c>
      <c r="AR276" s="145" t="s">
        <v>330</v>
      </c>
      <c r="AT276" s="145" t="s">
        <v>387</v>
      </c>
      <c r="AU276" s="145" t="s">
        <v>84</v>
      </c>
      <c r="AY276" s="18" t="s">
        <v>259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8" t="s">
        <v>84</v>
      </c>
      <c r="BK276" s="146">
        <f>ROUND(I276*H276,2)</f>
        <v>0</v>
      </c>
      <c r="BL276" s="18" t="s">
        <v>266</v>
      </c>
      <c r="BM276" s="145" t="s">
        <v>1690</v>
      </c>
    </row>
    <row r="277" spans="2:65" s="1" customFormat="1">
      <c r="B277" s="33"/>
      <c r="D277" s="147" t="s">
        <v>268</v>
      </c>
      <c r="F277" s="148" t="s">
        <v>780</v>
      </c>
      <c r="I277" s="149"/>
      <c r="L277" s="33"/>
      <c r="M277" s="150"/>
      <c r="T277" s="54"/>
      <c r="AT277" s="18" t="s">
        <v>268</v>
      </c>
      <c r="AU277" s="18" t="s">
        <v>84</v>
      </c>
    </row>
    <row r="278" spans="2:65" s="1" customFormat="1" ht="16.5" customHeight="1">
      <c r="B278" s="33"/>
      <c r="C278" s="133" t="s">
        <v>1286</v>
      </c>
      <c r="D278" s="133" t="s">
        <v>262</v>
      </c>
      <c r="E278" s="134" t="s">
        <v>934</v>
      </c>
      <c r="F278" s="135" t="s">
        <v>935</v>
      </c>
      <c r="G278" s="136" t="s">
        <v>516</v>
      </c>
      <c r="H278" s="137">
        <v>4</v>
      </c>
      <c r="I278" s="138"/>
      <c r="J278" s="139">
        <f>ROUND(I278*H278,2)</f>
        <v>0</v>
      </c>
      <c r="K278" s="140"/>
      <c r="L278" s="33"/>
      <c r="M278" s="141" t="s">
        <v>75</v>
      </c>
      <c r="N278" s="142" t="s">
        <v>47</v>
      </c>
      <c r="P278" s="143">
        <f>O278*H278</f>
        <v>0</v>
      </c>
      <c r="Q278" s="143">
        <v>0</v>
      </c>
      <c r="R278" s="143">
        <f>Q278*H278</f>
        <v>0</v>
      </c>
      <c r="S278" s="143">
        <v>0</v>
      </c>
      <c r="T278" s="144">
        <f>S278*H278</f>
        <v>0</v>
      </c>
      <c r="AR278" s="145" t="s">
        <v>266</v>
      </c>
      <c r="AT278" s="145" t="s">
        <v>262</v>
      </c>
      <c r="AU278" s="145" t="s">
        <v>84</v>
      </c>
      <c r="AY278" s="18" t="s">
        <v>259</v>
      </c>
      <c r="BE278" s="146">
        <f>IF(N278="základní",J278,0)</f>
        <v>0</v>
      </c>
      <c r="BF278" s="146">
        <f>IF(N278="snížená",J278,0)</f>
        <v>0</v>
      </c>
      <c r="BG278" s="146">
        <f>IF(N278="zákl. přenesená",J278,0)</f>
        <v>0</v>
      </c>
      <c r="BH278" s="146">
        <f>IF(N278="sníž. přenesená",J278,0)</f>
        <v>0</v>
      </c>
      <c r="BI278" s="146">
        <f>IF(N278="nulová",J278,0)</f>
        <v>0</v>
      </c>
      <c r="BJ278" s="18" t="s">
        <v>84</v>
      </c>
      <c r="BK278" s="146">
        <f>ROUND(I278*H278,2)</f>
        <v>0</v>
      </c>
      <c r="BL278" s="18" t="s">
        <v>266</v>
      </c>
      <c r="BM278" s="145" t="s">
        <v>1691</v>
      </c>
    </row>
    <row r="279" spans="2:65" s="1" customFormat="1">
      <c r="B279" s="33"/>
      <c r="D279" s="147" t="s">
        <v>268</v>
      </c>
      <c r="F279" s="148" t="s">
        <v>935</v>
      </c>
      <c r="I279" s="149"/>
      <c r="L279" s="33"/>
      <c r="M279" s="185"/>
      <c r="N279" s="186"/>
      <c r="O279" s="186"/>
      <c r="P279" s="186"/>
      <c r="Q279" s="186"/>
      <c r="R279" s="186"/>
      <c r="S279" s="186"/>
      <c r="T279" s="187"/>
      <c r="AT279" s="18" t="s">
        <v>268</v>
      </c>
      <c r="AU279" s="18" t="s">
        <v>84</v>
      </c>
    </row>
    <row r="280" spans="2:65" s="1" customFormat="1" ht="6.95" customHeight="1">
      <c r="B280" s="42"/>
      <c r="C280" s="43"/>
      <c r="D280" s="43"/>
      <c r="E280" s="43"/>
      <c r="F280" s="43"/>
      <c r="G280" s="43"/>
      <c r="H280" s="43"/>
      <c r="I280" s="43"/>
      <c r="J280" s="43"/>
      <c r="K280" s="43"/>
      <c r="L280" s="33"/>
    </row>
  </sheetData>
  <sheetProtection algorithmName="SHA-512" hashValue="WyO5eQmrsb2U0Jr7gt4CtfP8r8hJcF+GR5gtUfOWoZWLIk6lbIn4sN6ri/CW98xEqXFmZvQdY27qoGGd5EEPPg==" saltValue="7de7oNLZgbEm/Rwg3/qKnGhqzRaf1U5GXRMYcux3oVxzjp4c09GM9ywqI+4e1oFTakuhYKIOzlf+AhPYPJ920A==" spinCount="100000" sheet="1" objects="1" scenarios="1" formatColumns="0" formatRows="0" autoFilter="0"/>
  <autoFilter ref="C90:K279" xr:uid="{00000000-0009-0000-0000-00000E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8" r:id="rId1" xr:uid="{00000000-0004-0000-0E00-000000000000}"/>
    <hyperlink ref="F101" r:id="rId2" xr:uid="{00000000-0004-0000-0E00-000001000000}"/>
    <hyperlink ref="F104" r:id="rId3" xr:uid="{00000000-0004-0000-0E00-000002000000}"/>
    <hyperlink ref="F107" r:id="rId4" xr:uid="{00000000-0004-0000-0E00-000003000000}"/>
    <hyperlink ref="F110" r:id="rId5" xr:uid="{00000000-0004-0000-0E00-000004000000}"/>
    <hyperlink ref="F117" r:id="rId6" xr:uid="{00000000-0004-0000-0E00-000005000000}"/>
    <hyperlink ref="F122" r:id="rId7" xr:uid="{00000000-0004-0000-0E00-000006000000}"/>
    <hyperlink ref="F142" r:id="rId8" xr:uid="{00000000-0004-0000-0E00-000007000000}"/>
    <hyperlink ref="F145" r:id="rId9" xr:uid="{00000000-0004-0000-0E00-000008000000}"/>
    <hyperlink ref="F162" r:id="rId10" xr:uid="{00000000-0004-0000-0E00-000009000000}"/>
    <hyperlink ref="F175" r:id="rId11" xr:uid="{00000000-0004-0000-0E00-00000A000000}"/>
    <hyperlink ref="F178" r:id="rId12" xr:uid="{00000000-0004-0000-0E00-00000B000000}"/>
    <hyperlink ref="F181" r:id="rId13" xr:uid="{00000000-0004-0000-0E00-00000C000000}"/>
    <hyperlink ref="F184" r:id="rId14" xr:uid="{00000000-0004-0000-0E00-00000D000000}"/>
    <hyperlink ref="F187" r:id="rId15" xr:uid="{00000000-0004-0000-0E00-00000E000000}"/>
    <hyperlink ref="F194" r:id="rId16" xr:uid="{00000000-0004-0000-0E00-00000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7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35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137</v>
      </c>
      <c r="AZ2" s="188" t="s">
        <v>937</v>
      </c>
      <c r="BA2" s="188" t="s">
        <v>938</v>
      </c>
      <c r="BB2" s="188" t="s">
        <v>265</v>
      </c>
      <c r="BC2" s="188" t="s">
        <v>2396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  <c r="AZ3" s="188" t="s">
        <v>1693</v>
      </c>
      <c r="BA3" s="188" t="s">
        <v>941</v>
      </c>
      <c r="BB3" s="188" t="s">
        <v>265</v>
      </c>
      <c r="BC3" s="188" t="s">
        <v>2397</v>
      </c>
      <c r="BD3" s="18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2216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2398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ROUND(J94,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ROUND((SUM(BE94:BE355)),  2)</f>
        <v>0</v>
      </c>
      <c r="I35" s="94">
        <v>0.21</v>
      </c>
      <c r="J35" s="84">
        <f>ROUND(((SUM(BE94:BE355))*I35),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ROUND((SUM(BF94:BF355)),  2)</f>
        <v>0</v>
      </c>
      <c r="I36" s="94">
        <v>0.12</v>
      </c>
      <c r="J36" s="84">
        <f>ROUND(((SUM(BF94:BF355))*I36),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ROUND((SUM(BG94:BG355)),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ROUND((SUM(BH94:BH355)),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ROUND((SUM(BI94:BI355)),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2216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D.1.7.3 -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J94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J95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J96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J109</f>
        <v>0</v>
      </c>
      <c r="L66" s="108"/>
    </row>
    <row r="67" spans="2:12" s="8" customFormat="1" ht="24.95" customHeight="1">
      <c r="B67" s="104"/>
      <c r="D67" s="105" t="s">
        <v>945</v>
      </c>
      <c r="E67" s="106"/>
      <c r="F67" s="106"/>
      <c r="G67" s="106"/>
      <c r="H67" s="106"/>
      <c r="I67" s="106"/>
      <c r="J67" s="107">
        <f>J160</f>
        <v>0</v>
      </c>
      <c r="L67" s="104"/>
    </row>
    <row r="68" spans="2:12" s="9" customFormat="1" ht="19.899999999999999" customHeight="1">
      <c r="B68" s="108"/>
      <c r="D68" s="109" t="s">
        <v>946</v>
      </c>
      <c r="E68" s="110"/>
      <c r="F68" s="110"/>
      <c r="G68" s="110"/>
      <c r="H68" s="110"/>
      <c r="I68" s="110"/>
      <c r="J68" s="111">
        <f>J161</f>
        <v>0</v>
      </c>
      <c r="L68" s="108"/>
    </row>
    <row r="69" spans="2:12" s="8" customFormat="1" ht="24.95" customHeight="1">
      <c r="B69" s="104"/>
      <c r="D69" s="105" t="s">
        <v>948</v>
      </c>
      <c r="E69" s="106"/>
      <c r="F69" s="106"/>
      <c r="G69" s="106"/>
      <c r="H69" s="106"/>
      <c r="I69" s="106"/>
      <c r="J69" s="107">
        <f>J171</f>
        <v>0</v>
      </c>
      <c r="L69" s="104"/>
    </row>
    <row r="70" spans="2:12" s="9" customFormat="1" ht="19.899999999999999" customHeight="1">
      <c r="B70" s="108"/>
      <c r="D70" s="109" t="s">
        <v>663</v>
      </c>
      <c r="E70" s="110"/>
      <c r="F70" s="110"/>
      <c r="G70" s="110"/>
      <c r="H70" s="110"/>
      <c r="I70" s="110"/>
      <c r="J70" s="111">
        <f>J172</f>
        <v>0</v>
      </c>
      <c r="L70" s="108"/>
    </row>
    <row r="71" spans="2:12" s="9" customFormat="1" ht="19.899999999999999" customHeight="1">
      <c r="B71" s="108"/>
      <c r="D71" s="109" t="s">
        <v>664</v>
      </c>
      <c r="E71" s="110"/>
      <c r="F71" s="110"/>
      <c r="G71" s="110"/>
      <c r="H71" s="110"/>
      <c r="I71" s="110"/>
      <c r="J71" s="111">
        <f>J286</f>
        <v>0</v>
      </c>
      <c r="L71" s="108"/>
    </row>
    <row r="72" spans="2:12" s="8" customFormat="1" ht="24.95" customHeight="1">
      <c r="B72" s="104"/>
      <c r="D72" s="105" t="s">
        <v>949</v>
      </c>
      <c r="E72" s="106"/>
      <c r="F72" s="106"/>
      <c r="G72" s="106"/>
      <c r="H72" s="106"/>
      <c r="I72" s="106"/>
      <c r="J72" s="107">
        <f>J299</f>
        <v>0</v>
      </c>
      <c r="L72" s="104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2" t="s">
        <v>244</v>
      </c>
      <c r="L79" s="33"/>
    </row>
    <row r="80" spans="2:12" s="1" customFormat="1" ht="6.95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297" t="str">
        <f>E7</f>
        <v>Cheb, Křižovatky upgrade</v>
      </c>
      <c r="F82" s="298"/>
      <c r="G82" s="298"/>
      <c r="H82" s="298"/>
      <c r="L82" s="33"/>
    </row>
    <row r="83" spans="2:63" ht="12" customHeight="1">
      <c r="B83" s="21"/>
      <c r="C83" s="28" t="s">
        <v>227</v>
      </c>
      <c r="L83" s="21"/>
    </row>
    <row r="84" spans="2:63" s="1" customFormat="1" ht="16.5" customHeight="1">
      <c r="B84" s="33"/>
      <c r="E84" s="297" t="s">
        <v>2216</v>
      </c>
      <c r="F84" s="299"/>
      <c r="G84" s="299"/>
      <c r="H84" s="299"/>
      <c r="L84" s="33"/>
    </row>
    <row r="85" spans="2:63" s="1" customFormat="1" ht="12" customHeight="1">
      <c r="B85" s="33"/>
      <c r="C85" s="28" t="s">
        <v>229</v>
      </c>
      <c r="L85" s="33"/>
    </row>
    <row r="86" spans="2:63" s="1" customFormat="1" ht="16.5" customHeight="1">
      <c r="B86" s="33"/>
      <c r="E86" s="280" t="str">
        <f>E11</f>
        <v>D.1.7.3 - Kabeláž SSZ</v>
      </c>
      <c r="F86" s="299"/>
      <c r="G86" s="299"/>
      <c r="H86" s="299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8" t="s">
        <v>22</v>
      </c>
      <c r="F88" s="26" t="str">
        <f>F14</f>
        <v>Cheb</v>
      </c>
      <c r="I88" s="28" t="s">
        <v>24</v>
      </c>
      <c r="J88" s="50" t="str">
        <f>IF(J14="","",J14)</f>
        <v>3. 11. 2025</v>
      </c>
      <c r="L88" s="33"/>
    </row>
    <row r="89" spans="2:63" s="1" customFormat="1" ht="6.95" customHeight="1">
      <c r="B89" s="33"/>
      <c r="L89" s="33"/>
    </row>
    <row r="90" spans="2:63" s="1" customFormat="1" ht="15.2" customHeight="1">
      <c r="B90" s="33"/>
      <c r="C90" s="28" t="s">
        <v>26</v>
      </c>
      <c r="F90" s="26" t="str">
        <f>E17</f>
        <v>Město Cheb, nám. Krále Jiřího 1/14, Cheb</v>
      </c>
      <c r="I90" s="28" t="s">
        <v>34</v>
      </c>
      <c r="J90" s="31" t="str">
        <f>E23</f>
        <v>DSVA, s.r.o.</v>
      </c>
      <c r="L90" s="33"/>
    </row>
    <row r="91" spans="2:63" s="1" customFormat="1" ht="15.2" customHeight="1">
      <c r="B91" s="33"/>
      <c r="C91" s="28" t="s">
        <v>32</v>
      </c>
      <c r="F91" s="26" t="str">
        <f>IF(E20="","",E20)</f>
        <v>Vyplň údaj</v>
      </c>
      <c r="I91" s="28" t="s">
        <v>39</v>
      </c>
      <c r="J91" s="31" t="str">
        <f>E26</f>
        <v>DSVA, s.r.o.</v>
      </c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2"/>
      <c r="C93" s="113" t="s">
        <v>245</v>
      </c>
      <c r="D93" s="114" t="s">
        <v>61</v>
      </c>
      <c r="E93" s="114" t="s">
        <v>57</v>
      </c>
      <c r="F93" s="114" t="s">
        <v>58</v>
      </c>
      <c r="G93" s="114" t="s">
        <v>246</v>
      </c>
      <c r="H93" s="114" t="s">
        <v>247</v>
      </c>
      <c r="I93" s="114" t="s">
        <v>248</v>
      </c>
      <c r="J93" s="115" t="s">
        <v>233</v>
      </c>
      <c r="K93" s="116" t="s">
        <v>249</v>
      </c>
      <c r="L93" s="112"/>
      <c r="M93" s="57" t="s">
        <v>75</v>
      </c>
      <c r="N93" s="58" t="s">
        <v>46</v>
      </c>
      <c r="O93" s="58" t="s">
        <v>250</v>
      </c>
      <c r="P93" s="58" t="s">
        <v>251</v>
      </c>
      <c r="Q93" s="58" t="s">
        <v>252</v>
      </c>
      <c r="R93" s="58" t="s">
        <v>253</v>
      </c>
      <c r="S93" s="58" t="s">
        <v>254</v>
      </c>
      <c r="T93" s="59" t="s">
        <v>255</v>
      </c>
    </row>
    <row r="94" spans="2:63" s="1" customFormat="1" ht="22.9" customHeight="1">
      <c r="B94" s="33"/>
      <c r="C94" s="62" t="s">
        <v>256</v>
      </c>
      <c r="J94" s="117">
        <f>BK94</f>
        <v>0</v>
      </c>
      <c r="L94" s="33"/>
      <c r="M94" s="60"/>
      <c r="N94" s="51"/>
      <c r="O94" s="51"/>
      <c r="P94" s="118">
        <f>P95+P160+P171+P299</f>
        <v>0</v>
      </c>
      <c r="Q94" s="51"/>
      <c r="R94" s="118">
        <f>R95+R160+R171+R299</f>
        <v>14.764147300000001</v>
      </c>
      <c r="S94" s="51"/>
      <c r="T94" s="119">
        <f>T95+T160+T171+T299</f>
        <v>8.20871</v>
      </c>
      <c r="AT94" s="18" t="s">
        <v>76</v>
      </c>
      <c r="AU94" s="18" t="s">
        <v>234</v>
      </c>
      <c r="BK94" s="120">
        <f>BK95+BK160+BK171+BK299</f>
        <v>0</v>
      </c>
    </row>
    <row r="95" spans="2:63" s="11" customFormat="1" ht="25.9" customHeight="1">
      <c r="B95" s="121"/>
      <c r="D95" s="122" t="s">
        <v>76</v>
      </c>
      <c r="E95" s="123" t="s">
        <v>260</v>
      </c>
      <c r="F95" s="123" t="s">
        <v>667</v>
      </c>
      <c r="I95" s="124"/>
      <c r="J95" s="125">
        <f>BK95</f>
        <v>0</v>
      </c>
      <c r="L95" s="121"/>
      <c r="M95" s="126"/>
      <c r="P95" s="127">
        <f>P96+P109</f>
        <v>0</v>
      </c>
      <c r="R95" s="127">
        <f>R96+R109</f>
        <v>6.3360000000000003</v>
      </c>
      <c r="T95" s="128">
        <f>T96+T109</f>
        <v>8.20871</v>
      </c>
      <c r="AR95" s="122" t="s">
        <v>84</v>
      </c>
      <c r="AT95" s="129" t="s">
        <v>76</v>
      </c>
      <c r="AU95" s="129" t="s">
        <v>77</v>
      </c>
      <c r="AY95" s="122" t="s">
        <v>259</v>
      </c>
      <c r="BK95" s="130">
        <f>BK96+BK109</f>
        <v>0</v>
      </c>
    </row>
    <row r="96" spans="2:63" s="11" customFormat="1" ht="22.9" customHeight="1">
      <c r="B96" s="121"/>
      <c r="D96" s="122" t="s">
        <v>76</v>
      </c>
      <c r="E96" s="131" t="s">
        <v>701</v>
      </c>
      <c r="F96" s="131" t="s">
        <v>702</v>
      </c>
      <c r="I96" s="124"/>
      <c r="J96" s="132">
        <f>BK96</f>
        <v>0</v>
      </c>
      <c r="L96" s="121"/>
      <c r="M96" s="126"/>
      <c r="P96" s="127">
        <f>SUM(P97:P108)</f>
        <v>0</v>
      </c>
      <c r="R96" s="127">
        <f>SUM(R97:R108)</f>
        <v>0</v>
      </c>
      <c r="T96" s="128">
        <f>SUM(T97:T108)</f>
        <v>1.2391099999999999</v>
      </c>
      <c r="AR96" s="122" t="s">
        <v>284</v>
      </c>
      <c r="AT96" s="129" t="s">
        <v>76</v>
      </c>
      <c r="AU96" s="129" t="s">
        <v>84</v>
      </c>
      <c r="AY96" s="122" t="s">
        <v>259</v>
      </c>
      <c r="BK96" s="130">
        <f>SUM(BK97:BK108)</f>
        <v>0</v>
      </c>
    </row>
    <row r="97" spans="2:65" s="1" customFormat="1" ht="24.2" customHeight="1">
      <c r="B97" s="33"/>
      <c r="C97" s="133" t="s">
        <v>84</v>
      </c>
      <c r="D97" s="133" t="s">
        <v>262</v>
      </c>
      <c r="E97" s="134" t="s">
        <v>2399</v>
      </c>
      <c r="F97" s="135" t="s">
        <v>2400</v>
      </c>
      <c r="G97" s="136" t="s">
        <v>333</v>
      </c>
      <c r="H97" s="137">
        <v>82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3.47E-3</v>
      </c>
      <c r="T97" s="144">
        <f>S97*H97</f>
        <v>0.28454000000000002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2401</v>
      </c>
    </row>
    <row r="98" spans="2:65" s="1" customFormat="1">
      <c r="B98" s="33"/>
      <c r="D98" s="147" t="s">
        <v>268</v>
      </c>
      <c r="F98" s="148" t="s">
        <v>2402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51" t="s">
        <v>270</v>
      </c>
      <c r="F99" s="152" t="s">
        <v>2403</v>
      </c>
      <c r="I99" s="149"/>
      <c r="L99" s="33"/>
      <c r="M99" s="150"/>
      <c r="T99" s="54"/>
      <c r="AT99" s="18" t="s">
        <v>270</v>
      </c>
      <c r="AU99" s="18" t="s">
        <v>86</v>
      </c>
    </row>
    <row r="100" spans="2:65" s="1" customFormat="1" ht="24.2" customHeight="1">
      <c r="B100" s="33"/>
      <c r="C100" s="133" t="s">
        <v>86</v>
      </c>
      <c r="D100" s="133" t="s">
        <v>262</v>
      </c>
      <c r="E100" s="134" t="s">
        <v>955</v>
      </c>
      <c r="F100" s="135" t="s">
        <v>956</v>
      </c>
      <c r="G100" s="136" t="s">
        <v>333</v>
      </c>
      <c r="H100" s="137">
        <v>30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2.4499999999999999E-3</v>
      </c>
      <c r="T100" s="144">
        <f>S100*H100</f>
        <v>7.3499999999999996E-2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957</v>
      </c>
    </row>
    <row r="101" spans="2:65" s="1" customFormat="1">
      <c r="B101" s="33"/>
      <c r="D101" s="147" t="s">
        <v>268</v>
      </c>
      <c r="F101" s="148" t="s">
        <v>958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959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24.2" customHeight="1">
      <c r="B103" s="33"/>
      <c r="C103" s="133" t="s">
        <v>284</v>
      </c>
      <c r="D103" s="133" t="s">
        <v>262</v>
      </c>
      <c r="E103" s="134" t="s">
        <v>965</v>
      </c>
      <c r="F103" s="135" t="s">
        <v>966</v>
      </c>
      <c r="G103" s="136" t="s">
        <v>333</v>
      </c>
      <c r="H103" s="137">
        <v>238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3.46E-3</v>
      </c>
      <c r="T103" s="144">
        <f>S103*H103</f>
        <v>0.82347999999999999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967</v>
      </c>
    </row>
    <row r="104" spans="2:65" s="1" customFormat="1">
      <c r="B104" s="33"/>
      <c r="D104" s="147" t="s">
        <v>268</v>
      </c>
      <c r="F104" s="148" t="s">
        <v>968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>
      <c r="B105" s="33"/>
      <c r="D105" s="151" t="s">
        <v>270</v>
      </c>
      <c r="F105" s="152" t="s">
        <v>969</v>
      </c>
      <c r="I105" s="149"/>
      <c r="L105" s="33"/>
      <c r="M105" s="150"/>
      <c r="T105" s="54"/>
      <c r="AT105" s="18" t="s">
        <v>270</v>
      </c>
      <c r="AU105" s="18" t="s">
        <v>86</v>
      </c>
    </row>
    <row r="106" spans="2:65" s="1" customFormat="1" ht="24.2" customHeight="1">
      <c r="B106" s="33"/>
      <c r="C106" s="133" t="s">
        <v>266</v>
      </c>
      <c r="D106" s="133" t="s">
        <v>262</v>
      </c>
      <c r="E106" s="134" t="s">
        <v>2404</v>
      </c>
      <c r="F106" s="135" t="s">
        <v>2405</v>
      </c>
      <c r="G106" s="136" t="s">
        <v>333</v>
      </c>
      <c r="H106" s="137">
        <v>13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4.4299999999999999E-3</v>
      </c>
      <c r="T106" s="144">
        <f>S106*H106</f>
        <v>5.7590000000000002E-2</v>
      </c>
      <c r="AR106" s="145" t="s">
        <v>706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706</v>
      </c>
      <c r="BM106" s="145" t="s">
        <v>2406</v>
      </c>
    </row>
    <row r="107" spans="2:65" s="1" customFormat="1">
      <c r="B107" s="33"/>
      <c r="D107" s="147" t="s">
        <v>268</v>
      </c>
      <c r="F107" s="148" t="s">
        <v>2407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2408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1" customFormat="1" ht="22.9" customHeight="1">
      <c r="B109" s="121"/>
      <c r="D109" s="122" t="s">
        <v>76</v>
      </c>
      <c r="E109" s="131" t="s">
        <v>730</v>
      </c>
      <c r="F109" s="131" t="s">
        <v>731</v>
      </c>
      <c r="I109" s="124"/>
      <c r="J109" s="132">
        <f>BK109</f>
        <v>0</v>
      </c>
      <c r="L109" s="121"/>
      <c r="M109" s="126"/>
      <c r="P109" s="127">
        <f>SUM(P110:P159)</f>
        <v>0</v>
      </c>
      <c r="R109" s="127">
        <f>SUM(R110:R159)</f>
        <v>6.3360000000000003</v>
      </c>
      <c r="T109" s="128">
        <f>SUM(T110:T159)</f>
        <v>6.9696000000000007</v>
      </c>
      <c r="AR109" s="122" t="s">
        <v>284</v>
      </c>
      <c r="AT109" s="129" t="s">
        <v>76</v>
      </c>
      <c r="AU109" s="129" t="s">
        <v>84</v>
      </c>
      <c r="AY109" s="122" t="s">
        <v>259</v>
      </c>
      <c r="BK109" s="130">
        <f>SUM(BK110:BK159)</f>
        <v>0</v>
      </c>
    </row>
    <row r="110" spans="2:65" s="1" customFormat="1" ht="16.5" customHeight="1">
      <c r="B110" s="33"/>
      <c r="C110" s="133" t="s">
        <v>300</v>
      </c>
      <c r="D110" s="133" t="s">
        <v>262</v>
      </c>
      <c r="E110" s="134" t="s">
        <v>975</v>
      </c>
      <c r="F110" s="135" t="s">
        <v>976</v>
      </c>
      <c r="G110" s="136" t="s">
        <v>516</v>
      </c>
      <c r="H110" s="137">
        <v>2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977</v>
      </c>
    </row>
    <row r="111" spans="2:65" s="1" customFormat="1">
      <c r="B111" s="33"/>
      <c r="D111" s="147" t="s">
        <v>268</v>
      </c>
      <c r="F111" s="148" t="s">
        <v>976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 ht="16.5" customHeight="1">
      <c r="B112" s="33"/>
      <c r="C112" s="133" t="s">
        <v>316</v>
      </c>
      <c r="D112" s="133" t="s">
        <v>262</v>
      </c>
      <c r="E112" s="134" t="s">
        <v>978</v>
      </c>
      <c r="F112" s="135" t="s">
        <v>979</v>
      </c>
      <c r="G112" s="136" t="s">
        <v>516</v>
      </c>
      <c r="H112" s="137">
        <v>1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980</v>
      </c>
    </row>
    <row r="113" spans="2:65" s="1" customFormat="1">
      <c r="B113" s="33"/>
      <c r="D113" s="147" t="s">
        <v>268</v>
      </c>
      <c r="F113" s="148" t="s">
        <v>979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323</v>
      </c>
      <c r="D114" s="133" t="s">
        <v>262</v>
      </c>
      <c r="E114" s="134" t="s">
        <v>981</v>
      </c>
      <c r="F114" s="135" t="s">
        <v>982</v>
      </c>
      <c r="G114" s="136" t="s">
        <v>516</v>
      </c>
      <c r="H114" s="137">
        <v>6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983</v>
      </c>
    </row>
    <row r="115" spans="2:65" s="1" customFormat="1">
      <c r="B115" s="33"/>
      <c r="D115" s="147" t="s">
        <v>268</v>
      </c>
      <c r="F115" s="148" t="s">
        <v>982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330</v>
      </c>
      <c r="D116" s="133" t="s">
        <v>262</v>
      </c>
      <c r="E116" s="134" t="s">
        <v>2409</v>
      </c>
      <c r="F116" s="135" t="s">
        <v>2410</v>
      </c>
      <c r="G116" s="136" t="s">
        <v>516</v>
      </c>
      <c r="H116" s="137">
        <v>1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2411</v>
      </c>
    </row>
    <row r="117" spans="2:65" s="1" customFormat="1">
      <c r="B117" s="33"/>
      <c r="D117" s="147" t="s">
        <v>268</v>
      </c>
      <c r="F117" s="148" t="s">
        <v>2410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339</v>
      </c>
      <c r="D118" s="133" t="s">
        <v>262</v>
      </c>
      <c r="E118" s="134" t="s">
        <v>984</v>
      </c>
      <c r="F118" s="135" t="s">
        <v>985</v>
      </c>
      <c r="G118" s="136" t="s">
        <v>516</v>
      </c>
      <c r="H118" s="137">
        <v>10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986</v>
      </c>
    </row>
    <row r="119" spans="2:65" s="1" customFormat="1">
      <c r="B119" s="33"/>
      <c r="D119" s="147" t="s">
        <v>268</v>
      </c>
      <c r="F119" s="148" t="s">
        <v>985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348</v>
      </c>
      <c r="D120" s="133" t="s">
        <v>262</v>
      </c>
      <c r="E120" s="134" t="s">
        <v>987</v>
      </c>
      <c r="F120" s="135" t="s">
        <v>988</v>
      </c>
      <c r="G120" s="136" t="s">
        <v>516</v>
      </c>
      <c r="H120" s="137">
        <v>4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989</v>
      </c>
    </row>
    <row r="121" spans="2:65" s="1" customFormat="1">
      <c r="B121" s="33"/>
      <c r="D121" s="147" t="s">
        <v>268</v>
      </c>
      <c r="F121" s="148" t="s">
        <v>990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355</v>
      </c>
      <c r="D122" s="133" t="s">
        <v>262</v>
      </c>
      <c r="E122" s="134" t="s">
        <v>991</v>
      </c>
      <c r="F122" s="135" t="s">
        <v>992</v>
      </c>
      <c r="G122" s="136" t="s">
        <v>516</v>
      </c>
      <c r="H122" s="137">
        <v>4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993</v>
      </c>
    </row>
    <row r="123" spans="2:65" s="1" customFormat="1">
      <c r="B123" s="33"/>
      <c r="D123" s="147" t="s">
        <v>268</v>
      </c>
      <c r="F123" s="148" t="s">
        <v>994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 ht="16.5" customHeight="1">
      <c r="B124" s="33"/>
      <c r="C124" s="133" t="s">
        <v>8</v>
      </c>
      <c r="D124" s="133" t="s">
        <v>262</v>
      </c>
      <c r="E124" s="134" t="s">
        <v>995</v>
      </c>
      <c r="F124" s="135" t="s">
        <v>996</v>
      </c>
      <c r="G124" s="136" t="s">
        <v>516</v>
      </c>
      <c r="H124" s="137">
        <v>4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997</v>
      </c>
    </row>
    <row r="125" spans="2:65" s="1" customFormat="1">
      <c r="B125" s="33"/>
      <c r="D125" s="147" t="s">
        <v>268</v>
      </c>
      <c r="F125" s="148" t="s">
        <v>998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>
      <c r="B126" s="33"/>
      <c r="D126" s="151" t="s">
        <v>270</v>
      </c>
      <c r="F126" s="152" t="s">
        <v>999</v>
      </c>
      <c r="I126" s="149"/>
      <c r="L126" s="33"/>
      <c r="M126" s="150"/>
      <c r="T126" s="54"/>
      <c r="AT126" s="18" t="s">
        <v>270</v>
      </c>
      <c r="AU126" s="18" t="s">
        <v>86</v>
      </c>
    </row>
    <row r="127" spans="2:65" s="1" customFormat="1" ht="16.5" customHeight="1">
      <c r="B127" s="33"/>
      <c r="C127" s="133" t="s">
        <v>372</v>
      </c>
      <c r="D127" s="133" t="s">
        <v>262</v>
      </c>
      <c r="E127" s="134" t="s">
        <v>1010</v>
      </c>
      <c r="F127" s="135" t="s">
        <v>1011</v>
      </c>
      <c r="G127" s="136" t="s">
        <v>265</v>
      </c>
      <c r="H127" s="137">
        <v>3.1680000000000001</v>
      </c>
      <c r="I127" s="138"/>
      <c r="J127" s="139">
        <f>ROUND(I127*H127,2)</f>
        <v>0</v>
      </c>
      <c r="K127" s="140"/>
      <c r="L127" s="33"/>
      <c r="M127" s="141" t="s">
        <v>75</v>
      </c>
      <c r="N127" s="142" t="s">
        <v>47</v>
      </c>
      <c r="P127" s="143">
        <f>O127*H127</f>
        <v>0</v>
      </c>
      <c r="Q127" s="143">
        <v>0</v>
      </c>
      <c r="R127" s="143">
        <f>Q127*H127</f>
        <v>0</v>
      </c>
      <c r="S127" s="143">
        <v>2.2000000000000002</v>
      </c>
      <c r="T127" s="144">
        <f>S127*H127</f>
        <v>6.9696000000000007</v>
      </c>
      <c r="AR127" s="145" t="s">
        <v>706</v>
      </c>
      <c r="AT127" s="145" t="s">
        <v>262</v>
      </c>
      <c r="AU127" s="145" t="s">
        <v>86</v>
      </c>
      <c r="AY127" s="18" t="s">
        <v>259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84</v>
      </c>
      <c r="BK127" s="146">
        <f>ROUND(I127*H127,2)</f>
        <v>0</v>
      </c>
      <c r="BL127" s="18" t="s">
        <v>706</v>
      </c>
      <c r="BM127" s="145" t="s">
        <v>1012</v>
      </c>
    </row>
    <row r="128" spans="2:65" s="1" customFormat="1">
      <c r="B128" s="33"/>
      <c r="D128" s="147" t="s">
        <v>268</v>
      </c>
      <c r="F128" s="148" t="s">
        <v>1013</v>
      </c>
      <c r="I128" s="149"/>
      <c r="L128" s="33"/>
      <c r="M128" s="150"/>
      <c r="T128" s="54"/>
      <c r="AT128" s="18" t="s">
        <v>268</v>
      </c>
      <c r="AU128" s="18" t="s">
        <v>86</v>
      </c>
    </row>
    <row r="129" spans="2:65" s="1" customFormat="1">
      <c r="B129" s="33"/>
      <c r="D129" s="151" t="s">
        <v>270</v>
      </c>
      <c r="F129" s="152" t="s">
        <v>1014</v>
      </c>
      <c r="I129" s="149"/>
      <c r="L129" s="33"/>
      <c r="M129" s="150"/>
      <c r="T129" s="54"/>
      <c r="AT129" s="18" t="s">
        <v>270</v>
      </c>
      <c r="AU129" s="18" t="s">
        <v>86</v>
      </c>
    </row>
    <row r="130" spans="2:65" s="12" customFormat="1">
      <c r="B130" s="154"/>
      <c r="D130" s="147" t="s">
        <v>274</v>
      </c>
      <c r="E130" s="155" t="s">
        <v>75</v>
      </c>
      <c r="F130" s="156" t="s">
        <v>2412</v>
      </c>
      <c r="H130" s="157">
        <v>2.3039999999999998</v>
      </c>
      <c r="I130" s="158"/>
      <c r="L130" s="154"/>
      <c r="M130" s="159"/>
      <c r="T130" s="160"/>
      <c r="AT130" s="155" t="s">
        <v>274</v>
      </c>
      <c r="AU130" s="155" t="s">
        <v>86</v>
      </c>
      <c r="AV130" s="12" t="s">
        <v>86</v>
      </c>
      <c r="AW130" s="12" t="s">
        <v>38</v>
      </c>
      <c r="AX130" s="12" t="s">
        <v>77</v>
      </c>
      <c r="AY130" s="155" t="s">
        <v>259</v>
      </c>
    </row>
    <row r="131" spans="2:65" s="12" customFormat="1">
      <c r="B131" s="154"/>
      <c r="D131" s="147" t="s">
        <v>274</v>
      </c>
      <c r="E131" s="155" t="s">
        <v>75</v>
      </c>
      <c r="F131" s="156" t="s">
        <v>1698</v>
      </c>
      <c r="H131" s="157">
        <v>0.86399999999999999</v>
      </c>
      <c r="I131" s="158"/>
      <c r="L131" s="154"/>
      <c r="M131" s="159"/>
      <c r="T131" s="160"/>
      <c r="AT131" s="155" t="s">
        <v>274</v>
      </c>
      <c r="AU131" s="155" t="s">
        <v>86</v>
      </c>
      <c r="AV131" s="12" t="s">
        <v>86</v>
      </c>
      <c r="AW131" s="12" t="s">
        <v>38</v>
      </c>
      <c r="AX131" s="12" t="s">
        <v>77</v>
      </c>
      <c r="AY131" s="155" t="s">
        <v>259</v>
      </c>
    </row>
    <row r="132" spans="2:65" s="13" customFormat="1">
      <c r="B132" s="161"/>
      <c r="D132" s="147" t="s">
        <v>274</v>
      </c>
      <c r="E132" s="162" t="s">
        <v>937</v>
      </c>
      <c r="F132" s="163" t="s">
        <v>277</v>
      </c>
      <c r="H132" s="164">
        <v>3.1680000000000001</v>
      </c>
      <c r="I132" s="165"/>
      <c r="L132" s="161"/>
      <c r="M132" s="166"/>
      <c r="T132" s="167"/>
      <c r="AT132" s="162" t="s">
        <v>274</v>
      </c>
      <c r="AU132" s="162" t="s">
        <v>86</v>
      </c>
      <c r="AV132" s="13" t="s">
        <v>266</v>
      </c>
      <c r="AW132" s="13" t="s">
        <v>38</v>
      </c>
      <c r="AX132" s="13" t="s">
        <v>84</v>
      </c>
      <c r="AY132" s="162" t="s">
        <v>259</v>
      </c>
    </row>
    <row r="133" spans="2:65" s="1" customFormat="1" ht="16.5" customHeight="1">
      <c r="B133" s="33"/>
      <c r="C133" s="133" t="s">
        <v>378</v>
      </c>
      <c r="D133" s="133" t="s">
        <v>262</v>
      </c>
      <c r="E133" s="134" t="s">
        <v>1017</v>
      </c>
      <c r="F133" s="135" t="s">
        <v>1018</v>
      </c>
      <c r="G133" s="136" t="s">
        <v>265</v>
      </c>
      <c r="H133" s="137">
        <v>3.1680000000000001</v>
      </c>
      <c r="I133" s="138"/>
      <c r="J133" s="139">
        <f>ROUND(I133*H133,2)</f>
        <v>0</v>
      </c>
      <c r="K133" s="140"/>
      <c r="L133" s="33"/>
      <c r="M133" s="141" t="s">
        <v>75</v>
      </c>
      <c r="N133" s="142" t="s">
        <v>47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706</v>
      </c>
      <c r="AT133" s="145" t="s">
        <v>262</v>
      </c>
      <c r="AU133" s="145" t="s">
        <v>86</v>
      </c>
      <c r="AY133" s="18" t="s">
        <v>259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84</v>
      </c>
      <c r="BK133" s="146">
        <f>ROUND(I133*H133,2)</f>
        <v>0</v>
      </c>
      <c r="BL133" s="18" t="s">
        <v>706</v>
      </c>
      <c r="BM133" s="145" t="s">
        <v>1019</v>
      </c>
    </row>
    <row r="134" spans="2:65" s="1" customFormat="1">
      <c r="B134" s="33"/>
      <c r="D134" s="147" t="s">
        <v>268</v>
      </c>
      <c r="F134" s="148" t="s">
        <v>1020</v>
      </c>
      <c r="I134" s="149"/>
      <c r="L134" s="33"/>
      <c r="M134" s="150"/>
      <c r="T134" s="54"/>
      <c r="AT134" s="18" t="s">
        <v>268</v>
      </c>
      <c r="AU134" s="18" t="s">
        <v>86</v>
      </c>
    </row>
    <row r="135" spans="2:65" s="1" customFormat="1">
      <c r="B135" s="33"/>
      <c r="D135" s="151" t="s">
        <v>270</v>
      </c>
      <c r="F135" s="152" t="s">
        <v>1021</v>
      </c>
      <c r="I135" s="149"/>
      <c r="L135" s="33"/>
      <c r="M135" s="150"/>
      <c r="T135" s="54"/>
      <c r="AT135" s="18" t="s">
        <v>270</v>
      </c>
      <c r="AU135" s="18" t="s">
        <v>86</v>
      </c>
    </row>
    <row r="136" spans="2:65" s="1" customFormat="1" ht="16.5" customHeight="1">
      <c r="B136" s="33"/>
      <c r="C136" s="174" t="s">
        <v>386</v>
      </c>
      <c r="D136" s="174" t="s">
        <v>387</v>
      </c>
      <c r="E136" s="175" t="s">
        <v>1022</v>
      </c>
      <c r="F136" s="176" t="s">
        <v>1023</v>
      </c>
      <c r="G136" s="177" t="s">
        <v>294</v>
      </c>
      <c r="H136" s="178">
        <v>6.3360000000000003</v>
      </c>
      <c r="I136" s="179"/>
      <c r="J136" s="180">
        <f>ROUND(I136*H136,2)</f>
        <v>0</v>
      </c>
      <c r="K136" s="181"/>
      <c r="L136" s="182"/>
      <c r="M136" s="183" t="s">
        <v>75</v>
      </c>
      <c r="N136" s="184" t="s">
        <v>47</v>
      </c>
      <c r="P136" s="143">
        <f>O136*H136</f>
        <v>0</v>
      </c>
      <c r="Q136" s="143">
        <v>1</v>
      </c>
      <c r="R136" s="143">
        <f>Q136*H136</f>
        <v>6.3360000000000003</v>
      </c>
      <c r="S136" s="143">
        <v>0</v>
      </c>
      <c r="T136" s="144">
        <f>S136*H136</f>
        <v>0</v>
      </c>
      <c r="AR136" s="145" t="s">
        <v>705</v>
      </c>
      <c r="AT136" s="145" t="s">
        <v>387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1024</v>
      </c>
    </row>
    <row r="137" spans="2:65" s="1" customFormat="1">
      <c r="B137" s="33"/>
      <c r="D137" s="147" t="s">
        <v>268</v>
      </c>
      <c r="F137" s="148" t="s">
        <v>1023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2" customFormat="1">
      <c r="B138" s="154"/>
      <c r="D138" s="147" t="s">
        <v>274</v>
      </c>
      <c r="E138" s="155" t="s">
        <v>75</v>
      </c>
      <c r="F138" s="156" t="s">
        <v>1025</v>
      </c>
      <c r="H138" s="157">
        <v>6.3360000000000003</v>
      </c>
      <c r="I138" s="158"/>
      <c r="L138" s="154"/>
      <c r="M138" s="159"/>
      <c r="T138" s="160"/>
      <c r="AT138" s="155" t="s">
        <v>274</v>
      </c>
      <c r="AU138" s="155" t="s">
        <v>86</v>
      </c>
      <c r="AV138" s="12" t="s">
        <v>86</v>
      </c>
      <c r="AW138" s="12" t="s">
        <v>38</v>
      </c>
      <c r="AX138" s="12" t="s">
        <v>84</v>
      </c>
      <c r="AY138" s="155" t="s">
        <v>259</v>
      </c>
    </row>
    <row r="139" spans="2:65" s="1" customFormat="1" ht="21.75" customHeight="1">
      <c r="B139" s="33"/>
      <c r="C139" s="133" t="s">
        <v>393</v>
      </c>
      <c r="D139" s="133" t="s">
        <v>262</v>
      </c>
      <c r="E139" s="134" t="s">
        <v>1026</v>
      </c>
      <c r="F139" s="135" t="s">
        <v>1027</v>
      </c>
      <c r="G139" s="136" t="s">
        <v>294</v>
      </c>
      <c r="H139" s="137">
        <v>6.3360000000000003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706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706</v>
      </c>
      <c r="BM139" s="145" t="s">
        <v>1028</v>
      </c>
    </row>
    <row r="140" spans="2:65" s="1" customFormat="1">
      <c r="B140" s="33"/>
      <c r="D140" s="147" t="s">
        <v>268</v>
      </c>
      <c r="F140" s="148" t="s">
        <v>1029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>
      <c r="B141" s="33"/>
      <c r="D141" s="151" t="s">
        <v>270</v>
      </c>
      <c r="F141" s="152" t="s">
        <v>1030</v>
      </c>
      <c r="I141" s="149"/>
      <c r="L141" s="33"/>
      <c r="M141" s="150"/>
      <c r="T141" s="54"/>
      <c r="AT141" s="18" t="s">
        <v>270</v>
      </c>
      <c r="AU141" s="18" t="s">
        <v>86</v>
      </c>
    </row>
    <row r="142" spans="2:65" s="12" customFormat="1">
      <c r="B142" s="154"/>
      <c r="D142" s="147" t="s">
        <v>274</v>
      </c>
      <c r="E142" s="155" t="s">
        <v>75</v>
      </c>
      <c r="F142" s="156" t="s">
        <v>1025</v>
      </c>
      <c r="H142" s="157">
        <v>6.3360000000000003</v>
      </c>
      <c r="I142" s="158"/>
      <c r="L142" s="154"/>
      <c r="M142" s="159"/>
      <c r="T142" s="160"/>
      <c r="AT142" s="155" t="s">
        <v>274</v>
      </c>
      <c r="AU142" s="155" t="s">
        <v>86</v>
      </c>
      <c r="AV142" s="12" t="s">
        <v>86</v>
      </c>
      <c r="AW142" s="12" t="s">
        <v>38</v>
      </c>
      <c r="AX142" s="12" t="s">
        <v>77</v>
      </c>
      <c r="AY142" s="155" t="s">
        <v>259</v>
      </c>
    </row>
    <row r="143" spans="2:65" s="13" customFormat="1">
      <c r="B143" s="161"/>
      <c r="D143" s="147" t="s">
        <v>274</v>
      </c>
      <c r="E143" s="162" t="s">
        <v>75</v>
      </c>
      <c r="F143" s="163" t="s">
        <v>277</v>
      </c>
      <c r="H143" s="164">
        <v>6.3360000000000003</v>
      </c>
      <c r="I143" s="165"/>
      <c r="L143" s="161"/>
      <c r="M143" s="166"/>
      <c r="T143" s="167"/>
      <c r="AT143" s="162" t="s">
        <v>274</v>
      </c>
      <c r="AU143" s="162" t="s">
        <v>86</v>
      </c>
      <c r="AV143" s="13" t="s">
        <v>266</v>
      </c>
      <c r="AW143" s="13" t="s">
        <v>38</v>
      </c>
      <c r="AX143" s="13" t="s">
        <v>84</v>
      </c>
      <c r="AY143" s="162" t="s">
        <v>259</v>
      </c>
    </row>
    <row r="144" spans="2:65" s="1" customFormat="1" ht="16.5" customHeight="1">
      <c r="B144" s="33"/>
      <c r="C144" s="133" t="s">
        <v>406</v>
      </c>
      <c r="D144" s="133" t="s">
        <v>262</v>
      </c>
      <c r="E144" s="134" t="s">
        <v>1031</v>
      </c>
      <c r="F144" s="135" t="s">
        <v>1032</v>
      </c>
      <c r="G144" s="136" t="s">
        <v>294</v>
      </c>
      <c r="H144" s="137">
        <v>6.3360000000000003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1033</v>
      </c>
    </row>
    <row r="145" spans="2:65" s="1" customFormat="1">
      <c r="B145" s="33"/>
      <c r="D145" s="147" t="s">
        <v>268</v>
      </c>
      <c r="F145" s="148" t="s">
        <v>1034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>
      <c r="B146" s="33"/>
      <c r="D146" s="151" t="s">
        <v>270</v>
      </c>
      <c r="F146" s="152" t="s">
        <v>1035</v>
      </c>
      <c r="I146" s="149"/>
      <c r="L146" s="33"/>
      <c r="M146" s="150"/>
      <c r="T146" s="54"/>
      <c r="AT146" s="18" t="s">
        <v>270</v>
      </c>
      <c r="AU146" s="18" t="s">
        <v>86</v>
      </c>
    </row>
    <row r="147" spans="2:65" s="1" customFormat="1" ht="16.5" customHeight="1">
      <c r="B147" s="33"/>
      <c r="C147" s="133" t="s">
        <v>413</v>
      </c>
      <c r="D147" s="133" t="s">
        <v>262</v>
      </c>
      <c r="E147" s="134" t="s">
        <v>1036</v>
      </c>
      <c r="F147" s="135" t="s">
        <v>1037</v>
      </c>
      <c r="G147" s="136" t="s">
        <v>294</v>
      </c>
      <c r="H147" s="137">
        <v>44.351999999999997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706</v>
      </c>
      <c r="AT147" s="145" t="s">
        <v>262</v>
      </c>
      <c r="AU147" s="145" t="s">
        <v>86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706</v>
      </c>
      <c r="BM147" s="145" t="s">
        <v>1038</v>
      </c>
    </row>
    <row r="148" spans="2:65" s="1" customFormat="1">
      <c r="B148" s="33"/>
      <c r="D148" s="147" t="s">
        <v>268</v>
      </c>
      <c r="F148" s="148" t="s">
        <v>1039</v>
      </c>
      <c r="I148" s="149"/>
      <c r="L148" s="33"/>
      <c r="M148" s="150"/>
      <c r="T148" s="54"/>
      <c r="AT148" s="18" t="s">
        <v>268</v>
      </c>
      <c r="AU148" s="18" t="s">
        <v>86</v>
      </c>
    </row>
    <row r="149" spans="2:65" s="1" customFormat="1">
      <c r="B149" s="33"/>
      <c r="D149" s="151" t="s">
        <v>270</v>
      </c>
      <c r="F149" s="152" t="s">
        <v>1040</v>
      </c>
      <c r="I149" s="149"/>
      <c r="L149" s="33"/>
      <c r="M149" s="150"/>
      <c r="T149" s="54"/>
      <c r="AT149" s="18" t="s">
        <v>270</v>
      </c>
      <c r="AU149" s="18" t="s">
        <v>86</v>
      </c>
    </row>
    <row r="150" spans="2:65" s="12" customFormat="1">
      <c r="B150" s="154"/>
      <c r="D150" s="147" t="s">
        <v>274</v>
      </c>
      <c r="E150" s="155" t="s">
        <v>75</v>
      </c>
      <c r="F150" s="156" t="s">
        <v>1041</v>
      </c>
      <c r="H150" s="157">
        <v>44.351999999999997</v>
      </c>
      <c r="I150" s="158"/>
      <c r="L150" s="154"/>
      <c r="M150" s="159"/>
      <c r="T150" s="160"/>
      <c r="AT150" s="155" t="s">
        <v>274</v>
      </c>
      <c r="AU150" s="155" t="s">
        <v>86</v>
      </c>
      <c r="AV150" s="12" t="s">
        <v>86</v>
      </c>
      <c r="AW150" s="12" t="s">
        <v>38</v>
      </c>
      <c r="AX150" s="12" t="s">
        <v>77</v>
      </c>
      <c r="AY150" s="155" t="s">
        <v>259</v>
      </c>
    </row>
    <row r="151" spans="2:65" s="13" customFormat="1">
      <c r="B151" s="161"/>
      <c r="D151" s="147" t="s">
        <v>274</v>
      </c>
      <c r="E151" s="162" t="s">
        <v>75</v>
      </c>
      <c r="F151" s="163" t="s">
        <v>277</v>
      </c>
      <c r="H151" s="164">
        <v>44.351999999999997</v>
      </c>
      <c r="I151" s="165"/>
      <c r="L151" s="161"/>
      <c r="M151" s="166"/>
      <c r="T151" s="167"/>
      <c r="AT151" s="162" t="s">
        <v>274</v>
      </c>
      <c r="AU151" s="162" t="s">
        <v>86</v>
      </c>
      <c r="AV151" s="13" t="s">
        <v>266</v>
      </c>
      <c r="AW151" s="13" t="s">
        <v>38</v>
      </c>
      <c r="AX151" s="13" t="s">
        <v>84</v>
      </c>
      <c r="AY151" s="162" t="s">
        <v>259</v>
      </c>
    </row>
    <row r="152" spans="2:65" s="1" customFormat="1" ht="16.5" customHeight="1">
      <c r="B152" s="33"/>
      <c r="C152" s="133" t="s">
        <v>419</v>
      </c>
      <c r="D152" s="133" t="s">
        <v>262</v>
      </c>
      <c r="E152" s="134" t="s">
        <v>1042</v>
      </c>
      <c r="F152" s="135" t="s">
        <v>1043</v>
      </c>
      <c r="G152" s="136" t="s">
        <v>390</v>
      </c>
      <c r="H152" s="137">
        <v>15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1044</v>
      </c>
    </row>
    <row r="153" spans="2:65" s="1" customFormat="1">
      <c r="B153" s="33"/>
      <c r="D153" s="147" t="s">
        <v>268</v>
      </c>
      <c r="F153" s="148" t="s">
        <v>1043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 ht="16.5" customHeight="1">
      <c r="B154" s="33"/>
      <c r="C154" s="133" t="s">
        <v>426</v>
      </c>
      <c r="D154" s="133" t="s">
        <v>262</v>
      </c>
      <c r="E154" s="134" t="s">
        <v>1045</v>
      </c>
      <c r="F154" s="135" t="s">
        <v>1046</v>
      </c>
      <c r="G154" s="136" t="s">
        <v>516</v>
      </c>
      <c r="H154" s="137">
        <v>10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1047</v>
      </c>
    </row>
    <row r="155" spans="2:65" s="1" customFormat="1">
      <c r="B155" s="33"/>
      <c r="D155" s="147" t="s">
        <v>268</v>
      </c>
      <c r="F155" s="148" t="s">
        <v>1046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>
      <c r="B156" s="33"/>
      <c r="D156" s="151" t="s">
        <v>270</v>
      </c>
      <c r="F156" s="152" t="s">
        <v>1048</v>
      </c>
      <c r="I156" s="149"/>
      <c r="L156" s="33"/>
      <c r="M156" s="150"/>
      <c r="T156" s="54"/>
      <c r="AT156" s="18" t="s">
        <v>270</v>
      </c>
      <c r="AU156" s="18" t="s">
        <v>86</v>
      </c>
    </row>
    <row r="157" spans="2:65" s="1" customFormat="1" ht="16.5" customHeight="1">
      <c r="B157" s="33"/>
      <c r="C157" s="133" t="s">
        <v>7</v>
      </c>
      <c r="D157" s="133" t="s">
        <v>262</v>
      </c>
      <c r="E157" s="134" t="s">
        <v>1049</v>
      </c>
      <c r="F157" s="135" t="s">
        <v>1050</v>
      </c>
      <c r="G157" s="136" t="s">
        <v>333</v>
      </c>
      <c r="H157" s="137">
        <v>20</v>
      </c>
      <c r="I157" s="138"/>
      <c r="J157" s="139">
        <f>ROUND(I157*H157,2)</f>
        <v>0</v>
      </c>
      <c r="K157" s="140"/>
      <c r="L157" s="33"/>
      <c r="M157" s="141" t="s">
        <v>75</v>
      </c>
      <c r="N157" s="142" t="s">
        <v>47</v>
      </c>
      <c r="P157" s="143">
        <f>O157*H157</f>
        <v>0</v>
      </c>
      <c r="Q157" s="143">
        <v>0</v>
      </c>
      <c r="R157" s="143">
        <f>Q157*H157</f>
        <v>0</v>
      </c>
      <c r="S157" s="143">
        <v>0</v>
      </c>
      <c r="T157" s="144">
        <f>S157*H157</f>
        <v>0</v>
      </c>
      <c r="AR157" s="145" t="s">
        <v>706</v>
      </c>
      <c r="AT157" s="145" t="s">
        <v>262</v>
      </c>
      <c r="AU157" s="145" t="s">
        <v>86</v>
      </c>
      <c r="AY157" s="18" t="s">
        <v>259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8" t="s">
        <v>84</v>
      </c>
      <c r="BK157" s="146">
        <f>ROUND(I157*H157,2)</f>
        <v>0</v>
      </c>
      <c r="BL157" s="18" t="s">
        <v>706</v>
      </c>
      <c r="BM157" s="145" t="s">
        <v>1051</v>
      </c>
    </row>
    <row r="158" spans="2:65" s="1" customFormat="1">
      <c r="B158" s="33"/>
      <c r="D158" s="147" t="s">
        <v>268</v>
      </c>
      <c r="F158" s="148" t="s">
        <v>1052</v>
      </c>
      <c r="I158" s="149"/>
      <c r="L158" s="33"/>
      <c r="M158" s="150"/>
      <c r="T158" s="54"/>
      <c r="AT158" s="18" t="s">
        <v>268</v>
      </c>
      <c r="AU158" s="18" t="s">
        <v>86</v>
      </c>
    </row>
    <row r="159" spans="2:65" s="1" customFormat="1">
      <c r="B159" s="33"/>
      <c r="D159" s="151" t="s">
        <v>270</v>
      </c>
      <c r="F159" s="152" t="s">
        <v>1053</v>
      </c>
      <c r="I159" s="149"/>
      <c r="L159" s="33"/>
      <c r="M159" s="150"/>
      <c r="T159" s="54"/>
      <c r="AT159" s="18" t="s">
        <v>270</v>
      </c>
      <c r="AU159" s="18" t="s">
        <v>86</v>
      </c>
    </row>
    <row r="160" spans="2:65" s="11" customFormat="1" ht="25.9" customHeight="1">
      <c r="B160" s="121"/>
      <c r="D160" s="122" t="s">
        <v>76</v>
      </c>
      <c r="E160" s="123" t="s">
        <v>262</v>
      </c>
      <c r="F160" s="123" t="s">
        <v>1054</v>
      </c>
      <c r="I160" s="124"/>
      <c r="J160" s="125">
        <f>BK160</f>
        <v>0</v>
      </c>
      <c r="L160" s="121"/>
      <c r="M160" s="126"/>
      <c r="P160" s="127">
        <f>P161</f>
        <v>0</v>
      </c>
      <c r="R160" s="127">
        <f>R161</f>
        <v>1.7640000000000003E-2</v>
      </c>
      <c r="T160" s="128">
        <f>T161</f>
        <v>0</v>
      </c>
      <c r="AR160" s="122" t="s">
        <v>84</v>
      </c>
      <c r="AT160" s="129" t="s">
        <v>76</v>
      </c>
      <c r="AU160" s="129" t="s">
        <v>77</v>
      </c>
      <c r="AY160" s="122" t="s">
        <v>259</v>
      </c>
      <c r="BK160" s="130">
        <f>BK161</f>
        <v>0</v>
      </c>
    </row>
    <row r="161" spans="2:65" s="11" customFormat="1" ht="22.9" customHeight="1">
      <c r="B161" s="121"/>
      <c r="D161" s="122" t="s">
        <v>76</v>
      </c>
      <c r="E161" s="131" t="s">
        <v>1055</v>
      </c>
      <c r="F161" s="131" t="s">
        <v>1056</v>
      </c>
      <c r="I161" s="124"/>
      <c r="J161" s="132">
        <f>BK161</f>
        <v>0</v>
      </c>
      <c r="L161" s="121"/>
      <c r="M161" s="126"/>
      <c r="P161" s="127">
        <f>SUM(P162:P170)</f>
        <v>0</v>
      </c>
      <c r="R161" s="127">
        <f>SUM(R162:R170)</f>
        <v>1.7640000000000003E-2</v>
      </c>
      <c r="T161" s="128">
        <f>SUM(T162:T170)</f>
        <v>0</v>
      </c>
      <c r="AR161" s="122" t="s">
        <v>86</v>
      </c>
      <c r="AT161" s="129" t="s">
        <v>76</v>
      </c>
      <c r="AU161" s="129" t="s">
        <v>84</v>
      </c>
      <c r="AY161" s="122" t="s">
        <v>259</v>
      </c>
      <c r="BK161" s="130">
        <f>SUM(BK162:BK170)</f>
        <v>0</v>
      </c>
    </row>
    <row r="162" spans="2:65" s="1" customFormat="1" ht="16.5" customHeight="1">
      <c r="B162" s="33"/>
      <c r="C162" s="133" t="s">
        <v>438</v>
      </c>
      <c r="D162" s="133" t="s">
        <v>262</v>
      </c>
      <c r="E162" s="134" t="s">
        <v>1057</v>
      </c>
      <c r="F162" s="135" t="s">
        <v>1058</v>
      </c>
      <c r="G162" s="136" t="s">
        <v>333</v>
      </c>
      <c r="H162" s="137">
        <v>294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393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393</v>
      </c>
      <c r="BM162" s="145" t="s">
        <v>1059</v>
      </c>
    </row>
    <row r="163" spans="2:65" s="1" customFormat="1">
      <c r="B163" s="33"/>
      <c r="D163" s="147" t="s">
        <v>268</v>
      </c>
      <c r="F163" s="148" t="s">
        <v>1058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>
      <c r="B164" s="33"/>
      <c r="D164" s="151" t="s">
        <v>270</v>
      </c>
      <c r="F164" s="152" t="s">
        <v>1060</v>
      </c>
      <c r="I164" s="149"/>
      <c r="L164" s="33"/>
      <c r="M164" s="150"/>
      <c r="T164" s="54"/>
      <c r="AT164" s="18" t="s">
        <v>270</v>
      </c>
      <c r="AU164" s="18" t="s">
        <v>86</v>
      </c>
    </row>
    <row r="165" spans="2:65" s="1" customFormat="1" ht="16.5" customHeight="1">
      <c r="B165" s="33"/>
      <c r="C165" s="174" t="s">
        <v>445</v>
      </c>
      <c r="D165" s="174" t="s">
        <v>387</v>
      </c>
      <c r="E165" s="175" t="s">
        <v>1061</v>
      </c>
      <c r="F165" s="176" t="s">
        <v>1062</v>
      </c>
      <c r="G165" s="177" t="s">
        <v>333</v>
      </c>
      <c r="H165" s="178">
        <v>352.8</v>
      </c>
      <c r="I165" s="179"/>
      <c r="J165" s="180">
        <f>ROUND(I165*H165,2)</f>
        <v>0</v>
      </c>
      <c r="K165" s="181"/>
      <c r="L165" s="182"/>
      <c r="M165" s="183" t="s">
        <v>75</v>
      </c>
      <c r="N165" s="184" t="s">
        <v>47</v>
      </c>
      <c r="P165" s="143">
        <f>O165*H165</f>
        <v>0</v>
      </c>
      <c r="Q165" s="143">
        <v>5.0000000000000002E-5</v>
      </c>
      <c r="R165" s="143">
        <f>Q165*H165</f>
        <v>1.7640000000000003E-2</v>
      </c>
      <c r="S165" s="143">
        <v>0</v>
      </c>
      <c r="T165" s="144">
        <f>S165*H165</f>
        <v>0</v>
      </c>
      <c r="AR165" s="145" t="s">
        <v>501</v>
      </c>
      <c r="AT165" s="145" t="s">
        <v>387</v>
      </c>
      <c r="AU165" s="145" t="s">
        <v>86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393</v>
      </c>
      <c r="BM165" s="145" t="s">
        <v>1063</v>
      </c>
    </row>
    <row r="166" spans="2:65" s="1" customFormat="1">
      <c r="B166" s="33"/>
      <c r="D166" s="147" t="s">
        <v>268</v>
      </c>
      <c r="F166" s="148" t="s">
        <v>1062</v>
      </c>
      <c r="I166" s="149"/>
      <c r="L166" s="33"/>
      <c r="M166" s="150"/>
      <c r="T166" s="54"/>
      <c r="AT166" s="18" t="s">
        <v>268</v>
      </c>
      <c r="AU166" s="18" t="s">
        <v>86</v>
      </c>
    </row>
    <row r="167" spans="2:65" s="1" customFormat="1">
      <c r="B167" s="33"/>
      <c r="D167" s="147" t="s">
        <v>272</v>
      </c>
      <c r="F167" s="153" t="s">
        <v>1064</v>
      </c>
      <c r="I167" s="149"/>
      <c r="L167" s="33"/>
      <c r="M167" s="150"/>
      <c r="T167" s="54"/>
      <c r="AT167" s="18" t="s">
        <v>272</v>
      </c>
      <c r="AU167" s="18" t="s">
        <v>86</v>
      </c>
    </row>
    <row r="168" spans="2:65" s="12" customFormat="1">
      <c r="B168" s="154"/>
      <c r="D168" s="147" t="s">
        <v>274</v>
      </c>
      <c r="F168" s="156" t="s">
        <v>2413</v>
      </c>
      <c r="H168" s="157">
        <v>352.8</v>
      </c>
      <c r="I168" s="158"/>
      <c r="L168" s="154"/>
      <c r="M168" s="159"/>
      <c r="T168" s="160"/>
      <c r="AT168" s="155" t="s">
        <v>274</v>
      </c>
      <c r="AU168" s="155" t="s">
        <v>86</v>
      </c>
      <c r="AV168" s="12" t="s">
        <v>86</v>
      </c>
      <c r="AW168" s="12" t="s">
        <v>4</v>
      </c>
      <c r="AX168" s="12" t="s">
        <v>84</v>
      </c>
      <c r="AY168" s="155" t="s">
        <v>259</v>
      </c>
    </row>
    <row r="169" spans="2:65" s="1" customFormat="1" ht="16.5" customHeight="1">
      <c r="B169" s="33"/>
      <c r="C169" s="133" t="s">
        <v>451</v>
      </c>
      <c r="D169" s="133" t="s">
        <v>262</v>
      </c>
      <c r="E169" s="134" t="s">
        <v>1066</v>
      </c>
      <c r="F169" s="135" t="s">
        <v>1067</v>
      </c>
      <c r="G169" s="136" t="s">
        <v>516</v>
      </c>
      <c r="H169" s="137">
        <v>14</v>
      </c>
      <c r="I169" s="138"/>
      <c r="J169" s="139">
        <f>ROUND(I169*H169,2)</f>
        <v>0</v>
      </c>
      <c r="K169" s="140"/>
      <c r="L169" s="33"/>
      <c r="M169" s="141" t="s">
        <v>75</v>
      </c>
      <c r="N169" s="142" t="s">
        <v>47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706</v>
      </c>
      <c r="AT169" s="145" t="s">
        <v>262</v>
      </c>
      <c r="AU169" s="145" t="s">
        <v>86</v>
      </c>
      <c r="AY169" s="18" t="s">
        <v>259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84</v>
      </c>
      <c r="BK169" s="146">
        <f>ROUND(I169*H169,2)</f>
        <v>0</v>
      </c>
      <c r="BL169" s="18" t="s">
        <v>706</v>
      </c>
      <c r="BM169" s="145" t="s">
        <v>1068</v>
      </c>
    </row>
    <row r="170" spans="2:65" s="1" customFormat="1">
      <c r="B170" s="33"/>
      <c r="D170" s="147" t="s">
        <v>268</v>
      </c>
      <c r="F170" s="148" t="s">
        <v>1067</v>
      </c>
      <c r="I170" s="149"/>
      <c r="L170" s="33"/>
      <c r="M170" s="150"/>
      <c r="T170" s="54"/>
      <c r="AT170" s="18" t="s">
        <v>268</v>
      </c>
      <c r="AU170" s="18" t="s">
        <v>86</v>
      </c>
    </row>
    <row r="171" spans="2:65" s="11" customFormat="1" ht="25.9" customHeight="1">
      <c r="B171" s="121"/>
      <c r="D171" s="122" t="s">
        <v>76</v>
      </c>
      <c r="E171" s="123" t="s">
        <v>387</v>
      </c>
      <c r="F171" s="123" t="s">
        <v>1079</v>
      </c>
      <c r="I171" s="124"/>
      <c r="J171" s="125">
        <f>BK171</f>
        <v>0</v>
      </c>
      <c r="L171" s="121"/>
      <c r="M171" s="126"/>
      <c r="P171" s="127">
        <f>P172+P286</f>
        <v>0</v>
      </c>
      <c r="R171" s="127">
        <f>R172+R286</f>
        <v>0.53250730000000002</v>
      </c>
      <c r="T171" s="128">
        <f>T172+T286</f>
        <v>0</v>
      </c>
      <c r="AR171" s="122" t="s">
        <v>284</v>
      </c>
      <c r="AT171" s="129" t="s">
        <v>76</v>
      </c>
      <c r="AU171" s="129" t="s">
        <v>77</v>
      </c>
      <c r="AY171" s="122" t="s">
        <v>259</v>
      </c>
      <c r="BK171" s="130">
        <f>BK172+BK286</f>
        <v>0</v>
      </c>
    </row>
    <row r="172" spans="2:65" s="11" customFormat="1" ht="22.9" customHeight="1">
      <c r="B172" s="121"/>
      <c r="D172" s="122" t="s">
        <v>76</v>
      </c>
      <c r="E172" s="131" t="s">
        <v>701</v>
      </c>
      <c r="F172" s="131" t="s">
        <v>702</v>
      </c>
      <c r="I172" s="124"/>
      <c r="J172" s="132">
        <f>BK172</f>
        <v>0</v>
      </c>
      <c r="L172" s="121"/>
      <c r="M172" s="126"/>
      <c r="P172" s="127">
        <f>SUM(P173:P285)</f>
        <v>0</v>
      </c>
      <c r="R172" s="127">
        <f>SUM(R173:R285)</f>
        <v>0.53250730000000002</v>
      </c>
      <c r="T172" s="128">
        <f>SUM(T173:T285)</f>
        <v>0</v>
      </c>
      <c r="AR172" s="122" t="s">
        <v>284</v>
      </c>
      <c r="AT172" s="129" t="s">
        <v>76</v>
      </c>
      <c r="AU172" s="129" t="s">
        <v>84</v>
      </c>
      <c r="AY172" s="122" t="s">
        <v>259</v>
      </c>
      <c r="BK172" s="130">
        <f>SUM(BK173:BK285)</f>
        <v>0</v>
      </c>
    </row>
    <row r="173" spans="2:65" s="1" customFormat="1" ht="16.5" customHeight="1">
      <c r="B173" s="33"/>
      <c r="C173" s="133" t="s">
        <v>457</v>
      </c>
      <c r="D173" s="133" t="s">
        <v>262</v>
      </c>
      <c r="E173" s="134" t="s">
        <v>1702</v>
      </c>
      <c r="F173" s="135" t="s">
        <v>1703</v>
      </c>
      <c r="G173" s="136" t="s">
        <v>516</v>
      </c>
      <c r="H173" s="137">
        <v>2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1704</v>
      </c>
    </row>
    <row r="174" spans="2:65" s="1" customFormat="1">
      <c r="B174" s="33"/>
      <c r="D174" s="147" t="s">
        <v>268</v>
      </c>
      <c r="F174" s="148" t="s">
        <v>1703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 ht="16.5" customHeight="1">
      <c r="B175" s="33"/>
      <c r="C175" s="133" t="s">
        <v>463</v>
      </c>
      <c r="D175" s="133" t="s">
        <v>262</v>
      </c>
      <c r="E175" s="134" t="s">
        <v>1091</v>
      </c>
      <c r="F175" s="135" t="s">
        <v>1092</v>
      </c>
      <c r="G175" s="136" t="s">
        <v>516</v>
      </c>
      <c r="H175" s="137">
        <v>1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1093</v>
      </c>
    </row>
    <row r="176" spans="2:65" s="1" customFormat="1">
      <c r="B176" s="33"/>
      <c r="D176" s="147" t="s">
        <v>268</v>
      </c>
      <c r="F176" s="148" t="s">
        <v>1092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 ht="16.5" customHeight="1">
      <c r="B177" s="33"/>
      <c r="C177" s="133" t="s">
        <v>470</v>
      </c>
      <c r="D177" s="133" t="s">
        <v>262</v>
      </c>
      <c r="E177" s="134" t="s">
        <v>2414</v>
      </c>
      <c r="F177" s="135" t="s">
        <v>2415</v>
      </c>
      <c r="G177" s="136" t="s">
        <v>516</v>
      </c>
      <c r="H177" s="137">
        <v>1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86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1102</v>
      </c>
    </row>
    <row r="178" spans="2:65" s="1" customFormat="1">
      <c r="B178" s="33"/>
      <c r="D178" s="147" t="s">
        <v>268</v>
      </c>
      <c r="F178" s="148" t="s">
        <v>2415</v>
      </c>
      <c r="I178" s="149"/>
      <c r="L178" s="33"/>
      <c r="M178" s="150"/>
      <c r="T178" s="54"/>
      <c r="AT178" s="18" t="s">
        <v>268</v>
      </c>
      <c r="AU178" s="18" t="s">
        <v>86</v>
      </c>
    </row>
    <row r="179" spans="2:65" s="1" customFormat="1" ht="16.5" customHeight="1">
      <c r="B179" s="33"/>
      <c r="C179" s="133" t="s">
        <v>476</v>
      </c>
      <c r="D179" s="133" t="s">
        <v>262</v>
      </c>
      <c r="E179" s="134" t="s">
        <v>1104</v>
      </c>
      <c r="F179" s="135" t="s">
        <v>1105</v>
      </c>
      <c r="G179" s="136" t="s">
        <v>516</v>
      </c>
      <c r="H179" s="137">
        <v>4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1106</v>
      </c>
    </row>
    <row r="180" spans="2:65" s="1" customFormat="1">
      <c r="B180" s="33"/>
      <c r="D180" s="147" t="s">
        <v>268</v>
      </c>
      <c r="F180" s="148" t="s">
        <v>1105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 ht="16.5" customHeight="1">
      <c r="B181" s="33"/>
      <c r="C181" s="133" t="s">
        <v>483</v>
      </c>
      <c r="D181" s="133" t="s">
        <v>262</v>
      </c>
      <c r="E181" s="134" t="s">
        <v>1107</v>
      </c>
      <c r="F181" s="135" t="s">
        <v>1108</v>
      </c>
      <c r="G181" s="136" t="s">
        <v>516</v>
      </c>
      <c r="H181" s="137">
        <v>4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1109</v>
      </c>
    </row>
    <row r="182" spans="2:65" s="1" customFormat="1">
      <c r="B182" s="33"/>
      <c r="D182" s="147" t="s">
        <v>268</v>
      </c>
      <c r="F182" s="148" t="s">
        <v>1108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" customFormat="1" ht="16.5" customHeight="1">
      <c r="B183" s="33"/>
      <c r="C183" s="133" t="s">
        <v>482</v>
      </c>
      <c r="D183" s="133" t="s">
        <v>262</v>
      </c>
      <c r="E183" s="134" t="s">
        <v>1110</v>
      </c>
      <c r="F183" s="135" t="s">
        <v>1111</v>
      </c>
      <c r="G183" s="136" t="s">
        <v>516</v>
      </c>
      <c r="H183" s="137">
        <v>4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1112</v>
      </c>
    </row>
    <row r="184" spans="2:65" s="1" customFormat="1">
      <c r="B184" s="33"/>
      <c r="D184" s="147" t="s">
        <v>268</v>
      </c>
      <c r="F184" s="148" t="s">
        <v>1111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 ht="16.5" customHeight="1">
      <c r="B185" s="33"/>
      <c r="C185" s="133" t="s">
        <v>495</v>
      </c>
      <c r="D185" s="133" t="s">
        <v>262</v>
      </c>
      <c r="E185" s="134" t="s">
        <v>1116</v>
      </c>
      <c r="F185" s="135" t="s">
        <v>1117</v>
      </c>
      <c r="G185" s="136" t="s">
        <v>516</v>
      </c>
      <c r="H185" s="137">
        <v>4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1118</v>
      </c>
    </row>
    <row r="186" spans="2:65" s="1" customFormat="1">
      <c r="B186" s="33"/>
      <c r="D186" s="147" t="s">
        <v>268</v>
      </c>
      <c r="F186" s="148" t="s">
        <v>1117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 ht="16.5" customHeight="1">
      <c r="B187" s="33"/>
      <c r="C187" s="133" t="s">
        <v>501</v>
      </c>
      <c r="D187" s="133" t="s">
        <v>262</v>
      </c>
      <c r="E187" s="134" t="s">
        <v>1119</v>
      </c>
      <c r="F187" s="135" t="s">
        <v>1120</v>
      </c>
      <c r="G187" s="136" t="s">
        <v>516</v>
      </c>
      <c r="H187" s="137">
        <v>4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86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1121</v>
      </c>
    </row>
    <row r="188" spans="2:65" s="1" customFormat="1">
      <c r="B188" s="33"/>
      <c r="D188" s="147" t="s">
        <v>268</v>
      </c>
      <c r="F188" s="148" t="s">
        <v>1120</v>
      </c>
      <c r="I188" s="149"/>
      <c r="L188" s="33"/>
      <c r="M188" s="150"/>
      <c r="T188" s="54"/>
      <c r="AT188" s="18" t="s">
        <v>268</v>
      </c>
      <c r="AU188" s="18" t="s">
        <v>86</v>
      </c>
    </row>
    <row r="189" spans="2:65" s="1" customFormat="1" ht="16.5" customHeight="1">
      <c r="B189" s="33"/>
      <c r="C189" s="133" t="s">
        <v>507</v>
      </c>
      <c r="D189" s="133" t="s">
        <v>262</v>
      </c>
      <c r="E189" s="134" t="s">
        <v>1122</v>
      </c>
      <c r="F189" s="135" t="s">
        <v>1123</v>
      </c>
      <c r="G189" s="136" t="s">
        <v>516</v>
      </c>
      <c r="H189" s="137">
        <v>7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1124</v>
      </c>
    </row>
    <row r="190" spans="2:65" s="1" customFormat="1">
      <c r="B190" s="33"/>
      <c r="D190" s="147" t="s">
        <v>268</v>
      </c>
      <c r="F190" s="148" t="s">
        <v>1123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 ht="16.5" customHeight="1">
      <c r="B191" s="33"/>
      <c r="C191" s="133" t="s">
        <v>513</v>
      </c>
      <c r="D191" s="133" t="s">
        <v>262</v>
      </c>
      <c r="E191" s="134" t="s">
        <v>2416</v>
      </c>
      <c r="F191" s="135" t="s">
        <v>2417</v>
      </c>
      <c r="G191" s="136" t="s">
        <v>516</v>
      </c>
      <c r="H191" s="137">
        <v>1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2418</v>
      </c>
    </row>
    <row r="192" spans="2:65" s="1" customFormat="1">
      <c r="B192" s="33"/>
      <c r="D192" s="147" t="s">
        <v>268</v>
      </c>
      <c r="F192" s="148" t="s">
        <v>2417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 ht="16.5" customHeight="1">
      <c r="B193" s="33"/>
      <c r="C193" s="133" t="s">
        <v>520</v>
      </c>
      <c r="D193" s="133" t="s">
        <v>262</v>
      </c>
      <c r="E193" s="134" t="s">
        <v>1125</v>
      </c>
      <c r="F193" s="135" t="s">
        <v>1126</v>
      </c>
      <c r="G193" s="136" t="s">
        <v>516</v>
      </c>
      <c r="H193" s="137">
        <v>8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1127</v>
      </c>
    </row>
    <row r="194" spans="2:65" s="1" customFormat="1">
      <c r="B194" s="33"/>
      <c r="D194" s="147" t="s">
        <v>268</v>
      </c>
      <c r="F194" s="148" t="s">
        <v>1126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 ht="16.5" customHeight="1">
      <c r="B195" s="33"/>
      <c r="C195" s="133" t="s">
        <v>526</v>
      </c>
      <c r="D195" s="133" t="s">
        <v>262</v>
      </c>
      <c r="E195" s="134" t="s">
        <v>1128</v>
      </c>
      <c r="F195" s="135" t="s">
        <v>1129</v>
      </c>
      <c r="G195" s="136" t="s">
        <v>516</v>
      </c>
      <c r="H195" s="137">
        <v>8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1130</v>
      </c>
    </row>
    <row r="196" spans="2:65" s="1" customFormat="1">
      <c r="B196" s="33"/>
      <c r="D196" s="147" t="s">
        <v>268</v>
      </c>
      <c r="F196" s="148" t="s">
        <v>1129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 ht="16.5" customHeight="1">
      <c r="B197" s="33"/>
      <c r="C197" s="133" t="s">
        <v>532</v>
      </c>
      <c r="D197" s="133" t="s">
        <v>262</v>
      </c>
      <c r="E197" s="134" t="s">
        <v>1131</v>
      </c>
      <c r="F197" s="135" t="s">
        <v>1132</v>
      </c>
      <c r="G197" s="136" t="s">
        <v>516</v>
      </c>
      <c r="H197" s="137">
        <v>8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86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1133</v>
      </c>
    </row>
    <row r="198" spans="2:65" s="1" customFormat="1">
      <c r="B198" s="33"/>
      <c r="D198" s="147" t="s">
        <v>268</v>
      </c>
      <c r="F198" s="148" t="s">
        <v>1132</v>
      </c>
      <c r="I198" s="149"/>
      <c r="L198" s="33"/>
      <c r="M198" s="150"/>
      <c r="T198" s="54"/>
      <c r="AT198" s="18" t="s">
        <v>268</v>
      </c>
      <c r="AU198" s="18" t="s">
        <v>86</v>
      </c>
    </row>
    <row r="199" spans="2:65" s="1" customFormat="1" ht="16.5" customHeight="1">
      <c r="B199" s="33"/>
      <c r="C199" s="133" t="s">
        <v>540</v>
      </c>
      <c r="D199" s="133" t="s">
        <v>262</v>
      </c>
      <c r="E199" s="134" t="s">
        <v>1134</v>
      </c>
      <c r="F199" s="135" t="s">
        <v>1135</v>
      </c>
      <c r="G199" s="136" t="s">
        <v>516</v>
      </c>
      <c r="H199" s="137">
        <v>8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86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1136</v>
      </c>
    </row>
    <row r="200" spans="2:65" s="1" customFormat="1">
      <c r="B200" s="33"/>
      <c r="D200" s="147" t="s">
        <v>268</v>
      </c>
      <c r="F200" s="148" t="s">
        <v>1135</v>
      </c>
      <c r="I200" s="149"/>
      <c r="L200" s="33"/>
      <c r="M200" s="150"/>
      <c r="T200" s="54"/>
      <c r="AT200" s="18" t="s">
        <v>268</v>
      </c>
      <c r="AU200" s="18" t="s">
        <v>86</v>
      </c>
    </row>
    <row r="201" spans="2:65" s="1" customFormat="1" ht="16.5" customHeight="1">
      <c r="B201" s="33"/>
      <c r="C201" s="133" t="s">
        <v>545</v>
      </c>
      <c r="D201" s="133" t="s">
        <v>262</v>
      </c>
      <c r="E201" s="134" t="s">
        <v>1137</v>
      </c>
      <c r="F201" s="135" t="s">
        <v>1138</v>
      </c>
      <c r="G201" s="136" t="s">
        <v>516</v>
      </c>
      <c r="H201" s="137">
        <v>8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1139</v>
      </c>
    </row>
    <row r="202" spans="2:65" s="1" customFormat="1">
      <c r="B202" s="33"/>
      <c r="D202" s="147" t="s">
        <v>268</v>
      </c>
      <c r="F202" s="148" t="s">
        <v>1138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 ht="16.5" customHeight="1">
      <c r="B203" s="33"/>
      <c r="C203" s="133" t="s">
        <v>555</v>
      </c>
      <c r="D203" s="133" t="s">
        <v>262</v>
      </c>
      <c r="E203" s="134" t="s">
        <v>1140</v>
      </c>
      <c r="F203" s="135" t="s">
        <v>1141</v>
      </c>
      <c r="G203" s="136" t="s">
        <v>516</v>
      </c>
      <c r="H203" s="137">
        <v>1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1142</v>
      </c>
    </row>
    <row r="204" spans="2:65" s="1" customFormat="1">
      <c r="B204" s="33"/>
      <c r="D204" s="147" t="s">
        <v>268</v>
      </c>
      <c r="F204" s="148" t="s">
        <v>1141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 ht="16.5" customHeight="1">
      <c r="B205" s="33"/>
      <c r="C205" s="174" t="s">
        <v>562</v>
      </c>
      <c r="D205" s="174" t="s">
        <v>387</v>
      </c>
      <c r="E205" s="175" t="s">
        <v>1143</v>
      </c>
      <c r="F205" s="176" t="s">
        <v>1144</v>
      </c>
      <c r="G205" s="177" t="s">
        <v>390</v>
      </c>
      <c r="H205" s="178">
        <v>1</v>
      </c>
      <c r="I205" s="179"/>
      <c r="J205" s="180">
        <f>ROUND(I205*H205,2)</f>
        <v>0</v>
      </c>
      <c r="K205" s="181"/>
      <c r="L205" s="182"/>
      <c r="M205" s="183" t="s">
        <v>75</v>
      </c>
      <c r="N205" s="184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705</v>
      </c>
      <c r="AT205" s="145" t="s">
        <v>387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1145</v>
      </c>
    </row>
    <row r="206" spans="2:65" s="1" customFormat="1">
      <c r="B206" s="33"/>
      <c r="D206" s="147" t="s">
        <v>268</v>
      </c>
      <c r="F206" s="148" t="s">
        <v>1144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 ht="16.5" customHeight="1">
      <c r="B207" s="33"/>
      <c r="C207" s="133" t="s">
        <v>568</v>
      </c>
      <c r="D207" s="133" t="s">
        <v>262</v>
      </c>
      <c r="E207" s="134" t="s">
        <v>1146</v>
      </c>
      <c r="F207" s="135" t="s">
        <v>1147</v>
      </c>
      <c r="G207" s="136" t="s">
        <v>390</v>
      </c>
      <c r="H207" s="137">
        <v>1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706</v>
      </c>
      <c r="AT207" s="145" t="s">
        <v>262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1148</v>
      </c>
    </row>
    <row r="208" spans="2:65" s="1" customFormat="1">
      <c r="B208" s="33"/>
      <c r="D208" s="147" t="s">
        <v>268</v>
      </c>
      <c r="F208" s="148" t="s">
        <v>1147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 ht="21.75" customHeight="1">
      <c r="B209" s="33"/>
      <c r="C209" s="174" t="s">
        <v>573</v>
      </c>
      <c r="D209" s="174" t="s">
        <v>387</v>
      </c>
      <c r="E209" s="175" t="s">
        <v>1149</v>
      </c>
      <c r="F209" s="176" t="s">
        <v>1150</v>
      </c>
      <c r="G209" s="177" t="s">
        <v>516</v>
      </c>
      <c r="H209" s="178">
        <v>1</v>
      </c>
      <c r="I209" s="179"/>
      <c r="J209" s="180">
        <f>ROUND(I209*H209,2)</f>
        <v>0</v>
      </c>
      <c r="K209" s="181"/>
      <c r="L209" s="182"/>
      <c r="M209" s="183" t="s">
        <v>75</v>
      </c>
      <c r="N209" s="184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330</v>
      </c>
      <c r="AT209" s="145" t="s">
        <v>387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266</v>
      </c>
      <c r="BM209" s="145" t="s">
        <v>2419</v>
      </c>
    </row>
    <row r="210" spans="2:65" s="1" customFormat="1">
      <c r="B210" s="33"/>
      <c r="D210" s="147" t="s">
        <v>268</v>
      </c>
      <c r="F210" s="148" t="s">
        <v>1150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 ht="16.5" customHeight="1">
      <c r="B211" s="33"/>
      <c r="C211" s="133" t="s">
        <v>581</v>
      </c>
      <c r="D211" s="133" t="s">
        <v>262</v>
      </c>
      <c r="E211" s="134" t="s">
        <v>1152</v>
      </c>
      <c r="F211" s="135" t="s">
        <v>1153</v>
      </c>
      <c r="G211" s="136" t="s">
        <v>516</v>
      </c>
      <c r="H211" s="137">
        <v>1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266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266</v>
      </c>
      <c r="BM211" s="145" t="s">
        <v>2420</v>
      </c>
    </row>
    <row r="212" spans="2:65" s="1" customFormat="1">
      <c r="B212" s="33"/>
      <c r="D212" s="147" t="s">
        <v>268</v>
      </c>
      <c r="F212" s="148" t="s">
        <v>1153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 ht="16.5" customHeight="1">
      <c r="B213" s="33"/>
      <c r="C213" s="133" t="s">
        <v>589</v>
      </c>
      <c r="D213" s="133" t="s">
        <v>262</v>
      </c>
      <c r="E213" s="134" t="s">
        <v>1155</v>
      </c>
      <c r="F213" s="135" t="s">
        <v>1156</v>
      </c>
      <c r="G213" s="136" t="s">
        <v>516</v>
      </c>
      <c r="H213" s="137">
        <v>34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706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706</v>
      </c>
      <c r="BM213" s="145" t="s">
        <v>1157</v>
      </c>
    </row>
    <row r="214" spans="2:65" s="1" customFormat="1">
      <c r="B214" s="33"/>
      <c r="D214" s="147" t="s">
        <v>268</v>
      </c>
      <c r="F214" s="148" t="s">
        <v>1156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16.5" customHeight="1">
      <c r="B215" s="33"/>
      <c r="C215" s="133" t="s">
        <v>595</v>
      </c>
      <c r="D215" s="133" t="s">
        <v>262</v>
      </c>
      <c r="E215" s="134" t="s">
        <v>1158</v>
      </c>
      <c r="F215" s="135" t="s">
        <v>1159</v>
      </c>
      <c r="G215" s="136" t="s">
        <v>516</v>
      </c>
      <c r="H215" s="137">
        <v>34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1160</v>
      </c>
    </row>
    <row r="216" spans="2:65" s="1" customFormat="1">
      <c r="B216" s="33"/>
      <c r="D216" s="147" t="s">
        <v>268</v>
      </c>
      <c r="F216" s="148" t="s">
        <v>1159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 ht="16.5" customHeight="1">
      <c r="B217" s="33"/>
      <c r="C217" s="133" t="s">
        <v>603</v>
      </c>
      <c r="D217" s="133" t="s">
        <v>262</v>
      </c>
      <c r="E217" s="134" t="s">
        <v>1161</v>
      </c>
      <c r="F217" s="135" t="s">
        <v>1162</v>
      </c>
      <c r="G217" s="136" t="s">
        <v>516</v>
      </c>
      <c r="H217" s="137">
        <v>5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706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706</v>
      </c>
      <c r="BM217" s="145" t="s">
        <v>1163</v>
      </c>
    </row>
    <row r="218" spans="2:65" s="1" customFormat="1">
      <c r="B218" s="33"/>
      <c r="D218" s="147" t="s">
        <v>268</v>
      </c>
      <c r="F218" s="148" t="s">
        <v>1162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 ht="16.5" customHeight="1">
      <c r="B219" s="33"/>
      <c r="C219" s="133" t="s">
        <v>610</v>
      </c>
      <c r="D219" s="133" t="s">
        <v>262</v>
      </c>
      <c r="E219" s="134" t="s">
        <v>1164</v>
      </c>
      <c r="F219" s="135" t="s">
        <v>1165</v>
      </c>
      <c r="G219" s="136" t="s">
        <v>516</v>
      </c>
      <c r="H219" s="137">
        <v>3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706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706</v>
      </c>
      <c r="BM219" s="145" t="s">
        <v>1166</v>
      </c>
    </row>
    <row r="220" spans="2:65" s="1" customFormat="1">
      <c r="B220" s="33"/>
      <c r="D220" s="147" t="s">
        <v>268</v>
      </c>
      <c r="F220" s="148" t="s">
        <v>1165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 ht="21.75" customHeight="1">
      <c r="B221" s="33"/>
      <c r="C221" s="133" t="s">
        <v>619</v>
      </c>
      <c r="D221" s="133" t="s">
        <v>262</v>
      </c>
      <c r="E221" s="134" t="s">
        <v>1167</v>
      </c>
      <c r="F221" s="135" t="s">
        <v>1168</v>
      </c>
      <c r="G221" s="136" t="s">
        <v>333</v>
      </c>
      <c r="H221" s="137">
        <v>262.60000000000002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706</v>
      </c>
      <c r="AT221" s="145" t="s">
        <v>262</v>
      </c>
      <c r="AU221" s="145" t="s">
        <v>86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1169</v>
      </c>
    </row>
    <row r="222" spans="2:65" s="1" customFormat="1">
      <c r="B222" s="33"/>
      <c r="D222" s="147" t="s">
        <v>268</v>
      </c>
      <c r="F222" s="148" t="s">
        <v>1170</v>
      </c>
      <c r="I222" s="149"/>
      <c r="L222" s="33"/>
      <c r="M222" s="150"/>
      <c r="T222" s="54"/>
      <c r="AT222" s="18" t="s">
        <v>268</v>
      </c>
      <c r="AU222" s="18" t="s">
        <v>86</v>
      </c>
    </row>
    <row r="223" spans="2:65" s="1" customFormat="1">
      <c r="B223" s="33"/>
      <c r="D223" s="151" t="s">
        <v>270</v>
      </c>
      <c r="F223" s="152" t="s">
        <v>1171</v>
      </c>
      <c r="I223" s="149"/>
      <c r="L223" s="33"/>
      <c r="M223" s="150"/>
      <c r="T223" s="54"/>
      <c r="AT223" s="18" t="s">
        <v>270</v>
      </c>
      <c r="AU223" s="18" t="s">
        <v>86</v>
      </c>
    </row>
    <row r="224" spans="2:65" s="1" customFormat="1" ht="16.5" customHeight="1">
      <c r="B224" s="33"/>
      <c r="C224" s="174" t="s">
        <v>625</v>
      </c>
      <c r="D224" s="174" t="s">
        <v>387</v>
      </c>
      <c r="E224" s="175" t="s">
        <v>1172</v>
      </c>
      <c r="F224" s="176" t="s">
        <v>1173</v>
      </c>
      <c r="G224" s="177" t="s">
        <v>390</v>
      </c>
      <c r="H224" s="178">
        <v>262.60000000000002</v>
      </c>
      <c r="I224" s="179"/>
      <c r="J224" s="180">
        <f>ROUND(I224*H224,2)</f>
        <v>0</v>
      </c>
      <c r="K224" s="181"/>
      <c r="L224" s="182"/>
      <c r="M224" s="183" t="s">
        <v>75</v>
      </c>
      <c r="N224" s="184" t="s">
        <v>47</v>
      </c>
      <c r="P224" s="143">
        <f>O224*H224</f>
        <v>0</v>
      </c>
      <c r="Q224" s="143">
        <v>1E-3</v>
      </c>
      <c r="R224" s="143">
        <f>Q224*H224</f>
        <v>0.26260000000000006</v>
      </c>
      <c r="S224" s="143">
        <v>0</v>
      </c>
      <c r="T224" s="144">
        <f>S224*H224</f>
        <v>0</v>
      </c>
      <c r="AR224" s="145" t="s">
        <v>1174</v>
      </c>
      <c r="AT224" s="145" t="s">
        <v>387</v>
      </c>
      <c r="AU224" s="145" t="s">
        <v>86</v>
      </c>
      <c r="AY224" s="18" t="s">
        <v>259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84</v>
      </c>
      <c r="BK224" s="146">
        <f>ROUND(I224*H224,2)</f>
        <v>0</v>
      </c>
      <c r="BL224" s="18" t="s">
        <v>1174</v>
      </c>
      <c r="BM224" s="145" t="s">
        <v>1175</v>
      </c>
    </row>
    <row r="225" spans="2:65" s="1" customFormat="1">
      <c r="B225" s="33"/>
      <c r="D225" s="147" t="s">
        <v>268</v>
      </c>
      <c r="F225" s="148" t="s">
        <v>1173</v>
      </c>
      <c r="I225" s="149"/>
      <c r="L225" s="33"/>
      <c r="M225" s="150"/>
      <c r="T225" s="54"/>
      <c r="AT225" s="18" t="s">
        <v>268</v>
      </c>
      <c r="AU225" s="18" t="s">
        <v>86</v>
      </c>
    </row>
    <row r="226" spans="2:65" s="1" customFormat="1" ht="16.5" customHeight="1">
      <c r="B226" s="33"/>
      <c r="C226" s="133" t="s">
        <v>632</v>
      </c>
      <c r="D226" s="133" t="s">
        <v>262</v>
      </c>
      <c r="E226" s="134" t="s">
        <v>1176</v>
      </c>
      <c r="F226" s="135" t="s">
        <v>1177</v>
      </c>
      <c r="G226" s="136" t="s">
        <v>333</v>
      </c>
      <c r="H226" s="137">
        <v>81</v>
      </c>
      <c r="I226" s="138"/>
      <c r="J226" s="139">
        <f>ROUND(I226*H226,2)</f>
        <v>0</v>
      </c>
      <c r="K226" s="140"/>
      <c r="L226" s="33"/>
      <c r="M226" s="141" t="s">
        <v>75</v>
      </c>
      <c r="N226" s="142" t="s">
        <v>47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706</v>
      </c>
      <c r="AT226" s="145" t="s">
        <v>262</v>
      </c>
      <c r="AU226" s="145" t="s">
        <v>86</v>
      </c>
      <c r="AY226" s="18" t="s">
        <v>259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8" t="s">
        <v>84</v>
      </c>
      <c r="BK226" s="146">
        <f>ROUND(I226*H226,2)</f>
        <v>0</v>
      </c>
      <c r="BL226" s="18" t="s">
        <v>706</v>
      </c>
      <c r="BM226" s="145" t="s">
        <v>1178</v>
      </c>
    </row>
    <row r="227" spans="2:65" s="1" customFormat="1">
      <c r="B227" s="33"/>
      <c r="D227" s="147" t="s">
        <v>268</v>
      </c>
      <c r="F227" s="148" t="s">
        <v>1179</v>
      </c>
      <c r="I227" s="149"/>
      <c r="L227" s="33"/>
      <c r="M227" s="150"/>
      <c r="T227" s="54"/>
      <c r="AT227" s="18" t="s">
        <v>268</v>
      </c>
      <c r="AU227" s="18" t="s">
        <v>86</v>
      </c>
    </row>
    <row r="228" spans="2:65" s="1" customFormat="1">
      <c r="B228" s="33"/>
      <c r="D228" s="151" t="s">
        <v>270</v>
      </c>
      <c r="F228" s="152" t="s">
        <v>1180</v>
      </c>
      <c r="I228" s="149"/>
      <c r="L228" s="33"/>
      <c r="M228" s="150"/>
      <c r="T228" s="54"/>
      <c r="AT228" s="18" t="s">
        <v>270</v>
      </c>
      <c r="AU228" s="18" t="s">
        <v>86</v>
      </c>
    </row>
    <row r="229" spans="2:65" s="1" customFormat="1" ht="16.5" customHeight="1">
      <c r="B229" s="33"/>
      <c r="C229" s="174" t="s">
        <v>638</v>
      </c>
      <c r="D229" s="174" t="s">
        <v>387</v>
      </c>
      <c r="E229" s="175" t="s">
        <v>1181</v>
      </c>
      <c r="F229" s="176" t="s">
        <v>1182</v>
      </c>
      <c r="G229" s="177" t="s">
        <v>333</v>
      </c>
      <c r="H229" s="178">
        <v>85.05</v>
      </c>
      <c r="I229" s="179"/>
      <c r="J229" s="180">
        <f>ROUND(I229*H229,2)</f>
        <v>0</v>
      </c>
      <c r="K229" s="181"/>
      <c r="L229" s="182"/>
      <c r="M229" s="183" t="s">
        <v>75</v>
      </c>
      <c r="N229" s="184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1174</v>
      </c>
      <c r="AT229" s="145" t="s">
        <v>387</v>
      </c>
      <c r="AU229" s="145" t="s">
        <v>86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1174</v>
      </c>
      <c r="BM229" s="145" t="s">
        <v>1183</v>
      </c>
    </row>
    <row r="230" spans="2:65" s="1" customFormat="1">
      <c r="B230" s="33"/>
      <c r="D230" s="147" t="s">
        <v>268</v>
      </c>
      <c r="F230" s="148" t="s">
        <v>1182</v>
      </c>
      <c r="I230" s="149"/>
      <c r="L230" s="33"/>
      <c r="M230" s="150"/>
      <c r="T230" s="54"/>
      <c r="AT230" s="18" t="s">
        <v>268</v>
      </c>
      <c r="AU230" s="18" t="s">
        <v>86</v>
      </c>
    </row>
    <row r="231" spans="2:65" s="12" customFormat="1">
      <c r="B231" s="154"/>
      <c r="D231" s="147" t="s">
        <v>274</v>
      </c>
      <c r="F231" s="156" t="s">
        <v>2421</v>
      </c>
      <c r="H231" s="157">
        <v>85.05</v>
      </c>
      <c r="I231" s="158"/>
      <c r="L231" s="154"/>
      <c r="M231" s="159"/>
      <c r="T231" s="160"/>
      <c r="AT231" s="155" t="s">
        <v>274</v>
      </c>
      <c r="AU231" s="155" t="s">
        <v>86</v>
      </c>
      <c r="AV231" s="12" t="s">
        <v>86</v>
      </c>
      <c r="AW231" s="12" t="s">
        <v>4</v>
      </c>
      <c r="AX231" s="12" t="s">
        <v>84</v>
      </c>
      <c r="AY231" s="155" t="s">
        <v>259</v>
      </c>
    </row>
    <row r="232" spans="2:65" s="1" customFormat="1" ht="16.5" customHeight="1">
      <c r="B232" s="33"/>
      <c r="C232" s="133" t="s">
        <v>645</v>
      </c>
      <c r="D232" s="133" t="s">
        <v>262</v>
      </c>
      <c r="E232" s="134" t="s">
        <v>1185</v>
      </c>
      <c r="F232" s="135" t="s">
        <v>1186</v>
      </c>
      <c r="G232" s="136" t="s">
        <v>333</v>
      </c>
      <c r="H232" s="137">
        <v>255.4</v>
      </c>
      <c r="I232" s="138"/>
      <c r="J232" s="139">
        <f>ROUND(I232*H232,2)</f>
        <v>0</v>
      </c>
      <c r="K232" s="140"/>
      <c r="L232" s="33"/>
      <c r="M232" s="141" t="s">
        <v>75</v>
      </c>
      <c r="N232" s="142" t="s">
        <v>47</v>
      </c>
      <c r="P232" s="143">
        <f>O232*H232</f>
        <v>0</v>
      </c>
      <c r="Q232" s="143">
        <v>0</v>
      </c>
      <c r="R232" s="143">
        <f>Q232*H232</f>
        <v>0</v>
      </c>
      <c r="S232" s="143">
        <v>0</v>
      </c>
      <c r="T232" s="144">
        <f>S232*H232</f>
        <v>0</v>
      </c>
      <c r="AR232" s="145" t="s">
        <v>706</v>
      </c>
      <c r="AT232" s="145" t="s">
        <v>262</v>
      </c>
      <c r="AU232" s="145" t="s">
        <v>86</v>
      </c>
      <c r="AY232" s="18" t="s">
        <v>259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8" t="s">
        <v>84</v>
      </c>
      <c r="BK232" s="146">
        <f>ROUND(I232*H232,2)</f>
        <v>0</v>
      </c>
      <c r="BL232" s="18" t="s">
        <v>706</v>
      </c>
      <c r="BM232" s="145" t="s">
        <v>2422</v>
      </c>
    </row>
    <row r="233" spans="2:65" s="1" customFormat="1">
      <c r="B233" s="33"/>
      <c r="D233" s="147" t="s">
        <v>268</v>
      </c>
      <c r="F233" s="148" t="s">
        <v>1188</v>
      </c>
      <c r="I233" s="149"/>
      <c r="L233" s="33"/>
      <c r="M233" s="150"/>
      <c r="T233" s="54"/>
      <c r="AT233" s="18" t="s">
        <v>268</v>
      </c>
      <c r="AU233" s="18" t="s">
        <v>86</v>
      </c>
    </row>
    <row r="234" spans="2:65" s="1" customFormat="1">
      <c r="B234" s="33"/>
      <c r="D234" s="151" t="s">
        <v>270</v>
      </c>
      <c r="F234" s="152" t="s">
        <v>1189</v>
      </c>
      <c r="I234" s="149"/>
      <c r="L234" s="33"/>
      <c r="M234" s="150"/>
      <c r="T234" s="54"/>
      <c r="AT234" s="18" t="s">
        <v>270</v>
      </c>
      <c r="AU234" s="18" t="s">
        <v>86</v>
      </c>
    </row>
    <row r="235" spans="2:65" s="1" customFormat="1" ht="16.5" customHeight="1">
      <c r="B235" s="33"/>
      <c r="C235" s="174" t="s">
        <v>654</v>
      </c>
      <c r="D235" s="174" t="s">
        <v>387</v>
      </c>
      <c r="E235" s="175" t="s">
        <v>1190</v>
      </c>
      <c r="F235" s="176" t="s">
        <v>1191</v>
      </c>
      <c r="G235" s="177" t="s">
        <v>333</v>
      </c>
      <c r="H235" s="178">
        <v>268.17</v>
      </c>
      <c r="I235" s="179"/>
      <c r="J235" s="180">
        <f>ROUND(I235*H235,2)</f>
        <v>0</v>
      </c>
      <c r="K235" s="181"/>
      <c r="L235" s="182"/>
      <c r="M235" s="183" t="s">
        <v>75</v>
      </c>
      <c r="N235" s="184" t="s">
        <v>47</v>
      </c>
      <c r="P235" s="143">
        <f>O235*H235</f>
        <v>0</v>
      </c>
      <c r="Q235" s="143">
        <v>6.8999999999999997E-4</v>
      </c>
      <c r="R235" s="143">
        <f>Q235*H235</f>
        <v>0.18503730000000002</v>
      </c>
      <c r="S235" s="143">
        <v>0</v>
      </c>
      <c r="T235" s="144">
        <f>S235*H235</f>
        <v>0</v>
      </c>
      <c r="AR235" s="145" t="s">
        <v>1174</v>
      </c>
      <c r="AT235" s="145" t="s">
        <v>387</v>
      </c>
      <c r="AU235" s="145" t="s">
        <v>86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1174</v>
      </c>
      <c r="BM235" s="145" t="s">
        <v>2423</v>
      </c>
    </row>
    <row r="236" spans="2:65" s="1" customFormat="1">
      <c r="B236" s="33"/>
      <c r="D236" s="147" t="s">
        <v>268</v>
      </c>
      <c r="F236" s="148" t="s">
        <v>1191</v>
      </c>
      <c r="I236" s="149"/>
      <c r="L236" s="33"/>
      <c r="M236" s="150"/>
      <c r="T236" s="54"/>
      <c r="AT236" s="18" t="s">
        <v>268</v>
      </c>
      <c r="AU236" s="18" t="s">
        <v>86</v>
      </c>
    </row>
    <row r="237" spans="2:65" s="12" customFormat="1">
      <c r="B237" s="154"/>
      <c r="D237" s="147" t="s">
        <v>274</v>
      </c>
      <c r="F237" s="156" t="s">
        <v>2424</v>
      </c>
      <c r="H237" s="157">
        <v>268.17</v>
      </c>
      <c r="I237" s="158"/>
      <c r="L237" s="154"/>
      <c r="M237" s="159"/>
      <c r="T237" s="160"/>
      <c r="AT237" s="155" t="s">
        <v>274</v>
      </c>
      <c r="AU237" s="155" t="s">
        <v>86</v>
      </c>
      <c r="AV237" s="12" t="s">
        <v>86</v>
      </c>
      <c r="AW237" s="12" t="s">
        <v>4</v>
      </c>
      <c r="AX237" s="12" t="s">
        <v>84</v>
      </c>
      <c r="AY237" s="155" t="s">
        <v>259</v>
      </c>
    </row>
    <row r="238" spans="2:65" s="1" customFormat="1" ht="24.2" customHeight="1">
      <c r="B238" s="33"/>
      <c r="C238" s="133" t="s">
        <v>872</v>
      </c>
      <c r="D238" s="133" t="s">
        <v>262</v>
      </c>
      <c r="E238" s="134" t="s">
        <v>1194</v>
      </c>
      <c r="F238" s="135" t="s">
        <v>1195</v>
      </c>
      <c r="G238" s="136" t="s">
        <v>333</v>
      </c>
      <c r="H238" s="137">
        <v>30</v>
      </c>
      <c r="I238" s="138"/>
      <c r="J238" s="139">
        <f>ROUND(I238*H238,2)</f>
        <v>0</v>
      </c>
      <c r="K238" s="140"/>
      <c r="L238" s="33"/>
      <c r="M238" s="141" t="s">
        <v>75</v>
      </c>
      <c r="N238" s="142" t="s">
        <v>47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706</v>
      </c>
      <c r="AT238" s="145" t="s">
        <v>262</v>
      </c>
      <c r="AU238" s="145" t="s">
        <v>86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706</v>
      </c>
      <c r="BM238" s="145" t="s">
        <v>1196</v>
      </c>
    </row>
    <row r="239" spans="2:65" s="1" customFormat="1">
      <c r="B239" s="33"/>
      <c r="D239" s="147" t="s">
        <v>268</v>
      </c>
      <c r="F239" s="148" t="s">
        <v>1197</v>
      </c>
      <c r="I239" s="149"/>
      <c r="L239" s="33"/>
      <c r="M239" s="150"/>
      <c r="T239" s="54"/>
      <c r="AT239" s="18" t="s">
        <v>268</v>
      </c>
      <c r="AU239" s="18" t="s">
        <v>86</v>
      </c>
    </row>
    <row r="240" spans="2:65" s="1" customFormat="1">
      <c r="B240" s="33"/>
      <c r="D240" s="151" t="s">
        <v>270</v>
      </c>
      <c r="F240" s="152" t="s">
        <v>1198</v>
      </c>
      <c r="I240" s="149"/>
      <c r="L240" s="33"/>
      <c r="M240" s="150"/>
      <c r="T240" s="54"/>
      <c r="AT240" s="18" t="s">
        <v>270</v>
      </c>
      <c r="AU240" s="18" t="s">
        <v>86</v>
      </c>
    </row>
    <row r="241" spans="2:65" s="1" customFormat="1" ht="16.5" customHeight="1">
      <c r="B241" s="33"/>
      <c r="C241" s="174" t="s">
        <v>876</v>
      </c>
      <c r="D241" s="174" t="s">
        <v>387</v>
      </c>
      <c r="E241" s="175" t="s">
        <v>1199</v>
      </c>
      <c r="F241" s="176" t="s">
        <v>1200</v>
      </c>
      <c r="G241" s="177" t="s">
        <v>333</v>
      </c>
      <c r="H241" s="178">
        <v>34.5</v>
      </c>
      <c r="I241" s="179"/>
      <c r="J241" s="180">
        <f>ROUND(I241*H241,2)</f>
        <v>0</v>
      </c>
      <c r="K241" s="181"/>
      <c r="L241" s="182"/>
      <c r="M241" s="183" t="s">
        <v>75</v>
      </c>
      <c r="N241" s="184" t="s">
        <v>47</v>
      </c>
      <c r="P241" s="143">
        <f>O241*H241</f>
        <v>0</v>
      </c>
      <c r="Q241" s="143">
        <v>0</v>
      </c>
      <c r="R241" s="143">
        <f>Q241*H241</f>
        <v>0</v>
      </c>
      <c r="S241" s="143">
        <v>0</v>
      </c>
      <c r="T241" s="144">
        <f>S241*H241</f>
        <v>0</v>
      </c>
      <c r="AR241" s="145" t="s">
        <v>1174</v>
      </c>
      <c r="AT241" s="145" t="s">
        <v>387</v>
      </c>
      <c r="AU241" s="145" t="s">
        <v>86</v>
      </c>
      <c r="AY241" s="18" t="s">
        <v>259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8" t="s">
        <v>84</v>
      </c>
      <c r="BK241" s="146">
        <f>ROUND(I241*H241,2)</f>
        <v>0</v>
      </c>
      <c r="BL241" s="18" t="s">
        <v>1174</v>
      </c>
      <c r="BM241" s="145" t="s">
        <v>1201</v>
      </c>
    </row>
    <row r="242" spans="2:65" s="1" customFormat="1">
      <c r="B242" s="33"/>
      <c r="D242" s="147" t="s">
        <v>268</v>
      </c>
      <c r="F242" s="148" t="s">
        <v>1200</v>
      </c>
      <c r="I242" s="149"/>
      <c r="L242" s="33"/>
      <c r="M242" s="150"/>
      <c r="T242" s="54"/>
      <c r="AT242" s="18" t="s">
        <v>268</v>
      </c>
      <c r="AU242" s="18" t="s">
        <v>86</v>
      </c>
    </row>
    <row r="243" spans="2:65" s="1" customFormat="1">
      <c r="B243" s="33"/>
      <c r="D243" s="147" t="s">
        <v>272</v>
      </c>
      <c r="F243" s="153" t="s">
        <v>1202</v>
      </c>
      <c r="I243" s="149"/>
      <c r="L243" s="33"/>
      <c r="M243" s="150"/>
      <c r="T243" s="54"/>
      <c r="AT243" s="18" t="s">
        <v>272</v>
      </c>
      <c r="AU243" s="18" t="s">
        <v>86</v>
      </c>
    </row>
    <row r="244" spans="2:65" s="12" customFormat="1">
      <c r="B244" s="154"/>
      <c r="D244" s="147" t="s">
        <v>274</v>
      </c>
      <c r="F244" s="156" t="s">
        <v>1261</v>
      </c>
      <c r="H244" s="157">
        <v>34.5</v>
      </c>
      <c r="I244" s="158"/>
      <c r="L244" s="154"/>
      <c r="M244" s="159"/>
      <c r="T244" s="160"/>
      <c r="AT244" s="155" t="s">
        <v>274</v>
      </c>
      <c r="AU244" s="155" t="s">
        <v>86</v>
      </c>
      <c r="AV244" s="12" t="s">
        <v>86</v>
      </c>
      <c r="AW244" s="12" t="s">
        <v>4</v>
      </c>
      <c r="AX244" s="12" t="s">
        <v>84</v>
      </c>
      <c r="AY244" s="155" t="s">
        <v>259</v>
      </c>
    </row>
    <row r="245" spans="2:65" s="1" customFormat="1" ht="16.5" customHeight="1">
      <c r="B245" s="33"/>
      <c r="C245" s="133" t="s">
        <v>880</v>
      </c>
      <c r="D245" s="133" t="s">
        <v>262</v>
      </c>
      <c r="E245" s="134" t="s">
        <v>1204</v>
      </c>
      <c r="F245" s="135" t="s">
        <v>1205</v>
      </c>
      <c r="G245" s="136" t="s">
        <v>516</v>
      </c>
      <c r="H245" s="137">
        <v>2</v>
      </c>
      <c r="I245" s="138"/>
      <c r="J245" s="139">
        <f>ROUND(I245*H245,2)</f>
        <v>0</v>
      </c>
      <c r="K245" s="140"/>
      <c r="L245" s="33"/>
      <c r="M245" s="141" t="s">
        <v>75</v>
      </c>
      <c r="N245" s="142" t="s">
        <v>47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706</v>
      </c>
      <c r="AT245" s="145" t="s">
        <v>262</v>
      </c>
      <c r="AU245" s="145" t="s">
        <v>86</v>
      </c>
      <c r="AY245" s="18" t="s">
        <v>259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8" t="s">
        <v>84</v>
      </c>
      <c r="BK245" s="146">
        <f>ROUND(I245*H245,2)</f>
        <v>0</v>
      </c>
      <c r="BL245" s="18" t="s">
        <v>706</v>
      </c>
      <c r="BM245" s="145" t="s">
        <v>1206</v>
      </c>
    </row>
    <row r="246" spans="2:65" s="1" customFormat="1">
      <c r="B246" s="33"/>
      <c r="D246" s="147" t="s">
        <v>268</v>
      </c>
      <c r="F246" s="148" t="s">
        <v>1205</v>
      </c>
      <c r="I246" s="149"/>
      <c r="L246" s="33"/>
      <c r="M246" s="150"/>
      <c r="T246" s="54"/>
      <c r="AT246" s="18" t="s">
        <v>268</v>
      </c>
      <c r="AU246" s="18" t="s">
        <v>86</v>
      </c>
    </row>
    <row r="247" spans="2:65" s="1" customFormat="1" ht="16.5" customHeight="1">
      <c r="B247" s="33"/>
      <c r="C247" s="133" t="s">
        <v>884</v>
      </c>
      <c r="D247" s="133" t="s">
        <v>262</v>
      </c>
      <c r="E247" s="134" t="s">
        <v>1207</v>
      </c>
      <c r="F247" s="135" t="s">
        <v>1208</v>
      </c>
      <c r="G247" s="136" t="s">
        <v>516</v>
      </c>
      <c r="H247" s="137">
        <v>1</v>
      </c>
      <c r="I247" s="138"/>
      <c r="J247" s="139">
        <f>ROUND(I247*H247,2)</f>
        <v>0</v>
      </c>
      <c r="K247" s="140"/>
      <c r="L247" s="33"/>
      <c r="M247" s="141" t="s">
        <v>75</v>
      </c>
      <c r="N247" s="142" t="s">
        <v>47</v>
      </c>
      <c r="P247" s="143">
        <f>O247*H247</f>
        <v>0</v>
      </c>
      <c r="Q247" s="143">
        <v>0</v>
      </c>
      <c r="R247" s="143">
        <f>Q247*H247</f>
        <v>0</v>
      </c>
      <c r="S247" s="143">
        <v>0</v>
      </c>
      <c r="T247" s="144">
        <f>S247*H247</f>
        <v>0</v>
      </c>
      <c r="AR247" s="145" t="s">
        <v>706</v>
      </c>
      <c r="AT247" s="145" t="s">
        <v>262</v>
      </c>
      <c r="AU247" s="145" t="s">
        <v>86</v>
      </c>
      <c r="AY247" s="18" t="s">
        <v>259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8" t="s">
        <v>84</v>
      </c>
      <c r="BK247" s="146">
        <f>ROUND(I247*H247,2)</f>
        <v>0</v>
      </c>
      <c r="BL247" s="18" t="s">
        <v>706</v>
      </c>
      <c r="BM247" s="145" t="s">
        <v>1209</v>
      </c>
    </row>
    <row r="248" spans="2:65" s="1" customFormat="1">
      <c r="B248" s="33"/>
      <c r="D248" s="147" t="s">
        <v>268</v>
      </c>
      <c r="F248" s="148" t="s">
        <v>1208</v>
      </c>
      <c r="I248" s="149"/>
      <c r="L248" s="33"/>
      <c r="M248" s="150"/>
      <c r="T248" s="54"/>
      <c r="AT248" s="18" t="s">
        <v>268</v>
      </c>
      <c r="AU248" s="18" t="s">
        <v>86</v>
      </c>
    </row>
    <row r="249" spans="2:65" s="1" customFormat="1" ht="24.2" customHeight="1">
      <c r="B249" s="33"/>
      <c r="C249" s="133" t="s">
        <v>888</v>
      </c>
      <c r="D249" s="133" t="s">
        <v>262</v>
      </c>
      <c r="E249" s="134" t="s">
        <v>1220</v>
      </c>
      <c r="F249" s="135" t="s">
        <v>1221</v>
      </c>
      <c r="G249" s="136" t="s">
        <v>333</v>
      </c>
      <c r="H249" s="137">
        <v>238</v>
      </c>
      <c r="I249" s="138"/>
      <c r="J249" s="139">
        <f>ROUND(I249*H249,2)</f>
        <v>0</v>
      </c>
      <c r="K249" s="140"/>
      <c r="L249" s="33"/>
      <c r="M249" s="141" t="s">
        <v>75</v>
      </c>
      <c r="N249" s="142" t="s">
        <v>47</v>
      </c>
      <c r="P249" s="143">
        <f>O249*H249</f>
        <v>0</v>
      </c>
      <c r="Q249" s="143">
        <v>0</v>
      </c>
      <c r="R249" s="143">
        <f>Q249*H249</f>
        <v>0</v>
      </c>
      <c r="S249" s="143">
        <v>0</v>
      </c>
      <c r="T249" s="144">
        <f>S249*H249</f>
        <v>0</v>
      </c>
      <c r="AR249" s="145" t="s">
        <v>706</v>
      </c>
      <c r="AT249" s="145" t="s">
        <v>262</v>
      </c>
      <c r="AU249" s="145" t="s">
        <v>86</v>
      </c>
      <c r="AY249" s="18" t="s">
        <v>259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8" t="s">
        <v>84</v>
      </c>
      <c r="BK249" s="146">
        <f>ROUND(I249*H249,2)</f>
        <v>0</v>
      </c>
      <c r="BL249" s="18" t="s">
        <v>706</v>
      </c>
      <c r="BM249" s="145" t="s">
        <v>1222</v>
      </c>
    </row>
    <row r="250" spans="2:65" s="1" customFormat="1">
      <c r="B250" s="33"/>
      <c r="D250" s="147" t="s">
        <v>268</v>
      </c>
      <c r="F250" s="148" t="s">
        <v>1223</v>
      </c>
      <c r="I250" s="149"/>
      <c r="L250" s="33"/>
      <c r="M250" s="150"/>
      <c r="T250" s="54"/>
      <c r="AT250" s="18" t="s">
        <v>268</v>
      </c>
      <c r="AU250" s="18" t="s">
        <v>86</v>
      </c>
    </row>
    <row r="251" spans="2:65" s="1" customFormat="1">
      <c r="B251" s="33"/>
      <c r="D251" s="151" t="s">
        <v>270</v>
      </c>
      <c r="F251" s="152" t="s">
        <v>1224</v>
      </c>
      <c r="I251" s="149"/>
      <c r="L251" s="33"/>
      <c r="M251" s="150"/>
      <c r="T251" s="54"/>
      <c r="AT251" s="18" t="s">
        <v>270</v>
      </c>
      <c r="AU251" s="18" t="s">
        <v>86</v>
      </c>
    </row>
    <row r="252" spans="2:65" s="1" customFormat="1" ht="16.5" customHeight="1">
      <c r="B252" s="33"/>
      <c r="C252" s="174" t="s">
        <v>892</v>
      </c>
      <c r="D252" s="174" t="s">
        <v>387</v>
      </c>
      <c r="E252" s="175" t="s">
        <v>1225</v>
      </c>
      <c r="F252" s="176" t="s">
        <v>1226</v>
      </c>
      <c r="G252" s="177" t="s">
        <v>333</v>
      </c>
      <c r="H252" s="178">
        <v>273.7</v>
      </c>
      <c r="I252" s="179"/>
      <c r="J252" s="180">
        <f>ROUND(I252*H252,2)</f>
        <v>0</v>
      </c>
      <c r="K252" s="181"/>
      <c r="L252" s="182"/>
      <c r="M252" s="183" t="s">
        <v>75</v>
      </c>
      <c r="N252" s="184" t="s">
        <v>47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1174</v>
      </c>
      <c r="AT252" s="145" t="s">
        <v>387</v>
      </c>
      <c r="AU252" s="145" t="s">
        <v>86</v>
      </c>
      <c r="AY252" s="18" t="s">
        <v>259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8" t="s">
        <v>84</v>
      </c>
      <c r="BK252" s="146">
        <f>ROUND(I252*H252,2)</f>
        <v>0</v>
      </c>
      <c r="BL252" s="18" t="s">
        <v>1174</v>
      </c>
      <c r="BM252" s="145" t="s">
        <v>1227</v>
      </c>
    </row>
    <row r="253" spans="2:65" s="1" customFormat="1">
      <c r="B253" s="33"/>
      <c r="D253" s="147" t="s">
        <v>268</v>
      </c>
      <c r="F253" s="148" t="s">
        <v>1226</v>
      </c>
      <c r="I253" s="149"/>
      <c r="L253" s="33"/>
      <c r="M253" s="150"/>
      <c r="T253" s="54"/>
      <c r="AT253" s="18" t="s">
        <v>268</v>
      </c>
      <c r="AU253" s="18" t="s">
        <v>86</v>
      </c>
    </row>
    <row r="254" spans="2:65" s="1" customFormat="1">
      <c r="B254" s="33"/>
      <c r="D254" s="147" t="s">
        <v>272</v>
      </c>
      <c r="F254" s="153" t="s">
        <v>1228</v>
      </c>
      <c r="I254" s="149"/>
      <c r="L254" s="33"/>
      <c r="M254" s="150"/>
      <c r="T254" s="54"/>
      <c r="AT254" s="18" t="s">
        <v>272</v>
      </c>
      <c r="AU254" s="18" t="s">
        <v>86</v>
      </c>
    </row>
    <row r="255" spans="2:65" s="12" customFormat="1">
      <c r="B255" s="154"/>
      <c r="D255" s="147" t="s">
        <v>274</v>
      </c>
      <c r="F255" s="156" t="s">
        <v>2425</v>
      </c>
      <c r="H255" s="157">
        <v>273.7</v>
      </c>
      <c r="I255" s="158"/>
      <c r="L255" s="154"/>
      <c r="M255" s="159"/>
      <c r="T255" s="160"/>
      <c r="AT255" s="155" t="s">
        <v>274</v>
      </c>
      <c r="AU255" s="155" t="s">
        <v>86</v>
      </c>
      <c r="AV255" s="12" t="s">
        <v>86</v>
      </c>
      <c r="AW255" s="12" t="s">
        <v>4</v>
      </c>
      <c r="AX255" s="12" t="s">
        <v>84</v>
      </c>
      <c r="AY255" s="155" t="s">
        <v>259</v>
      </c>
    </row>
    <row r="256" spans="2:65" s="1" customFormat="1" ht="16.5" customHeight="1">
      <c r="B256" s="33"/>
      <c r="C256" s="133" t="s">
        <v>897</v>
      </c>
      <c r="D256" s="133" t="s">
        <v>262</v>
      </c>
      <c r="E256" s="134" t="s">
        <v>1231</v>
      </c>
      <c r="F256" s="135" t="s">
        <v>1232</v>
      </c>
      <c r="G256" s="136" t="s">
        <v>516</v>
      </c>
      <c r="H256" s="137">
        <v>12</v>
      </c>
      <c r="I256" s="138"/>
      <c r="J256" s="139">
        <f>ROUND(I256*H256,2)</f>
        <v>0</v>
      </c>
      <c r="K256" s="140"/>
      <c r="L256" s="33"/>
      <c r="M256" s="141" t="s">
        <v>75</v>
      </c>
      <c r="N256" s="142" t="s">
        <v>47</v>
      </c>
      <c r="P256" s="143">
        <f>O256*H256</f>
        <v>0</v>
      </c>
      <c r="Q256" s="143">
        <v>0</v>
      </c>
      <c r="R256" s="143">
        <f>Q256*H256</f>
        <v>0</v>
      </c>
      <c r="S256" s="143">
        <v>0</v>
      </c>
      <c r="T256" s="144">
        <f>S256*H256</f>
        <v>0</v>
      </c>
      <c r="AR256" s="145" t="s">
        <v>706</v>
      </c>
      <c r="AT256" s="145" t="s">
        <v>262</v>
      </c>
      <c r="AU256" s="145" t="s">
        <v>86</v>
      </c>
      <c r="AY256" s="18" t="s">
        <v>259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8" t="s">
        <v>84</v>
      </c>
      <c r="BK256" s="146">
        <f>ROUND(I256*H256,2)</f>
        <v>0</v>
      </c>
      <c r="BL256" s="18" t="s">
        <v>706</v>
      </c>
      <c r="BM256" s="145" t="s">
        <v>1233</v>
      </c>
    </row>
    <row r="257" spans="2:65" s="1" customFormat="1">
      <c r="B257" s="33"/>
      <c r="D257" s="147" t="s">
        <v>268</v>
      </c>
      <c r="F257" s="148" t="s">
        <v>1232</v>
      </c>
      <c r="I257" s="149"/>
      <c r="L257" s="33"/>
      <c r="M257" s="150"/>
      <c r="T257" s="54"/>
      <c r="AT257" s="18" t="s">
        <v>268</v>
      </c>
      <c r="AU257" s="18" t="s">
        <v>86</v>
      </c>
    </row>
    <row r="258" spans="2:65" s="1" customFormat="1" ht="16.5" customHeight="1">
      <c r="B258" s="33"/>
      <c r="C258" s="133" t="s">
        <v>901</v>
      </c>
      <c r="D258" s="133" t="s">
        <v>262</v>
      </c>
      <c r="E258" s="134" t="s">
        <v>1235</v>
      </c>
      <c r="F258" s="135" t="s">
        <v>1236</v>
      </c>
      <c r="G258" s="136" t="s">
        <v>516</v>
      </c>
      <c r="H258" s="137">
        <v>6</v>
      </c>
      <c r="I258" s="138"/>
      <c r="J258" s="139">
        <f>ROUND(I258*H258,2)</f>
        <v>0</v>
      </c>
      <c r="K258" s="140"/>
      <c r="L258" s="33"/>
      <c r="M258" s="141" t="s">
        <v>75</v>
      </c>
      <c r="N258" s="142" t="s">
        <v>47</v>
      </c>
      <c r="P258" s="143">
        <f>O258*H258</f>
        <v>0</v>
      </c>
      <c r="Q258" s="143">
        <v>0</v>
      </c>
      <c r="R258" s="143">
        <f>Q258*H258</f>
        <v>0</v>
      </c>
      <c r="S258" s="143">
        <v>0</v>
      </c>
      <c r="T258" s="144">
        <f>S258*H258</f>
        <v>0</v>
      </c>
      <c r="AR258" s="145" t="s">
        <v>706</v>
      </c>
      <c r="AT258" s="145" t="s">
        <v>262</v>
      </c>
      <c r="AU258" s="145" t="s">
        <v>86</v>
      </c>
      <c r="AY258" s="18" t="s">
        <v>259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8" t="s">
        <v>84</v>
      </c>
      <c r="BK258" s="146">
        <f>ROUND(I258*H258,2)</f>
        <v>0</v>
      </c>
      <c r="BL258" s="18" t="s">
        <v>706</v>
      </c>
      <c r="BM258" s="145" t="s">
        <v>1237</v>
      </c>
    </row>
    <row r="259" spans="2:65" s="1" customFormat="1">
      <c r="B259" s="33"/>
      <c r="D259" s="147" t="s">
        <v>268</v>
      </c>
      <c r="F259" s="148" t="s">
        <v>1236</v>
      </c>
      <c r="I259" s="149"/>
      <c r="L259" s="33"/>
      <c r="M259" s="150"/>
      <c r="T259" s="54"/>
      <c r="AT259" s="18" t="s">
        <v>268</v>
      </c>
      <c r="AU259" s="18" t="s">
        <v>86</v>
      </c>
    </row>
    <row r="260" spans="2:65" s="1" customFormat="1" ht="16.5" customHeight="1">
      <c r="B260" s="33"/>
      <c r="C260" s="133" t="s">
        <v>905</v>
      </c>
      <c r="D260" s="133" t="s">
        <v>262</v>
      </c>
      <c r="E260" s="134" t="s">
        <v>2426</v>
      </c>
      <c r="F260" s="135" t="s">
        <v>2427</v>
      </c>
      <c r="G260" s="136" t="s">
        <v>333</v>
      </c>
      <c r="H260" s="137">
        <v>14.95</v>
      </c>
      <c r="I260" s="138"/>
      <c r="J260" s="139">
        <f>ROUND(I260*H260,2)</f>
        <v>0</v>
      </c>
      <c r="K260" s="140"/>
      <c r="L260" s="33"/>
      <c r="M260" s="141" t="s">
        <v>75</v>
      </c>
      <c r="N260" s="142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706</v>
      </c>
      <c r="AT260" s="145" t="s">
        <v>262</v>
      </c>
      <c r="AU260" s="145" t="s">
        <v>86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706</v>
      </c>
      <c r="BM260" s="145" t="s">
        <v>2428</v>
      </c>
    </row>
    <row r="261" spans="2:65" s="1" customFormat="1">
      <c r="B261" s="33"/>
      <c r="D261" s="147" t="s">
        <v>268</v>
      </c>
      <c r="F261" s="148" t="s">
        <v>2427</v>
      </c>
      <c r="I261" s="149"/>
      <c r="L261" s="33"/>
      <c r="M261" s="150"/>
      <c r="T261" s="54"/>
      <c r="AT261" s="18" t="s">
        <v>268</v>
      </c>
      <c r="AU261" s="18" t="s">
        <v>86</v>
      </c>
    </row>
    <row r="262" spans="2:65" s="12" customFormat="1">
      <c r="B262" s="154"/>
      <c r="D262" s="147" t="s">
        <v>274</v>
      </c>
      <c r="F262" s="156" t="s">
        <v>2429</v>
      </c>
      <c r="H262" s="157">
        <v>14.95</v>
      </c>
      <c r="I262" s="158"/>
      <c r="L262" s="154"/>
      <c r="M262" s="159"/>
      <c r="T262" s="160"/>
      <c r="AT262" s="155" t="s">
        <v>274</v>
      </c>
      <c r="AU262" s="155" t="s">
        <v>86</v>
      </c>
      <c r="AV262" s="12" t="s">
        <v>86</v>
      </c>
      <c r="AW262" s="12" t="s">
        <v>4</v>
      </c>
      <c r="AX262" s="12" t="s">
        <v>84</v>
      </c>
      <c r="AY262" s="155" t="s">
        <v>259</v>
      </c>
    </row>
    <row r="263" spans="2:65" s="1" customFormat="1" ht="24.2" customHeight="1">
      <c r="B263" s="33"/>
      <c r="C263" s="133" t="s">
        <v>706</v>
      </c>
      <c r="D263" s="133" t="s">
        <v>262</v>
      </c>
      <c r="E263" s="134" t="s">
        <v>2430</v>
      </c>
      <c r="F263" s="135" t="s">
        <v>2431</v>
      </c>
      <c r="G263" s="136" t="s">
        <v>333</v>
      </c>
      <c r="H263" s="137">
        <v>13</v>
      </c>
      <c r="I263" s="138"/>
      <c r="J263" s="139">
        <f>ROUND(I263*H263,2)</f>
        <v>0</v>
      </c>
      <c r="K263" s="140"/>
      <c r="L263" s="33"/>
      <c r="M263" s="141" t="s">
        <v>75</v>
      </c>
      <c r="N263" s="142" t="s">
        <v>47</v>
      </c>
      <c r="P263" s="143">
        <f>O263*H263</f>
        <v>0</v>
      </c>
      <c r="Q263" s="143">
        <v>0</v>
      </c>
      <c r="R263" s="143">
        <f>Q263*H263</f>
        <v>0</v>
      </c>
      <c r="S263" s="143">
        <v>0</v>
      </c>
      <c r="T263" s="144">
        <f>S263*H263</f>
        <v>0</v>
      </c>
      <c r="AR263" s="145" t="s">
        <v>706</v>
      </c>
      <c r="AT263" s="145" t="s">
        <v>262</v>
      </c>
      <c r="AU263" s="145" t="s">
        <v>86</v>
      </c>
      <c r="AY263" s="18" t="s">
        <v>259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8" t="s">
        <v>84</v>
      </c>
      <c r="BK263" s="146">
        <f>ROUND(I263*H263,2)</f>
        <v>0</v>
      </c>
      <c r="BL263" s="18" t="s">
        <v>706</v>
      </c>
      <c r="BM263" s="145" t="s">
        <v>2432</v>
      </c>
    </row>
    <row r="264" spans="2:65" s="1" customFormat="1">
      <c r="B264" s="33"/>
      <c r="D264" s="147" t="s">
        <v>268</v>
      </c>
      <c r="F264" s="148" t="s">
        <v>2433</v>
      </c>
      <c r="I264" s="149"/>
      <c r="L264" s="33"/>
      <c r="M264" s="150"/>
      <c r="T264" s="54"/>
      <c r="AT264" s="18" t="s">
        <v>268</v>
      </c>
      <c r="AU264" s="18" t="s">
        <v>86</v>
      </c>
    </row>
    <row r="265" spans="2:65" s="1" customFormat="1">
      <c r="B265" s="33"/>
      <c r="D265" s="151" t="s">
        <v>270</v>
      </c>
      <c r="F265" s="152" t="s">
        <v>2434</v>
      </c>
      <c r="I265" s="149"/>
      <c r="L265" s="33"/>
      <c r="M265" s="150"/>
      <c r="T265" s="54"/>
      <c r="AT265" s="18" t="s">
        <v>270</v>
      </c>
      <c r="AU265" s="18" t="s">
        <v>86</v>
      </c>
    </row>
    <row r="266" spans="2:65" s="1" customFormat="1" ht="16.5" customHeight="1">
      <c r="B266" s="33"/>
      <c r="C266" s="133" t="s">
        <v>914</v>
      </c>
      <c r="D266" s="133" t="s">
        <v>262</v>
      </c>
      <c r="E266" s="134" t="s">
        <v>2435</v>
      </c>
      <c r="F266" s="135" t="s">
        <v>2436</v>
      </c>
      <c r="G266" s="136" t="s">
        <v>516</v>
      </c>
      <c r="H266" s="137">
        <v>2</v>
      </c>
      <c r="I266" s="138"/>
      <c r="J266" s="139">
        <f>ROUND(I266*H266,2)</f>
        <v>0</v>
      </c>
      <c r="K266" s="140"/>
      <c r="L266" s="33"/>
      <c r="M266" s="141" t="s">
        <v>75</v>
      </c>
      <c r="N266" s="142" t="s">
        <v>47</v>
      </c>
      <c r="P266" s="143">
        <f>O266*H266</f>
        <v>0</v>
      </c>
      <c r="Q266" s="143">
        <v>0</v>
      </c>
      <c r="R266" s="143">
        <f>Q266*H266</f>
        <v>0</v>
      </c>
      <c r="S266" s="143">
        <v>0</v>
      </c>
      <c r="T266" s="144">
        <f>S266*H266</f>
        <v>0</v>
      </c>
      <c r="AR266" s="145" t="s">
        <v>706</v>
      </c>
      <c r="AT266" s="145" t="s">
        <v>262</v>
      </c>
      <c r="AU266" s="145" t="s">
        <v>86</v>
      </c>
      <c r="AY266" s="18" t="s">
        <v>259</v>
      </c>
      <c r="BE266" s="146">
        <f>IF(N266="základní",J266,0)</f>
        <v>0</v>
      </c>
      <c r="BF266" s="146">
        <f>IF(N266="snížená",J266,0)</f>
        <v>0</v>
      </c>
      <c r="BG266" s="146">
        <f>IF(N266="zákl. přenesená",J266,0)</f>
        <v>0</v>
      </c>
      <c r="BH266" s="146">
        <f>IF(N266="sníž. přenesená",J266,0)</f>
        <v>0</v>
      </c>
      <c r="BI266" s="146">
        <f>IF(N266="nulová",J266,0)</f>
        <v>0</v>
      </c>
      <c r="BJ266" s="18" t="s">
        <v>84</v>
      </c>
      <c r="BK266" s="146">
        <f>ROUND(I266*H266,2)</f>
        <v>0</v>
      </c>
      <c r="BL266" s="18" t="s">
        <v>706</v>
      </c>
      <c r="BM266" s="145" t="s">
        <v>2437</v>
      </c>
    </row>
    <row r="267" spans="2:65" s="1" customFormat="1">
      <c r="B267" s="33"/>
      <c r="D267" s="147" t="s">
        <v>268</v>
      </c>
      <c r="F267" s="148" t="s">
        <v>2436</v>
      </c>
      <c r="I267" s="149"/>
      <c r="L267" s="33"/>
      <c r="M267" s="150"/>
      <c r="T267" s="54"/>
      <c r="AT267" s="18" t="s">
        <v>268</v>
      </c>
      <c r="AU267" s="18" t="s">
        <v>86</v>
      </c>
    </row>
    <row r="268" spans="2:65" s="1" customFormat="1" ht="16.5" customHeight="1">
      <c r="B268" s="33"/>
      <c r="C268" s="133" t="s">
        <v>918</v>
      </c>
      <c r="D268" s="133" t="s">
        <v>262</v>
      </c>
      <c r="E268" s="134" t="s">
        <v>2438</v>
      </c>
      <c r="F268" s="135" t="s">
        <v>2439</v>
      </c>
      <c r="G268" s="136" t="s">
        <v>516</v>
      </c>
      <c r="H268" s="137">
        <v>1</v>
      </c>
      <c r="I268" s="138"/>
      <c r="J268" s="139">
        <f>ROUND(I268*H268,2)</f>
        <v>0</v>
      </c>
      <c r="K268" s="140"/>
      <c r="L268" s="33"/>
      <c r="M268" s="141" t="s">
        <v>75</v>
      </c>
      <c r="N268" s="142" t="s">
        <v>47</v>
      </c>
      <c r="P268" s="143">
        <f>O268*H268</f>
        <v>0</v>
      </c>
      <c r="Q268" s="143">
        <v>0</v>
      </c>
      <c r="R268" s="143">
        <f>Q268*H268</f>
        <v>0</v>
      </c>
      <c r="S268" s="143">
        <v>0</v>
      </c>
      <c r="T268" s="144">
        <f>S268*H268</f>
        <v>0</v>
      </c>
      <c r="AR268" s="145" t="s">
        <v>706</v>
      </c>
      <c r="AT268" s="145" t="s">
        <v>262</v>
      </c>
      <c r="AU268" s="145" t="s">
        <v>86</v>
      </c>
      <c r="AY268" s="18" t="s">
        <v>259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8" t="s">
        <v>84</v>
      </c>
      <c r="BK268" s="146">
        <f>ROUND(I268*H268,2)</f>
        <v>0</v>
      </c>
      <c r="BL268" s="18" t="s">
        <v>706</v>
      </c>
      <c r="BM268" s="145" t="s">
        <v>2440</v>
      </c>
    </row>
    <row r="269" spans="2:65" s="1" customFormat="1">
      <c r="B269" s="33"/>
      <c r="D269" s="147" t="s">
        <v>268</v>
      </c>
      <c r="F269" s="148" t="s">
        <v>2439</v>
      </c>
      <c r="I269" s="149"/>
      <c r="L269" s="33"/>
      <c r="M269" s="150"/>
      <c r="T269" s="54"/>
      <c r="AT269" s="18" t="s">
        <v>268</v>
      </c>
      <c r="AU269" s="18" t="s">
        <v>86</v>
      </c>
    </row>
    <row r="270" spans="2:65" s="1" customFormat="1" ht="24.2" customHeight="1">
      <c r="B270" s="33"/>
      <c r="C270" s="133" t="s">
        <v>922</v>
      </c>
      <c r="D270" s="133" t="s">
        <v>262</v>
      </c>
      <c r="E270" s="134" t="s">
        <v>2441</v>
      </c>
      <c r="F270" s="135" t="s">
        <v>2442</v>
      </c>
      <c r="G270" s="136" t="s">
        <v>333</v>
      </c>
      <c r="H270" s="137">
        <v>82</v>
      </c>
      <c r="I270" s="138"/>
      <c r="J270" s="139">
        <f>ROUND(I270*H270,2)</f>
        <v>0</v>
      </c>
      <c r="K270" s="140"/>
      <c r="L270" s="33"/>
      <c r="M270" s="141" t="s">
        <v>75</v>
      </c>
      <c r="N270" s="142" t="s">
        <v>47</v>
      </c>
      <c r="P270" s="143">
        <f>O270*H270</f>
        <v>0</v>
      </c>
      <c r="Q270" s="143">
        <v>0</v>
      </c>
      <c r="R270" s="143">
        <f>Q270*H270</f>
        <v>0</v>
      </c>
      <c r="S270" s="143">
        <v>0</v>
      </c>
      <c r="T270" s="144">
        <f>S270*H270</f>
        <v>0</v>
      </c>
      <c r="AR270" s="145" t="s">
        <v>706</v>
      </c>
      <c r="AT270" s="145" t="s">
        <v>262</v>
      </c>
      <c r="AU270" s="145" t="s">
        <v>86</v>
      </c>
      <c r="AY270" s="18" t="s">
        <v>259</v>
      </c>
      <c r="BE270" s="146">
        <f>IF(N270="základní",J270,0)</f>
        <v>0</v>
      </c>
      <c r="BF270" s="146">
        <f>IF(N270="snížená",J270,0)</f>
        <v>0</v>
      </c>
      <c r="BG270" s="146">
        <f>IF(N270="zákl. přenesená",J270,0)</f>
        <v>0</v>
      </c>
      <c r="BH270" s="146">
        <f>IF(N270="sníž. přenesená",J270,0)</f>
        <v>0</v>
      </c>
      <c r="BI270" s="146">
        <f>IF(N270="nulová",J270,0)</f>
        <v>0</v>
      </c>
      <c r="BJ270" s="18" t="s">
        <v>84</v>
      </c>
      <c r="BK270" s="146">
        <f>ROUND(I270*H270,2)</f>
        <v>0</v>
      </c>
      <c r="BL270" s="18" t="s">
        <v>706</v>
      </c>
      <c r="BM270" s="145" t="s">
        <v>2443</v>
      </c>
    </row>
    <row r="271" spans="2:65" s="1" customFormat="1">
      <c r="B271" s="33"/>
      <c r="D271" s="147" t="s">
        <v>268</v>
      </c>
      <c r="F271" s="148" t="s">
        <v>2444</v>
      </c>
      <c r="I271" s="149"/>
      <c r="L271" s="33"/>
      <c r="M271" s="150"/>
      <c r="T271" s="54"/>
      <c r="AT271" s="18" t="s">
        <v>268</v>
      </c>
      <c r="AU271" s="18" t="s">
        <v>86</v>
      </c>
    </row>
    <row r="272" spans="2:65" s="1" customFormat="1">
      <c r="B272" s="33"/>
      <c r="D272" s="151" t="s">
        <v>270</v>
      </c>
      <c r="F272" s="152" t="s">
        <v>2445</v>
      </c>
      <c r="I272" s="149"/>
      <c r="L272" s="33"/>
      <c r="M272" s="150"/>
      <c r="T272" s="54"/>
      <c r="AT272" s="18" t="s">
        <v>270</v>
      </c>
      <c r="AU272" s="18" t="s">
        <v>86</v>
      </c>
    </row>
    <row r="273" spans="2:65" s="1" customFormat="1" ht="16.5" customHeight="1">
      <c r="B273" s="33"/>
      <c r="C273" s="174" t="s">
        <v>926</v>
      </c>
      <c r="D273" s="174" t="s">
        <v>387</v>
      </c>
      <c r="E273" s="175" t="s">
        <v>2446</v>
      </c>
      <c r="F273" s="176" t="s">
        <v>2447</v>
      </c>
      <c r="G273" s="177" t="s">
        <v>333</v>
      </c>
      <c r="H273" s="178">
        <v>94.3</v>
      </c>
      <c r="I273" s="179"/>
      <c r="J273" s="180">
        <f>ROUND(I273*H273,2)</f>
        <v>0</v>
      </c>
      <c r="K273" s="181"/>
      <c r="L273" s="182"/>
      <c r="M273" s="183" t="s">
        <v>75</v>
      </c>
      <c r="N273" s="184" t="s">
        <v>47</v>
      </c>
      <c r="P273" s="143">
        <f>O273*H273</f>
        <v>0</v>
      </c>
      <c r="Q273" s="143">
        <v>8.9999999999999998E-4</v>
      </c>
      <c r="R273" s="143">
        <f>Q273*H273</f>
        <v>8.4870000000000001E-2</v>
      </c>
      <c r="S273" s="143">
        <v>0</v>
      </c>
      <c r="T273" s="144">
        <f>S273*H273</f>
        <v>0</v>
      </c>
      <c r="AR273" s="145" t="s">
        <v>1174</v>
      </c>
      <c r="AT273" s="145" t="s">
        <v>387</v>
      </c>
      <c r="AU273" s="145" t="s">
        <v>86</v>
      </c>
      <c r="AY273" s="18" t="s">
        <v>259</v>
      </c>
      <c r="BE273" s="146">
        <f>IF(N273="základní",J273,0)</f>
        <v>0</v>
      </c>
      <c r="BF273" s="146">
        <f>IF(N273="snížená",J273,0)</f>
        <v>0</v>
      </c>
      <c r="BG273" s="146">
        <f>IF(N273="zákl. přenesená",J273,0)</f>
        <v>0</v>
      </c>
      <c r="BH273" s="146">
        <f>IF(N273="sníž. přenesená",J273,0)</f>
        <v>0</v>
      </c>
      <c r="BI273" s="146">
        <f>IF(N273="nulová",J273,0)</f>
        <v>0</v>
      </c>
      <c r="BJ273" s="18" t="s">
        <v>84</v>
      </c>
      <c r="BK273" s="146">
        <f>ROUND(I273*H273,2)</f>
        <v>0</v>
      </c>
      <c r="BL273" s="18" t="s">
        <v>1174</v>
      </c>
      <c r="BM273" s="145" t="s">
        <v>2448</v>
      </c>
    </row>
    <row r="274" spans="2:65" s="1" customFormat="1">
      <c r="B274" s="33"/>
      <c r="D274" s="147" t="s">
        <v>268</v>
      </c>
      <c r="F274" s="148" t="s">
        <v>2447</v>
      </c>
      <c r="I274" s="149"/>
      <c r="L274" s="33"/>
      <c r="M274" s="150"/>
      <c r="T274" s="54"/>
      <c r="AT274" s="18" t="s">
        <v>268</v>
      </c>
      <c r="AU274" s="18" t="s">
        <v>86</v>
      </c>
    </row>
    <row r="275" spans="2:65" s="12" customFormat="1">
      <c r="B275" s="154"/>
      <c r="D275" s="147" t="s">
        <v>274</v>
      </c>
      <c r="F275" s="156" t="s">
        <v>2449</v>
      </c>
      <c r="H275" s="157">
        <v>94.3</v>
      </c>
      <c r="I275" s="158"/>
      <c r="L275" s="154"/>
      <c r="M275" s="159"/>
      <c r="T275" s="160"/>
      <c r="AT275" s="155" t="s">
        <v>274</v>
      </c>
      <c r="AU275" s="155" t="s">
        <v>86</v>
      </c>
      <c r="AV275" s="12" t="s">
        <v>86</v>
      </c>
      <c r="AW275" s="12" t="s">
        <v>4</v>
      </c>
      <c r="AX275" s="12" t="s">
        <v>84</v>
      </c>
      <c r="AY275" s="155" t="s">
        <v>259</v>
      </c>
    </row>
    <row r="276" spans="2:65" s="1" customFormat="1" ht="16.5" customHeight="1">
      <c r="B276" s="33"/>
      <c r="C276" s="133" t="s">
        <v>930</v>
      </c>
      <c r="D276" s="133" t="s">
        <v>262</v>
      </c>
      <c r="E276" s="134" t="s">
        <v>2450</v>
      </c>
      <c r="F276" s="135" t="s">
        <v>2451</v>
      </c>
      <c r="G276" s="136" t="s">
        <v>516</v>
      </c>
      <c r="H276" s="137">
        <v>4</v>
      </c>
      <c r="I276" s="138"/>
      <c r="J276" s="139">
        <f>ROUND(I276*H276,2)</f>
        <v>0</v>
      </c>
      <c r="K276" s="140"/>
      <c r="L276" s="33"/>
      <c r="M276" s="141" t="s">
        <v>75</v>
      </c>
      <c r="N276" s="142" t="s">
        <v>47</v>
      </c>
      <c r="P276" s="143">
        <f>O276*H276</f>
        <v>0</v>
      </c>
      <c r="Q276" s="143">
        <v>0</v>
      </c>
      <c r="R276" s="143">
        <f>Q276*H276</f>
        <v>0</v>
      </c>
      <c r="S276" s="143">
        <v>0</v>
      </c>
      <c r="T276" s="144">
        <f>S276*H276</f>
        <v>0</v>
      </c>
      <c r="AR276" s="145" t="s">
        <v>706</v>
      </c>
      <c r="AT276" s="145" t="s">
        <v>262</v>
      </c>
      <c r="AU276" s="145" t="s">
        <v>86</v>
      </c>
      <c r="AY276" s="18" t="s">
        <v>259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8" t="s">
        <v>84</v>
      </c>
      <c r="BK276" s="146">
        <f>ROUND(I276*H276,2)</f>
        <v>0</v>
      </c>
      <c r="BL276" s="18" t="s">
        <v>706</v>
      </c>
      <c r="BM276" s="145" t="s">
        <v>1265</v>
      </c>
    </row>
    <row r="277" spans="2:65" s="1" customFormat="1">
      <c r="B277" s="33"/>
      <c r="D277" s="147" t="s">
        <v>268</v>
      </c>
      <c r="F277" s="148" t="s">
        <v>2451</v>
      </c>
      <c r="I277" s="149"/>
      <c r="L277" s="33"/>
      <c r="M277" s="150"/>
      <c r="T277" s="54"/>
      <c r="AT277" s="18" t="s">
        <v>268</v>
      </c>
      <c r="AU277" s="18" t="s">
        <v>86</v>
      </c>
    </row>
    <row r="278" spans="2:65" s="1" customFormat="1" ht="16.5" customHeight="1">
      <c r="B278" s="33"/>
      <c r="C278" s="133" t="s">
        <v>933</v>
      </c>
      <c r="D278" s="133" t="s">
        <v>262</v>
      </c>
      <c r="E278" s="134" t="s">
        <v>1267</v>
      </c>
      <c r="F278" s="135" t="s">
        <v>1268</v>
      </c>
      <c r="G278" s="136" t="s">
        <v>516</v>
      </c>
      <c r="H278" s="137">
        <v>2</v>
      </c>
      <c r="I278" s="138"/>
      <c r="J278" s="139">
        <f>ROUND(I278*H278,2)</f>
        <v>0</v>
      </c>
      <c r="K278" s="140"/>
      <c r="L278" s="33"/>
      <c r="M278" s="141" t="s">
        <v>75</v>
      </c>
      <c r="N278" s="142" t="s">
        <v>47</v>
      </c>
      <c r="P278" s="143">
        <f>O278*H278</f>
        <v>0</v>
      </c>
      <c r="Q278" s="143">
        <v>0</v>
      </c>
      <c r="R278" s="143">
        <f>Q278*H278</f>
        <v>0</v>
      </c>
      <c r="S278" s="143">
        <v>0</v>
      </c>
      <c r="T278" s="144">
        <f>S278*H278</f>
        <v>0</v>
      </c>
      <c r="AR278" s="145" t="s">
        <v>706</v>
      </c>
      <c r="AT278" s="145" t="s">
        <v>262</v>
      </c>
      <c r="AU278" s="145" t="s">
        <v>86</v>
      </c>
      <c r="AY278" s="18" t="s">
        <v>259</v>
      </c>
      <c r="BE278" s="146">
        <f>IF(N278="základní",J278,0)</f>
        <v>0</v>
      </c>
      <c r="BF278" s="146">
        <f>IF(N278="snížená",J278,0)</f>
        <v>0</v>
      </c>
      <c r="BG278" s="146">
        <f>IF(N278="zákl. přenesená",J278,0)</f>
        <v>0</v>
      </c>
      <c r="BH278" s="146">
        <f>IF(N278="sníž. přenesená",J278,0)</f>
        <v>0</v>
      </c>
      <c r="BI278" s="146">
        <f>IF(N278="nulová",J278,0)</f>
        <v>0</v>
      </c>
      <c r="BJ278" s="18" t="s">
        <v>84</v>
      </c>
      <c r="BK278" s="146">
        <f>ROUND(I278*H278,2)</f>
        <v>0</v>
      </c>
      <c r="BL278" s="18" t="s">
        <v>706</v>
      </c>
      <c r="BM278" s="145" t="s">
        <v>1269</v>
      </c>
    </row>
    <row r="279" spans="2:65" s="1" customFormat="1">
      <c r="B279" s="33"/>
      <c r="D279" s="147" t="s">
        <v>268</v>
      </c>
      <c r="F279" s="148" t="s">
        <v>1268</v>
      </c>
      <c r="I279" s="149"/>
      <c r="L279" s="33"/>
      <c r="M279" s="150"/>
      <c r="T279" s="54"/>
      <c r="AT279" s="18" t="s">
        <v>268</v>
      </c>
      <c r="AU279" s="18" t="s">
        <v>86</v>
      </c>
    </row>
    <row r="280" spans="2:65" s="1" customFormat="1" ht="16.5" customHeight="1">
      <c r="B280" s="33"/>
      <c r="C280" s="133" t="s">
        <v>1230</v>
      </c>
      <c r="D280" s="133" t="s">
        <v>262</v>
      </c>
      <c r="E280" s="134" t="s">
        <v>1271</v>
      </c>
      <c r="F280" s="135" t="s">
        <v>1272</v>
      </c>
      <c r="G280" s="136" t="s">
        <v>516</v>
      </c>
      <c r="H280" s="137">
        <v>1</v>
      </c>
      <c r="I280" s="138"/>
      <c r="J280" s="139">
        <f>ROUND(I280*H280,2)</f>
        <v>0</v>
      </c>
      <c r="K280" s="140"/>
      <c r="L280" s="33"/>
      <c r="M280" s="141" t="s">
        <v>75</v>
      </c>
      <c r="N280" s="142" t="s">
        <v>47</v>
      </c>
      <c r="P280" s="143">
        <f>O280*H280</f>
        <v>0</v>
      </c>
      <c r="Q280" s="143">
        <v>0</v>
      </c>
      <c r="R280" s="143">
        <f>Q280*H280</f>
        <v>0</v>
      </c>
      <c r="S280" s="143">
        <v>0</v>
      </c>
      <c r="T280" s="144">
        <f>S280*H280</f>
        <v>0</v>
      </c>
      <c r="AR280" s="145" t="s">
        <v>706</v>
      </c>
      <c r="AT280" s="145" t="s">
        <v>262</v>
      </c>
      <c r="AU280" s="145" t="s">
        <v>86</v>
      </c>
      <c r="AY280" s="18" t="s">
        <v>259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8" t="s">
        <v>84</v>
      </c>
      <c r="BK280" s="146">
        <f>ROUND(I280*H280,2)</f>
        <v>0</v>
      </c>
      <c r="BL280" s="18" t="s">
        <v>706</v>
      </c>
      <c r="BM280" s="145" t="s">
        <v>1273</v>
      </c>
    </row>
    <row r="281" spans="2:65" s="1" customFormat="1">
      <c r="B281" s="33"/>
      <c r="D281" s="147" t="s">
        <v>268</v>
      </c>
      <c r="F281" s="148" t="s">
        <v>1272</v>
      </c>
      <c r="I281" s="149"/>
      <c r="L281" s="33"/>
      <c r="M281" s="150"/>
      <c r="T281" s="54"/>
      <c r="AT281" s="18" t="s">
        <v>268</v>
      </c>
      <c r="AU281" s="18" t="s">
        <v>86</v>
      </c>
    </row>
    <row r="282" spans="2:65" s="1" customFormat="1" ht="16.5" customHeight="1">
      <c r="B282" s="33"/>
      <c r="C282" s="133" t="s">
        <v>1234</v>
      </c>
      <c r="D282" s="133" t="s">
        <v>262</v>
      </c>
      <c r="E282" s="134" t="s">
        <v>1275</v>
      </c>
      <c r="F282" s="135" t="s">
        <v>1276</v>
      </c>
      <c r="G282" s="136" t="s">
        <v>516</v>
      </c>
      <c r="H282" s="137">
        <v>6</v>
      </c>
      <c r="I282" s="138"/>
      <c r="J282" s="139">
        <f>ROUND(I282*H282,2)</f>
        <v>0</v>
      </c>
      <c r="K282" s="140"/>
      <c r="L282" s="33"/>
      <c r="M282" s="141" t="s">
        <v>75</v>
      </c>
      <c r="N282" s="142" t="s">
        <v>47</v>
      </c>
      <c r="P282" s="143">
        <f>O282*H282</f>
        <v>0</v>
      </c>
      <c r="Q282" s="143">
        <v>0</v>
      </c>
      <c r="R282" s="143">
        <f>Q282*H282</f>
        <v>0</v>
      </c>
      <c r="S282" s="143">
        <v>0</v>
      </c>
      <c r="T282" s="144">
        <f>S282*H282</f>
        <v>0</v>
      </c>
      <c r="AR282" s="145" t="s">
        <v>706</v>
      </c>
      <c r="AT282" s="145" t="s">
        <v>262</v>
      </c>
      <c r="AU282" s="145" t="s">
        <v>86</v>
      </c>
      <c r="AY282" s="18" t="s">
        <v>259</v>
      </c>
      <c r="BE282" s="146">
        <f>IF(N282="základní",J282,0)</f>
        <v>0</v>
      </c>
      <c r="BF282" s="146">
        <f>IF(N282="snížená",J282,0)</f>
        <v>0</v>
      </c>
      <c r="BG282" s="146">
        <f>IF(N282="zákl. přenesená",J282,0)</f>
        <v>0</v>
      </c>
      <c r="BH282" s="146">
        <f>IF(N282="sníž. přenesená",J282,0)</f>
        <v>0</v>
      </c>
      <c r="BI282" s="146">
        <f>IF(N282="nulová",J282,0)</f>
        <v>0</v>
      </c>
      <c r="BJ282" s="18" t="s">
        <v>84</v>
      </c>
      <c r="BK282" s="146">
        <f>ROUND(I282*H282,2)</f>
        <v>0</v>
      </c>
      <c r="BL282" s="18" t="s">
        <v>706</v>
      </c>
      <c r="BM282" s="145" t="s">
        <v>1277</v>
      </c>
    </row>
    <row r="283" spans="2:65" s="1" customFormat="1">
      <c r="B283" s="33"/>
      <c r="D283" s="147" t="s">
        <v>268</v>
      </c>
      <c r="F283" s="148" t="s">
        <v>1276</v>
      </c>
      <c r="I283" s="149"/>
      <c r="L283" s="33"/>
      <c r="M283" s="150"/>
      <c r="T283" s="54"/>
      <c r="AT283" s="18" t="s">
        <v>268</v>
      </c>
      <c r="AU283" s="18" t="s">
        <v>86</v>
      </c>
    </row>
    <row r="284" spans="2:65" s="1" customFormat="1" ht="16.5" customHeight="1">
      <c r="B284" s="33"/>
      <c r="C284" s="133" t="s">
        <v>1238</v>
      </c>
      <c r="D284" s="133" t="s">
        <v>262</v>
      </c>
      <c r="E284" s="134" t="s">
        <v>2452</v>
      </c>
      <c r="F284" s="135" t="s">
        <v>2453</v>
      </c>
      <c r="G284" s="136" t="s">
        <v>516</v>
      </c>
      <c r="H284" s="137">
        <v>1</v>
      </c>
      <c r="I284" s="138"/>
      <c r="J284" s="139">
        <f>ROUND(I284*H284,2)</f>
        <v>0</v>
      </c>
      <c r="K284" s="140"/>
      <c r="L284" s="33"/>
      <c r="M284" s="141" t="s">
        <v>75</v>
      </c>
      <c r="N284" s="142" t="s">
        <v>47</v>
      </c>
      <c r="P284" s="143">
        <f>O284*H284</f>
        <v>0</v>
      </c>
      <c r="Q284" s="143">
        <v>0</v>
      </c>
      <c r="R284" s="143">
        <f>Q284*H284</f>
        <v>0</v>
      </c>
      <c r="S284" s="143">
        <v>0</v>
      </c>
      <c r="T284" s="144">
        <f>S284*H284</f>
        <v>0</v>
      </c>
      <c r="AR284" s="145" t="s">
        <v>706</v>
      </c>
      <c r="AT284" s="145" t="s">
        <v>262</v>
      </c>
      <c r="AU284" s="145" t="s">
        <v>86</v>
      </c>
      <c r="AY284" s="18" t="s">
        <v>259</v>
      </c>
      <c r="BE284" s="146">
        <f>IF(N284="základní",J284,0)</f>
        <v>0</v>
      </c>
      <c r="BF284" s="146">
        <f>IF(N284="snížená",J284,0)</f>
        <v>0</v>
      </c>
      <c r="BG284" s="146">
        <f>IF(N284="zákl. přenesená",J284,0)</f>
        <v>0</v>
      </c>
      <c r="BH284" s="146">
        <f>IF(N284="sníž. přenesená",J284,0)</f>
        <v>0</v>
      </c>
      <c r="BI284" s="146">
        <f>IF(N284="nulová",J284,0)</f>
        <v>0</v>
      </c>
      <c r="BJ284" s="18" t="s">
        <v>84</v>
      </c>
      <c r="BK284" s="146">
        <f>ROUND(I284*H284,2)</f>
        <v>0</v>
      </c>
      <c r="BL284" s="18" t="s">
        <v>706</v>
      </c>
      <c r="BM284" s="145" t="s">
        <v>2454</v>
      </c>
    </row>
    <row r="285" spans="2:65" s="1" customFormat="1">
      <c r="B285" s="33"/>
      <c r="D285" s="147" t="s">
        <v>268</v>
      </c>
      <c r="F285" s="148" t="s">
        <v>2453</v>
      </c>
      <c r="I285" s="149"/>
      <c r="L285" s="33"/>
      <c r="M285" s="150"/>
      <c r="T285" s="54"/>
      <c r="AT285" s="18" t="s">
        <v>268</v>
      </c>
      <c r="AU285" s="18" t="s">
        <v>86</v>
      </c>
    </row>
    <row r="286" spans="2:65" s="11" customFormat="1" ht="22.9" customHeight="1">
      <c r="B286" s="121"/>
      <c r="D286" s="122" t="s">
        <v>76</v>
      </c>
      <c r="E286" s="131" t="s">
        <v>730</v>
      </c>
      <c r="F286" s="131" t="s">
        <v>731</v>
      </c>
      <c r="I286" s="124"/>
      <c r="J286" s="132">
        <f>BK286</f>
        <v>0</v>
      </c>
      <c r="L286" s="121"/>
      <c r="M286" s="126"/>
      <c r="P286" s="127">
        <f>SUM(P287:P298)</f>
        <v>0</v>
      </c>
      <c r="R286" s="127">
        <f>SUM(R287:R298)</f>
        <v>0</v>
      </c>
      <c r="T286" s="128">
        <f>SUM(T287:T298)</f>
        <v>0</v>
      </c>
      <c r="AR286" s="122" t="s">
        <v>284</v>
      </c>
      <c r="AT286" s="129" t="s">
        <v>76</v>
      </c>
      <c r="AU286" s="129" t="s">
        <v>84</v>
      </c>
      <c r="AY286" s="122" t="s">
        <v>259</v>
      </c>
      <c r="BK286" s="130">
        <f>SUM(BK287:BK298)</f>
        <v>0</v>
      </c>
    </row>
    <row r="287" spans="2:65" s="1" customFormat="1" ht="16.5" customHeight="1">
      <c r="B287" s="33"/>
      <c r="C287" s="174" t="s">
        <v>1244</v>
      </c>
      <c r="D287" s="174" t="s">
        <v>387</v>
      </c>
      <c r="E287" s="175" t="s">
        <v>1279</v>
      </c>
      <c r="F287" s="176" t="s">
        <v>1280</v>
      </c>
      <c r="G287" s="177" t="s">
        <v>333</v>
      </c>
      <c r="H287" s="178">
        <v>262.60000000000002</v>
      </c>
      <c r="I287" s="179"/>
      <c r="J287" s="180">
        <f>ROUND(I287*H287,2)</f>
        <v>0</v>
      </c>
      <c r="K287" s="181"/>
      <c r="L287" s="182"/>
      <c r="M287" s="183" t="s">
        <v>75</v>
      </c>
      <c r="N287" s="184" t="s">
        <v>47</v>
      </c>
      <c r="P287" s="143">
        <f>O287*H287</f>
        <v>0</v>
      </c>
      <c r="Q287" s="143">
        <v>0</v>
      </c>
      <c r="R287" s="143">
        <f>Q287*H287</f>
        <v>0</v>
      </c>
      <c r="S287" s="143">
        <v>0</v>
      </c>
      <c r="T287" s="144">
        <f>S287*H287</f>
        <v>0</v>
      </c>
      <c r="AR287" s="145" t="s">
        <v>705</v>
      </c>
      <c r="AT287" s="145" t="s">
        <v>387</v>
      </c>
      <c r="AU287" s="145" t="s">
        <v>86</v>
      </c>
      <c r="AY287" s="18" t="s">
        <v>259</v>
      </c>
      <c r="BE287" s="146">
        <f>IF(N287="základní",J287,0)</f>
        <v>0</v>
      </c>
      <c r="BF287" s="146">
        <f>IF(N287="snížená",J287,0)</f>
        <v>0</v>
      </c>
      <c r="BG287" s="146">
        <f>IF(N287="zákl. přenesená",J287,0)</f>
        <v>0</v>
      </c>
      <c r="BH287" s="146">
        <f>IF(N287="sníž. přenesená",J287,0)</f>
        <v>0</v>
      </c>
      <c r="BI287" s="146">
        <f>IF(N287="nulová",J287,0)</f>
        <v>0</v>
      </c>
      <c r="BJ287" s="18" t="s">
        <v>84</v>
      </c>
      <c r="BK287" s="146">
        <f>ROUND(I287*H287,2)</f>
        <v>0</v>
      </c>
      <c r="BL287" s="18" t="s">
        <v>706</v>
      </c>
      <c r="BM287" s="145" t="s">
        <v>1281</v>
      </c>
    </row>
    <row r="288" spans="2:65" s="1" customFormat="1">
      <c r="B288" s="33"/>
      <c r="D288" s="147" t="s">
        <v>268</v>
      </c>
      <c r="F288" s="148" t="s">
        <v>1280</v>
      </c>
      <c r="I288" s="149"/>
      <c r="L288" s="33"/>
      <c r="M288" s="150"/>
      <c r="T288" s="54"/>
      <c r="AT288" s="18" t="s">
        <v>268</v>
      </c>
      <c r="AU288" s="18" t="s">
        <v>86</v>
      </c>
    </row>
    <row r="289" spans="2:65" s="1" customFormat="1" ht="16.5" customHeight="1">
      <c r="B289" s="33"/>
      <c r="C289" s="133" t="s">
        <v>1250</v>
      </c>
      <c r="D289" s="133" t="s">
        <v>262</v>
      </c>
      <c r="E289" s="134" t="s">
        <v>1283</v>
      </c>
      <c r="F289" s="135" t="s">
        <v>1284</v>
      </c>
      <c r="G289" s="136" t="s">
        <v>333</v>
      </c>
      <c r="H289" s="137">
        <v>262.60000000000002</v>
      </c>
      <c r="I289" s="138"/>
      <c r="J289" s="139">
        <f>ROUND(I289*H289,2)</f>
        <v>0</v>
      </c>
      <c r="K289" s="140"/>
      <c r="L289" s="33"/>
      <c r="M289" s="141" t="s">
        <v>75</v>
      </c>
      <c r="N289" s="142" t="s">
        <v>47</v>
      </c>
      <c r="P289" s="143">
        <f>O289*H289</f>
        <v>0</v>
      </c>
      <c r="Q289" s="143">
        <v>0</v>
      </c>
      <c r="R289" s="143">
        <f>Q289*H289</f>
        <v>0</v>
      </c>
      <c r="S289" s="143">
        <v>0</v>
      </c>
      <c r="T289" s="144">
        <f>S289*H289</f>
        <v>0</v>
      </c>
      <c r="AR289" s="145" t="s">
        <v>706</v>
      </c>
      <c r="AT289" s="145" t="s">
        <v>262</v>
      </c>
      <c r="AU289" s="145" t="s">
        <v>86</v>
      </c>
      <c r="AY289" s="18" t="s">
        <v>259</v>
      </c>
      <c r="BE289" s="146">
        <f>IF(N289="základní",J289,0)</f>
        <v>0</v>
      </c>
      <c r="BF289" s="146">
        <f>IF(N289="snížená",J289,0)</f>
        <v>0</v>
      </c>
      <c r="BG289" s="146">
        <f>IF(N289="zákl. přenesená",J289,0)</f>
        <v>0</v>
      </c>
      <c r="BH289" s="146">
        <f>IF(N289="sníž. přenesená",J289,0)</f>
        <v>0</v>
      </c>
      <c r="BI289" s="146">
        <f>IF(N289="nulová",J289,0)</f>
        <v>0</v>
      </c>
      <c r="BJ289" s="18" t="s">
        <v>84</v>
      </c>
      <c r="BK289" s="146">
        <f>ROUND(I289*H289,2)</f>
        <v>0</v>
      </c>
      <c r="BL289" s="18" t="s">
        <v>706</v>
      </c>
      <c r="BM289" s="145" t="s">
        <v>1285</v>
      </c>
    </row>
    <row r="290" spans="2:65" s="1" customFormat="1">
      <c r="B290" s="33"/>
      <c r="D290" s="147" t="s">
        <v>268</v>
      </c>
      <c r="F290" s="148" t="s">
        <v>1284</v>
      </c>
      <c r="I290" s="149"/>
      <c r="L290" s="33"/>
      <c r="M290" s="150"/>
      <c r="T290" s="54"/>
      <c r="AT290" s="18" t="s">
        <v>268</v>
      </c>
      <c r="AU290" s="18" t="s">
        <v>86</v>
      </c>
    </row>
    <row r="291" spans="2:65" s="1" customFormat="1" ht="16.5" customHeight="1">
      <c r="B291" s="33"/>
      <c r="C291" s="174" t="s">
        <v>1256</v>
      </c>
      <c r="D291" s="174" t="s">
        <v>387</v>
      </c>
      <c r="E291" s="175" t="s">
        <v>1287</v>
      </c>
      <c r="F291" s="176" t="s">
        <v>1288</v>
      </c>
      <c r="G291" s="177" t="s">
        <v>333</v>
      </c>
      <c r="H291" s="178">
        <v>390</v>
      </c>
      <c r="I291" s="179"/>
      <c r="J291" s="180">
        <f>ROUND(I291*H291,2)</f>
        <v>0</v>
      </c>
      <c r="K291" s="181"/>
      <c r="L291" s="182"/>
      <c r="M291" s="183" t="s">
        <v>75</v>
      </c>
      <c r="N291" s="184" t="s">
        <v>47</v>
      </c>
      <c r="P291" s="143">
        <f>O291*H291</f>
        <v>0</v>
      </c>
      <c r="Q291" s="143">
        <v>0</v>
      </c>
      <c r="R291" s="143">
        <f>Q291*H291</f>
        <v>0</v>
      </c>
      <c r="S291" s="143">
        <v>0</v>
      </c>
      <c r="T291" s="144">
        <f>S291*H291</f>
        <v>0</v>
      </c>
      <c r="AR291" s="145" t="s">
        <v>705</v>
      </c>
      <c r="AT291" s="145" t="s">
        <v>387</v>
      </c>
      <c r="AU291" s="145" t="s">
        <v>86</v>
      </c>
      <c r="AY291" s="18" t="s">
        <v>259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8" t="s">
        <v>84</v>
      </c>
      <c r="BK291" s="146">
        <f>ROUND(I291*H291,2)</f>
        <v>0</v>
      </c>
      <c r="BL291" s="18" t="s">
        <v>706</v>
      </c>
      <c r="BM291" s="145" t="s">
        <v>1289</v>
      </c>
    </row>
    <row r="292" spans="2:65" s="1" customFormat="1">
      <c r="B292" s="33"/>
      <c r="D292" s="147" t="s">
        <v>268</v>
      </c>
      <c r="F292" s="148" t="s">
        <v>1288</v>
      </c>
      <c r="I292" s="149"/>
      <c r="L292" s="33"/>
      <c r="M292" s="150"/>
      <c r="T292" s="54"/>
      <c r="AT292" s="18" t="s">
        <v>268</v>
      </c>
      <c r="AU292" s="18" t="s">
        <v>86</v>
      </c>
    </row>
    <row r="293" spans="2:65" s="1" customFormat="1" ht="16.5" customHeight="1">
      <c r="B293" s="33"/>
      <c r="C293" s="133" t="s">
        <v>1262</v>
      </c>
      <c r="D293" s="133" t="s">
        <v>262</v>
      </c>
      <c r="E293" s="134" t="s">
        <v>1291</v>
      </c>
      <c r="F293" s="135" t="s">
        <v>1292</v>
      </c>
      <c r="G293" s="136" t="s">
        <v>333</v>
      </c>
      <c r="H293" s="137">
        <v>390</v>
      </c>
      <c r="I293" s="138"/>
      <c r="J293" s="139">
        <f>ROUND(I293*H293,2)</f>
        <v>0</v>
      </c>
      <c r="K293" s="140"/>
      <c r="L293" s="33"/>
      <c r="M293" s="141" t="s">
        <v>75</v>
      </c>
      <c r="N293" s="142" t="s">
        <v>47</v>
      </c>
      <c r="P293" s="143">
        <f>O293*H293</f>
        <v>0</v>
      </c>
      <c r="Q293" s="143">
        <v>0</v>
      </c>
      <c r="R293" s="143">
        <f>Q293*H293</f>
        <v>0</v>
      </c>
      <c r="S293" s="143">
        <v>0</v>
      </c>
      <c r="T293" s="144">
        <f>S293*H293</f>
        <v>0</v>
      </c>
      <c r="AR293" s="145" t="s">
        <v>706</v>
      </c>
      <c r="AT293" s="145" t="s">
        <v>262</v>
      </c>
      <c r="AU293" s="145" t="s">
        <v>86</v>
      </c>
      <c r="AY293" s="18" t="s">
        <v>259</v>
      </c>
      <c r="BE293" s="146">
        <f>IF(N293="základní",J293,0)</f>
        <v>0</v>
      </c>
      <c r="BF293" s="146">
        <f>IF(N293="snížená",J293,0)</f>
        <v>0</v>
      </c>
      <c r="BG293" s="146">
        <f>IF(N293="zákl. přenesená",J293,0)</f>
        <v>0</v>
      </c>
      <c r="BH293" s="146">
        <f>IF(N293="sníž. přenesená",J293,0)</f>
        <v>0</v>
      </c>
      <c r="BI293" s="146">
        <f>IF(N293="nulová",J293,0)</f>
        <v>0</v>
      </c>
      <c r="BJ293" s="18" t="s">
        <v>84</v>
      </c>
      <c r="BK293" s="146">
        <f>ROUND(I293*H293,2)</f>
        <v>0</v>
      </c>
      <c r="BL293" s="18" t="s">
        <v>706</v>
      </c>
      <c r="BM293" s="145" t="s">
        <v>1293</v>
      </c>
    </row>
    <row r="294" spans="2:65" s="1" customFormat="1">
      <c r="B294" s="33"/>
      <c r="D294" s="147" t="s">
        <v>268</v>
      </c>
      <c r="F294" s="148" t="s">
        <v>1292</v>
      </c>
      <c r="I294" s="149"/>
      <c r="L294" s="33"/>
      <c r="M294" s="150"/>
      <c r="T294" s="54"/>
      <c r="AT294" s="18" t="s">
        <v>268</v>
      </c>
      <c r="AU294" s="18" t="s">
        <v>86</v>
      </c>
    </row>
    <row r="295" spans="2:65" s="1" customFormat="1" ht="16.5" customHeight="1">
      <c r="B295" s="33"/>
      <c r="C295" s="174" t="s">
        <v>1266</v>
      </c>
      <c r="D295" s="174" t="s">
        <v>387</v>
      </c>
      <c r="E295" s="175" t="s">
        <v>1295</v>
      </c>
      <c r="F295" s="176" t="s">
        <v>1296</v>
      </c>
      <c r="G295" s="177" t="s">
        <v>516</v>
      </c>
      <c r="H295" s="178">
        <v>26</v>
      </c>
      <c r="I295" s="179"/>
      <c r="J295" s="180">
        <f>ROUND(I295*H295,2)</f>
        <v>0</v>
      </c>
      <c r="K295" s="181"/>
      <c r="L295" s="182"/>
      <c r="M295" s="183" t="s">
        <v>75</v>
      </c>
      <c r="N295" s="184" t="s">
        <v>47</v>
      </c>
      <c r="P295" s="143">
        <f>O295*H295</f>
        <v>0</v>
      </c>
      <c r="Q295" s="143">
        <v>0</v>
      </c>
      <c r="R295" s="143">
        <f>Q295*H295</f>
        <v>0</v>
      </c>
      <c r="S295" s="143">
        <v>0</v>
      </c>
      <c r="T295" s="144">
        <f>S295*H295</f>
        <v>0</v>
      </c>
      <c r="AR295" s="145" t="s">
        <v>705</v>
      </c>
      <c r="AT295" s="145" t="s">
        <v>387</v>
      </c>
      <c r="AU295" s="145" t="s">
        <v>86</v>
      </c>
      <c r="AY295" s="18" t="s">
        <v>259</v>
      </c>
      <c r="BE295" s="146">
        <f>IF(N295="základní",J295,0)</f>
        <v>0</v>
      </c>
      <c r="BF295" s="146">
        <f>IF(N295="snížená",J295,0)</f>
        <v>0</v>
      </c>
      <c r="BG295" s="146">
        <f>IF(N295="zákl. přenesená",J295,0)</f>
        <v>0</v>
      </c>
      <c r="BH295" s="146">
        <f>IF(N295="sníž. přenesená",J295,0)</f>
        <v>0</v>
      </c>
      <c r="BI295" s="146">
        <f>IF(N295="nulová",J295,0)</f>
        <v>0</v>
      </c>
      <c r="BJ295" s="18" t="s">
        <v>84</v>
      </c>
      <c r="BK295" s="146">
        <f>ROUND(I295*H295,2)</f>
        <v>0</v>
      </c>
      <c r="BL295" s="18" t="s">
        <v>706</v>
      </c>
      <c r="BM295" s="145" t="s">
        <v>1297</v>
      </c>
    </row>
    <row r="296" spans="2:65" s="1" customFormat="1">
      <c r="B296" s="33"/>
      <c r="D296" s="147" t="s">
        <v>268</v>
      </c>
      <c r="F296" s="148" t="s">
        <v>1296</v>
      </c>
      <c r="I296" s="149"/>
      <c r="L296" s="33"/>
      <c r="M296" s="150"/>
      <c r="T296" s="54"/>
      <c r="AT296" s="18" t="s">
        <v>268</v>
      </c>
      <c r="AU296" s="18" t="s">
        <v>86</v>
      </c>
    </row>
    <row r="297" spans="2:65" s="1" customFormat="1" ht="16.5" customHeight="1">
      <c r="B297" s="33"/>
      <c r="C297" s="133" t="s">
        <v>1270</v>
      </c>
      <c r="D297" s="133" t="s">
        <v>262</v>
      </c>
      <c r="E297" s="134" t="s">
        <v>1299</v>
      </c>
      <c r="F297" s="135" t="s">
        <v>1300</v>
      </c>
      <c r="G297" s="136" t="s">
        <v>516</v>
      </c>
      <c r="H297" s="137">
        <v>26</v>
      </c>
      <c r="I297" s="138"/>
      <c r="J297" s="139">
        <f>ROUND(I297*H297,2)</f>
        <v>0</v>
      </c>
      <c r="K297" s="140"/>
      <c r="L297" s="33"/>
      <c r="M297" s="141" t="s">
        <v>75</v>
      </c>
      <c r="N297" s="142" t="s">
        <v>47</v>
      </c>
      <c r="P297" s="143">
        <f>O297*H297</f>
        <v>0</v>
      </c>
      <c r="Q297" s="143">
        <v>0</v>
      </c>
      <c r="R297" s="143">
        <f>Q297*H297</f>
        <v>0</v>
      </c>
      <c r="S297" s="143">
        <v>0</v>
      </c>
      <c r="T297" s="144">
        <f>S297*H297</f>
        <v>0</v>
      </c>
      <c r="AR297" s="145" t="s">
        <v>706</v>
      </c>
      <c r="AT297" s="145" t="s">
        <v>262</v>
      </c>
      <c r="AU297" s="145" t="s">
        <v>86</v>
      </c>
      <c r="AY297" s="18" t="s">
        <v>259</v>
      </c>
      <c r="BE297" s="146">
        <f>IF(N297="základní",J297,0)</f>
        <v>0</v>
      </c>
      <c r="BF297" s="146">
        <f>IF(N297="snížená",J297,0)</f>
        <v>0</v>
      </c>
      <c r="BG297" s="146">
        <f>IF(N297="zákl. přenesená",J297,0)</f>
        <v>0</v>
      </c>
      <c r="BH297" s="146">
        <f>IF(N297="sníž. přenesená",J297,0)</f>
        <v>0</v>
      </c>
      <c r="BI297" s="146">
        <f>IF(N297="nulová",J297,0)</f>
        <v>0</v>
      </c>
      <c r="BJ297" s="18" t="s">
        <v>84</v>
      </c>
      <c r="BK297" s="146">
        <f>ROUND(I297*H297,2)</f>
        <v>0</v>
      </c>
      <c r="BL297" s="18" t="s">
        <v>706</v>
      </c>
      <c r="BM297" s="145" t="s">
        <v>1301</v>
      </c>
    </row>
    <row r="298" spans="2:65" s="1" customFormat="1">
      <c r="B298" s="33"/>
      <c r="D298" s="147" t="s">
        <v>268</v>
      </c>
      <c r="F298" s="148" t="s">
        <v>1300</v>
      </c>
      <c r="I298" s="149"/>
      <c r="L298" s="33"/>
      <c r="M298" s="150"/>
      <c r="T298" s="54"/>
      <c r="AT298" s="18" t="s">
        <v>268</v>
      </c>
      <c r="AU298" s="18" t="s">
        <v>86</v>
      </c>
    </row>
    <row r="299" spans="2:65" s="11" customFormat="1" ht="25.9" customHeight="1">
      <c r="B299" s="121"/>
      <c r="D299" s="122" t="s">
        <v>76</v>
      </c>
      <c r="E299" s="123" t="s">
        <v>1302</v>
      </c>
      <c r="F299" s="123" t="s">
        <v>1303</v>
      </c>
      <c r="I299" s="124"/>
      <c r="J299" s="125">
        <f>BK299</f>
        <v>0</v>
      </c>
      <c r="L299" s="121"/>
      <c r="M299" s="126"/>
      <c r="P299" s="127">
        <f>SUM(P300:P355)</f>
        <v>0</v>
      </c>
      <c r="R299" s="127">
        <f>SUM(R300:R355)</f>
        <v>7.8780000000000001</v>
      </c>
      <c r="T299" s="128">
        <f>SUM(T300:T355)</f>
        <v>0</v>
      </c>
      <c r="AR299" s="122" t="s">
        <v>84</v>
      </c>
      <c r="AT299" s="129" t="s">
        <v>76</v>
      </c>
      <c r="AU299" s="129" t="s">
        <v>77</v>
      </c>
      <c r="AY299" s="122" t="s">
        <v>259</v>
      </c>
      <c r="BK299" s="130">
        <f>SUM(BK300:BK355)</f>
        <v>0</v>
      </c>
    </row>
    <row r="300" spans="2:65" s="1" customFormat="1" ht="16.5" customHeight="1">
      <c r="B300" s="33"/>
      <c r="C300" s="133" t="s">
        <v>1274</v>
      </c>
      <c r="D300" s="133" t="s">
        <v>262</v>
      </c>
      <c r="E300" s="134" t="s">
        <v>1305</v>
      </c>
      <c r="F300" s="135" t="s">
        <v>1306</v>
      </c>
      <c r="G300" s="136" t="s">
        <v>333</v>
      </c>
      <c r="H300" s="137">
        <v>203.4</v>
      </c>
      <c r="I300" s="138"/>
      <c r="J300" s="139">
        <f>ROUND(I300*H300,2)</f>
        <v>0</v>
      </c>
      <c r="K300" s="140"/>
      <c r="L300" s="33"/>
      <c r="M300" s="141" t="s">
        <v>75</v>
      </c>
      <c r="N300" s="142" t="s">
        <v>47</v>
      </c>
      <c r="P300" s="143">
        <f>O300*H300</f>
        <v>0</v>
      </c>
      <c r="Q300" s="143">
        <v>0</v>
      </c>
      <c r="R300" s="143">
        <f>Q300*H300</f>
        <v>0</v>
      </c>
      <c r="S300" s="143">
        <v>0</v>
      </c>
      <c r="T300" s="144">
        <f>S300*H300</f>
        <v>0</v>
      </c>
      <c r="AR300" s="145" t="s">
        <v>266</v>
      </c>
      <c r="AT300" s="145" t="s">
        <v>262</v>
      </c>
      <c r="AU300" s="145" t="s">
        <v>84</v>
      </c>
      <c r="AY300" s="18" t="s">
        <v>259</v>
      </c>
      <c r="BE300" s="146">
        <f>IF(N300="základní",J300,0)</f>
        <v>0</v>
      </c>
      <c r="BF300" s="146">
        <f>IF(N300="snížená",J300,0)</f>
        <v>0</v>
      </c>
      <c r="BG300" s="146">
        <f>IF(N300="zákl. přenesená",J300,0)</f>
        <v>0</v>
      </c>
      <c r="BH300" s="146">
        <f>IF(N300="sníž. přenesená",J300,0)</f>
        <v>0</v>
      </c>
      <c r="BI300" s="146">
        <f>IF(N300="nulová",J300,0)</f>
        <v>0</v>
      </c>
      <c r="BJ300" s="18" t="s">
        <v>84</v>
      </c>
      <c r="BK300" s="146">
        <f>ROUND(I300*H300,2)</f>
        <v>0</v>
      </c>
      <c r="BL300" s="18" t="s">
        <v>266</v>
      </c>
      <c r="BM300" s="145" t="s">
        <v>1307</v>
      </c>
    </row>
    <row r="301" spans="2:65" s="1" customFormat="1">
      <c r="B301" s="33"/>
      <c r="D301" s="147" t="s">
        <v>268</v>
      </c>
      <c r="F301" s="148" t="s">
        <v>1306</v>
      </c>
      <c r="I301" s="149"/>
      <c r="L301" s="33"/>
      <c r="M301" s="150"/>
      <c r="T301" s="54"/>
      <c r="AT301" s="18" t="s">
        <v>268</v>
      </c>
      <c r="AU301" s="18" t="s">
        <v>84</v>
      </c>
    </row>
    <row r="302" spans="2:65" s="1" customFormat="1" ht="16.5" customHeight="1">
      <c r="B302" s="33"/>
      <c r="C302" s="133" t="s">
        <v>1278</v>
      </c>
      <c r="D302" s="133" t="s">
        <v>262</v>
      </c>
      <c r="E302" s="134" t="s">
        <v>1309</v>
      </c>
      <c r="F302" s="135" t="s">
        <v>1310</v>
      </c>
      <c r="G302" s="136" t="s">
        <v>333</v>
      </c>
      <c r="H302" s="137">
        <v>320.89999999999998</v>
      </c>
      <c r="I302" s="138"/>
      <c r="J302" s="139">
        <f>ROUND(I302*H302,2)</f>
        <v>0</v>
      </c>
      <c r="K302" s="140"/>
      <c r="L302" s="33"/>
      <c r="M302" s="141" t="s">
        <v>75</v>
      </c>
      <c r="N302" s="142" t="s">
        <v>47</v>
      </c>
      <c r="P302" s="143">
        <f>O302*H302</f>
        <v>0</v>
      </c>
      <c r="Q302" s="143">
        <v>0</v>
      </c>
      <c r="R302" s="143">
        <f>Q302*H302</f>
        <v>0</v>
      </c>
      <c r="S302" s="143">
        <v>0</v>
      </c>
      <c r="T302" s="144">
        <f>S302*H302</f>
        <v>0</v>
      </c>
      <c r="AR302" s="145" t="s">
        <v>706</v>
      </c>
      <c r="AT302" s="145" t="s">
        <v>262</v>
      </c>
      <c r="AU302" s="145" t="s">
        <v>84</v>
      </c>
      <c r="AY302" s="18" t="s">
        <v>259</v>
      </c>
      <c r="BE302" s="146">
        <f>IF(N302="základní",J302,0)</f>
        <v>0</v>
      </c>
      <c r="BF302" s="146">
        <f>IF(N302="snížená",J302,0)</f>
        <v>0</v>
      </c>
      <c r="BG302" s="146">
        <f>IF(N302="zákl. přenesená",J302,0)</f>
        <v>0</v>
      </c>
      <c r="BH302" s="146">
        <f>IF(N302="sníž. přenesená",J302,0)</f>
        <v>0</v>
      </c>
      <c r="BI302" s="146">
        <f>IF(N302="nulová",J302,0)</f>
        <v>0</v>
      </c>
      <c r="BJ302" s="18" t="s">
        <v>84</v>
      </c>
      <c r="BK302" s="146">
        <f>ROUND(I302*H302,2)</f>
        <v>0</v>
      </c>
      <c r="BL302" s="18" t="s">
        <v>706</v>
      </c>
      <c r="BM302" s="145" t="s">
        <v>1311</v>
      </c>
    </row>
    <row r="303" spans="2:65" s="1" customFormat="1">
      <c r="B303" s="33"/>
      <c r="D303" s="147" t="s">
        <v>268</v>
      </c>
      <c r="F303" s="148" t="s">
        <v>1310</v>
      </c>
      <c r="I303" s="149"/>
      <c r="L303" s="33"/>
      <c r="M303" s="150"/>
      <c r="T303" s="54"/>
      <c r="AT303" s="18" t="s">
        <v>268</v>
      </c>
      <c r="AU303" s="18" t="s">
        <v>84</v>
      </c>
    </row>
    <row r="304" spans="2:65" s="1" customFormat="1" ht="16.5" customHeight="1">
      <c r="B304" s="33"/>
      <c r="C304" s="133" t="s">
        <v>1282</v>
      </c>
      <c r="D304" s="133" t="s">
        <v>262</v>
      </c>
      <c r="E304" s="134" t="s">
        <v>1313</v>
      </c>
      <c r="F304" s="135" t="s">
        <v>1314</v>
      </c>
      <c r="G304" s="136" t="s">
        <v>1315</v>
      </c>
      <c r="H304" s="137">
        <v>0.26300000000000001</v>
      </c>
      <c r="I304" s="138"/>
      <c r="J304" s="139">
        <f>ROUND(I304*H304,2)</f>
        <v>0</v>
      </c>
      <c r="K304" s="140"/>
      <c r="L304" s="33"/>
      <c r="M304" s="141" t="s">
        <v>75</v>
      </c>
      <c r="N304" s="142" t="s">
        <v>47</v>
      </c>
      <c r="P304" s="143">
        <f>O304*H304</f>
        <v>0</v>
      </c>
      <c r="Q304" s="143">
        <v>0</v>
      </c>
      <c r="R304" s="143">
        <f>Q304*H304</f>
        <v>0</v>
      </c>
      <c r="S304" s="143">
        <v>0</v>
      </c>
      <c r="T304" s="144">
        <f>S304*H304</f>
        <v>0</v>
      </c>
      <c r="AR304" s="145" t="s">
        <v>706</v>
      </c>
      <c r="AT304" s="145" t="s">
        <v>262</v>
      </c>
      <c r="AU304" s="145" t="s">
        <v>84</v>
      </c>
      <c r="AY304" s="18" t="s">
        <v>259</v>
      </c>
      <c r="BE304" s="146">
        <f>IF(N304="základní",J304,0)</f>
        <v>0</v>
      </c>
      <c r="BF304" s="146">
        <f>IF(N304="snížená",J304,0)</f>
        <v>0</v>
      </c>
      <c r="BG304" s="146">
        <f>IF(N304="zákl. přenesená",J304,0)</f>
        <v>0</v>
      </c>
      <c r="BH304" s="146">
        <f>IF(N304="sníž. přenesená",J304,0)</f>
        <v>0</v>
      </c>
      <c r="BI304" s="146">
        <f>IF(N304="nulová",J304,0)</f>
        <v>0</v>
      </c>
      <c r="BJ304" s="18" t="s">
        <v>84</v>
      </c>
      <c r="BK304" s="146">
        <f>ROUND(I304*H304,2)</f>
        <v>0</v>
      </c>
      <c r="BL304" s="18" t="s">
        <v>706</v>
      </c>
      <c r="BM304" s="145" t="s">
        <v>1316</v>
      </c>
    </row>
    <row r="305" spans="2:65" s="1" customFormat="1">
      <c r="B305" s="33"/>
      <c r="D305" s="147" t="s">
        <v>268</v>
      </c>
      <c r="F305" s="148" t="s">
        <v>1314</v>
      </c>
      <c r="I305" s="149"/>
      <c r="L305" s="33"/>
      <c r="M305" s="150"/>
      <c r="T305" s="54"/>
      <c r="AT305" s="18" t="s">
        <v>268</v>
      </c>
      <c r="AU305" s="18" t="s">
        <v>84</v>
      </c>
    </row>
    <row r="306" spans="2:65" s="1" customFormat="1" ht="16.5" customHeight="1">
      <c r="B306" s="33"/>
      <c r="C306" s="133" t="s">
        <v>1286</v>
      </c>
      <c r="D306" s="133" t="s">
        <v>262</v>
      </c>
      <c r="E306" s="134" t="s">
        <v>1318</v>
      </c>
      <c r="F306" s="135" t="s">
        <v>1319</v>
      </c>
      <c r="G306" s="136" t="s">
        <v>265</v>
      </c>
      <c r="H306" s="137">
        <v>4.1180000000000003</v>
      </c>
      <c r="I306" s="138"/>
      <c r="J306" s="139">
        <f>ROUND(I306*H306,2)</f>
        <v>0</v>
      </c>
      <c r="K306" s="140"/>
      <c r="L306" s="33"/>
      <c r="M306" s="141" t="s">
        <v>75</v>
      </c>
      <c r="N306" s="142" t="s">
        <v>47</v>
      </c>
      <c r="P306" s="143">
        <f>O306*H306</f>
        <v>0</v>
      </c>
      <c r="Q306" s="143">
        <v>0</v>
      </c>
      <c r="R306" s="143">
        <f>Q306*H306</f>
        <v>0</v>
      </c>
      <c r="S306" s="143">
        <v>0</v>
      </c>
      <c r="T306" s="144">
        <f>S306*H306</f>
        <v>0</v>
      </c>
      <c r="AR306" s="145" t="s">
        <v>706</v>
      </c>
      <c r="AT306" s="145" t="s">
        <v>262</v>
      </c>
      <c r="AU306" s="145" t="s">
        <v>84</v>
      </c>
      <c r="AY306" s="18" t="s">
        <v>259</v>
      </c>
      <c r="BE306" s="146">
        <f>IF(N306="základní",J306,0)</f>
        <v>0</v>
      </c>
      <c r="BF306" s="146">
        <f>IF(N306="snížená",J306,0)</f>
        <v>0</v>
      </c>
      <c r="BG306" s="146">
        <f>IF(N306="zákl. přenesená",J306,0)</f>
        <v>0</v>
      </c>
      <c r="BH306" s="146">
        <f>IF(N306="sníž. přenesená",J306,0)</f>
        <v>0</v>
      </c>
      <c r="BI306" s="146">
        <f>IF(N306="nulová",J306,0)</f>
        <v>0</v>
      </c>
      <c r="BJ306" s="18" t="s">
        <v>84</v>
      </c>
      <c r="BK306" s="146">
        <f>ROUND(I306*H306,2)</f>
        <v>0</v>
      </c>
      <c r="BL306" s="18" t="s">
        <v>706</v>
      </c>
      <c r="BM306" s="145" t="s">
        <v>1320</v>
      </c>
    </row>
    <row r="307" spans="2:65" s="1" customFormat="1">
      <c r="B307" s="33"/>
      <c r="D307" s="147" t="s">
        <v>268</v>
      </c>
      <c r="F307" s="148" t="s">
        <v>1321</v>
      </c>
      <c r="I307" s="149"/>
      <c r="L307" s="33"/>
      <c r="M307" s="150"/>
      <c r="T307" s="54"/>
      <c r="AT307" s="18" t="s">
        <v>268</v>
      </c>
      <c r="AU307" s="18" t="s">
        <v>84</v>
      </c>
    </row>
    <row r="308" spans="2:65" s="1" customFormat="1">
      <c r="B308" s="33"/>
      <c r="D308" s="151" t="s">
        <v>270</v>
      </c>
      <c r="F308" s="152" t="s">
        <v>1322</v>
      </c>
      <c r="I308" s="149"/>
      <c r="L308" s="33"/>
      <c r="M308" s="150"/>
      <c r="T308" s="54"/>
      <c r="AT308" s="18" t="s">
        <v>270</v>
      </c>
      <c r="AU308" s="18" t="s">
        <v>84</v>
      </c>
    </row>
    <row r="309" spans="2:65" s="12" customFormat="1">
      <c r="B309" s="154"/>
      <c r="D309" s="147" t="s">
        <v>274</v>
      </c>
      <c r="E309" s="155" t="s">
        <v>75</v>
      </c>
      <c r="F309" s="156" t="s">
        <v>2455</v>
      </c>
      <c r="H309" s="157">
        <v>2.9952000000000001</v>
      </c>
      <c r="I309" s="158"/>
      <c r="L309" s="154"/>
      <c r="M309" s="159"/>
      <c r="T309" s="160"/>
      <c r="AT309" s="155" t="s">
        <v>274</v>
      </c>
      <c r="AU309" s="155" t="s">
        <v>84</v>
      </c>
      <c r="AV309" s="12" t="s">
        <v>86</v>
      </c>
      <c r="AW309" s="12" t="s">
        <v>38</v>
      </c>
      <c r="AX309" s="12" t="s">
        <v>77</v>
      </c>
      <c r="AY309" s="155" t="s">
        <v>259</v>
      </c>
    </row>
    <row r="310" spans="2:65" s="12" customFormat="1">
      <c r="B310" s="154"/>
      <c r="D310" s="147" t="s">
        <v>274</v>
      </c>
      <c r="E310" s="155" t="s">
        <v>75</v>
      </c>
      <c r="F310" s="156" t="s">
        <v>1721</v>
      </c>
      <c r="H310" s="157">
        <v>1.1232</v>
      </c>
      <c r="I310" s="158"/>
      <c r="L310" s="154"/>
      <c r="M310" s="159"/>
      <c r="T310" s="160"/>
      <c r="AT310" s="155" t="s">
        <v>274</v>
      </c>
      <c r="AU310" s="155" t="s">
        <v>84</v>
      </c>
      <c r="AV310" s="12" t="s">
        <v>86</v>
      </c>
      <c r="AW310" s="12" t="s">
        <v>38</v>
      </c>
      <c r="AX310" s="12" t="s">
        <v>77</v>
      </c>
      <c r="AY310" s="155" t="s">
        <v>259</v>
      </c>
    </row>
    <row r="311" spans="2:65" s="13" customFormat="1">
      <c r="B311" s="161"/>
      <c r="D311" s="147" t="s">
        <v>274</v>
      </c>
      <c r="E311" s="162" t="s">
        <v>75</v>
      </c>
      <c r="F311" s="163" t="s">
        <v>277</v>
      </c>
      <c r="H311" s="164">
        <v>4.1184000000000003</v>
      </c>
      <c r="I311" s="165"/>
      <c r="L311" s="161"/>
      <c r="M311" s="166"/>
      <c r="T311" s="167"/>
      <c r="AT311" s="162" t="s">
        <v>274</v>
      </c>
      <c r="AU311" s="162" t="s">
        <v>84</v>
      </c>
      <c r="AV311" s="13" t="s">
        <v>266</v>
      </c>
      <c r="AW311" s="13" t="s">
        <v>38</v>
      </c>
      <c r="AX311" s="13" t="s">
        <v>84</v>
      </c>
      <c r="AY311" s="162" t="s">
        <v>259</v>
      </c>
    </row>
    <row r="312" spans="2:65" s="1" customFormat="1" ht="16.5" customHeight="1">
      <c r="B312" s="33"/>
      <c r="C312" s="133" t="s">
        <v>1290</v>
      </c>
      <c r="D312" s="133" t="s">
        <v>262</v>
      </c>
      <c r="E312" s="134" t="s">
        <v>1017</v>
      </c>
      <c r="F312" s="135" t="s">
        <v>1018</v>
      </c>
      <c r="G312" s="136" t="s">
        <v>265</v>
      </c>
      <c r="H312" s="137">
        <v>1.2350000000000001</v>
      </c>
      <c r="I312" s="138"/>
      <c r="J312" s="139">
        <f>ROUND(I312*H312,2)</f>
        <v>0</v>
      </c>
      <c r="K312" s="140"/>
      <c r="L312" s="33"/>
      <c r="M312" s="141" t="s">
        <v>75</v>
      </c>
      <c r="N312" s="142" t="s">
        <v>47</v>
      </c>
      <c r="P312" s="143">
        <f>O312*H312</f>
        <v>0</v>
      </c>
      <c r="Q312" s="143">
        <v>0</v>
      </c>
      <c r="R312" s="143">
        <f>Q312*H312</f>
        <v>0</v>
      </c>
      <c r="S312" s="143">
        <v>0</v>
      </c>
      <c r="T312" s="144">
        <f>S312*H312</f>
        <v>0</v>
      </c>
      <c r="AR312" s="145" t="s">
        <v>706</v>
      </c>
      <c r="AT312" s="145" t="s">
        <v>262</v>
      </c>
      <c r="AU312" s="145" t="s">
        <v>84</v>
      </c>
      <c r="AY312" s="18" t="s">
        <v>259</v>
      </c>
      <c r="BE312" s="146">
        <f>IF(N312="základní",J312,0)</f>
        <v>0</v>
      </c>
      <c r="BF312" s="146">
        <f>IF(N312="snížená",J312,0)</f>
        <v>0</v>
      </c>
      <c r="BG312" s="146">
        <f>IF(N312="zákl. přenesená",J312,0)</f>
        <v>0</v>
      </c>
      <c r="BH312" s="146">
        <f>IF(N312="sníž. přenesená",J312,0)</f>
        <v>0</v>
      </c>
      <c r="BI312" s="146">
        <f>IF(N312="nulová",J312,0)</f>
        <v>0</v>
      </c>
      <c r="BJ312" s="18" t="s">
        <v>84</v>
      </c>
      <c r="BK312" s="146">
        <f>ROUND(I312*H312,2)</f>
        <v>0</v>
      </c>
      <c r="BL312" s="18" t="s">
        <v>706</v>
      </c>
      <c r="BM312" s="145" t="s">
        <v>1326</v>
      </c>
    </row>
    <row r="313" spans="2:65" s="1" customFormat="1">
      <c r="B313" s="33"/>
      <c r="D313" s="147" t="s">
        <v>268</v>
      </c>
      <c r="F313" s="148" t="s">
        <v>1020</v>
      </c>
      <c r="I313" s="149"/>
      <c r="L313" s="33"/>
      <c r="M313" s="150"/>
      <c r="T313" s="54"/>
      <c r="AT313" s="18" t="s">
        <v>268</v>
      </c>
      <c r="AU313" s="18" t="s">
        <v>84</v>
      </c>
    </row>
    <row r="314" spans="2:65" s="1" customFormat="1">
      <c r="B314" s="33"/>
      <c r="D314" s="151" t="s">
        <v>270</v>
      </c>
      <c r="F314" s="152" t="s">
        <v>1021</v>
      </c>
      <c r="I314" s="149"/>
      <c r="L314" s="33"/>
      <c r="M314" s="150"/>
      <c r="T314" s="54"/>
      <c r="AT314" s="18" t="s">
        <v>270</v>
      </c>
      <c r="AU314" s="18" t="s">
        <v>84</v>
      </c>
    </row>
    <row r="315" spans="2:65" s="12" customFormat="1">
      <c r="B315" s="154"/>
      <c r="D315" s="147" t="s">
        <v>274</v>
      </c>
      <c r="E315" s="155" t="s">
        <v>75</v>
      </c>
      <c r="F315" s="156" t="s">
        <v>2456</v>
      </c>
      <c r="H315" s="157">
        <v>1.2354000000000001</v>
      </c>
      <c r="I315" s="158"/>
      <c r="L315" s="154"/>
      <c r="M315" s="159"/>
      <c r="T315" s="160"/>
      <c r="AT315" s="155" t="s">
        <v>274</v>
      </c>
      <c r="AU315" s="155" t="s">
        <v>84</v>
      </c>
      <c r="AV315" s="12" t="s">
        <v>86</v>
      </c>
      <c r="AW315" s="12" t="s">
        <v>38</v>
      </c>
      <c r="AX315" s="12" t="s">
        <v>84</v>
      </c>
      <c r="AY315" s="155" t="s">
        <v>259</v>
      </c>
    </row>
    <row r="316" spans="2:65" s="1" customFormat="1" ht="16.5" customHeight="1">
      <c r="B316" s="33"/>
      <c r="C316" s="133" t="s">
        <v>1294</v>
      </c>
      <c r="D316" s="133" t="s">
        <v>262</v>
      </c>
      <c r="E316" s="134" t="s">
        <v>1329</v>
      </c>
      <c r="F316" s="135" t="s">
        <v>1330</v>
      </c>
      <c r="G316" s="136" t="s">
        <v>333</v>
      </c>
      <c r="H316" s="137">
        <v>33.200000000000003</v>
      </c>
      <c r="I316" s="138"/>
      <c r="J316" s="139">
        <f>ROUND(I316*H316,2)</f>
        <v>0</v>
      </c>
      <c r="K316" s="140"/>
      <c r="L316" s="33"/>
      <c r="M316" s="141" t="s">
        <v>75</v>
      </c>
      <c r="N316" s="142" t="s">
        <v>47</v>
      </c>
      <c r="P316" s="143">
        <f>O316*H316</f>
        <v>0</v>
      </c>
      <c r="Q316" s="143">
        <v>0</v>
      </c>
      <c r="R316" s="143">
        <f>Q316*H316</f>
        <v>0</v>
      </c>
      <c r="S316" s="143">
        <v>0</v>
      </c>
      <c r="T316" s="144">
        <f>S316*H316</f>
        <v>0</v>
      </c>
      <c r="AR316" s="145" t="s">
        <v>706</v>
      </c>
      <c r="AT316" s="145" t="s">
        <v>262</v>
      </c>
      <c r="AU316" s="145" t="s">
        <v>84</v>
      </c>
      <c r="AY316" s="18" t="s">
        <v>259</v>
      </c>
      <c r="BE316" s="146">
        <f>IF(N316="základní",J316,0)</f>
        <v>0</v>
      </c>
      <c r="BF316" s="146">
        <f>IF(N316="snížená",J316,0)</f>
        <v>0</v>
      </c>
      <c r="BG316" s="146">
        <f>IF(N316="zákl. přenesená",J316,0)</f>
        <v>0</v>
      </c>
      <c r="BH316" s="146">
        <f>IF(N316="sníž. přenesená",J316,0)</f>
        <v>0</v>
      </c>
      <c r="BI316" s="146">
        <f>IF(N316="nulová",J316,0)</f>
        <v>0</v>
      </c>
      <c r="BJ316" s="18" t="s">
        <v>84</v>
      </c>
      <c r="BK316" s="146">
        <f>ROUND(I316*H316,2)</f>
        <v>0</v>
      </c>
      <c r="BL316" s="18" t="s">
        <v>706</v>
      </c>
      <c r="BM316" s="145" t="s">
        <v>1331</v>
      </c>
    </row>
    <row r="317" spans="2:65" s="1" customFormat="1">
      <c r="B317" s="33"/>
      <c r="D317" s="147" t="s">
        <v>268</v>
      </c>
      <c r="F317" s="148" t="s">
        <v>1332</v>
      </c>
      <c r="I317" s="149"/>
      <c r="L317" s="33"/>
      <c r="M317" s="150"/>
      <c r="T317" s="54"/>
      <c r="AT317" s="18" t="s">
        <v>268</v>
      </c>
      <c r="AU317" s="18" t="s">
        <v>84</v>
      </c>
    </row>
    <row r="318" spans="2:65" s="1" customFormat="1">
      <c r="B318" s="33"/>
      <c r="D318" s="151" t="s">
        <v>270</v>
      </c>
      <c r="F318" s="152" t="s">
        <v>1333</v>
      </c>
      <c r="I318" s="149"/>
      <c r="L318" s="33"/>
      <c r="M318" s="150"/>
      <c r="T318" s="54"/>
      <c r="AT318" s="18" t="s">
        <v>270</v>
      </c>
      <c r="AU318" s="18" t="s">
        <v>84</v>
      </c>
    </row>
    <row r="319" spans="2:65" s="1" customFormat="1" ht="16.5" customHeight="1">
      <c r="B319" s="33"/>
      <c r="C319" s="133" t="s">
        <v>1298</v>
      </c>
      <c r="D319" s="133" t="s">
        <v>262</v>
      </c>
      <c r="E319" s="134" t="s">
        <v>1724</v>
      </c>
      <c r="F319" s="135" t="s">
        <v>1725</v>
      </c>
      <c r="G319" s="136" t="s">
        <v>333</v>
      </c>
      <c r="H319" s="137">
        <v>26</v>
      </c>
      <c r="I319" s="138"/>
      <c r="J319" s="139">
        <f>ROUND(I319*H319,2)</f>
        <v>0</v>
      </c>
      <c r="K319" s="140"/>
      <c r="L319" s="33"/>
      <c r="M319" s="141" t="s">
        <v>75</v>
      </c>
      <c r="N319" s="142" t="s">
        <v>47</v>
      </c>
      <c r="P319" s="143">
        <f>O319*H319</f>
        <v>0</v>
      </c>
      <c r="Q319" s="143">
        <v>0</v>
      </c>
      <c r="R319" s="143">
        <f>Q319*H319</f>
        <v>0</v>
      </c>
      <c r="S319" s="143">
        <v>0</v>
      </c>
      <c r="T319" s="144">
        <f>S319*H319</f>
        <v>0</v>
      </c>
      <c r="AR319" s="145" t="s">
        <v>706</v>
      </c>
      <c r="AT319" s="145" t="s">
        <v>262</v>
      </c>
      <c r="AU319" s="145" t="s">
        <v>84</v>
      </c>
      <c r="AY319" s="18" t="s">
        <v>259</v>
      </c>
      <c r="BE319" s="146">
        <f>IF(N319="základní",J319,0)</f>
        <v>0</v>
      </c>
      <c r="BF319" s="146">
        <f>IF(N319="snížená",J319,0)</f>
        <v>0</v>
      </c>
      <c r="BG319" s="146">
        <f>IF(N319="zákl. přenesená",J319,0)</f>
        <v>0</v>
      </c>
      <c r="BH319" s="146">
        <f>IF(N319="sníž. přenesená",J319,0)</f>
        <v>0</v>
      </c>
      <c r="BI319" s="146">
        <f>IF(N319="nulová",J319,0)</f>
        <v>0</v>
      </c>
      <c r="BJ319" s="18" t="s">
        <v>84</v>
      </c>
      <c r="BK319" s="146">
        <f>ROUND(I319*H319,2)</f>
        <v>0</v>
      </c>
      <c r="BL319" s="18" t="s">
        <v>706</v>
      </c>
      <c r="BM319" s="145" t="s">
        <v>1726</v>
      </c>
    </row>
    <row r="320" spans="2:65" s="1" customFormat="1">
      <c r="B320" s="33"/>
      <c r="D320" s="147" t="s">
        <v>268</v>
      </c>
      <c r="F320" s="148" t="s">
        <v>1727</v>
      </c>
      <c r="I320" s="149"/>
      <c r="L320" s="33"/>
      <c r="M320" s="150"/>
      <c r="T320" s="54"/>
      <c r="AT320" s="18" t="s">
        <v>268</v>
      </c>
      <c r="AU320" s="18" t="s">
        <v>84</v>
      </c>
    </row>
    <row r="321" spans="2:65" s="1" customFormat="1">
      <c r="B321" s="33"/>
      <c r="D321" s="151" t="s">
        <v>270</v>
      </c>
      <c r="F321" s="152" t="s">
        <v>1728</v>
      </c>
      <c r="I321" s="149"/>
      <c r="L321" s="33"/>
      <c r="M321" s="150"/>
      <c r="T321" s="54"/>
      <c r="AT321" s="18" t="s">
        <v>270</v>
      </c>
      <c r="AU321" s="18" t="s">
        <v>84</v>
      </c>
    </row>
    <row r="322" spans="2:65" s="1" customFormat="1" ht="16.5" customHeight="1">
      <c r="B322" s="33"/>
      <c r="C322" s="133" t="s">
        <v>1304</v>
      </c>
      <c r="D322" s="133" t="s">
        <v>262</v>
      </c>
      <c r="E322" s="134" t="s">
        <v>1347</v>
      </c>
      <c r="F322" s="135" t="s">
        <v>1348</v>
      </c>
      <c r="G322" s="136" t="s">
        <v>333</v>
      </c>
      <c r="H322" s="137">
        <v>33.200000000000003</v>
      </c>
      <c r="I322" s="138"/>
      <c r="J322" s="139">
        <f>ROUND(I322*H322,2)</f>
        <v>0</v>
      </c>
      <c r="K322" s="140"/>
      <c r="L322" s="33"/>
      <c r="M322" s="141" t="s">
        <v>75</v>
      </c>
      <c r="N322" s="142" t="s">
        <v>47</v>
      </c>
      <c r="P322" s="143">
        <f>O322*H322</f>
        <v>0</v>
      </c>
      <c r="Q322" s="143">
        <v>0</v>
      </c>
      <c r="R322" s="143">
        <f>Q322*H322</f>
        <v>0</v>
      </c>
      <c r="S322" s="143">
        <v>0</v>
      </c>
      <c r="T322" s="144">
        <f>S322*H322</f>
        <v>0</v>
      </c>
      <c r="AR322" s="145" t="s">
        <v>706</v>
      </c>
      <c r="AT322" s="145" t="s">
        <v>262</v>
      </c>
      <c r="AU322" s="145" t="s">
        <v>84</v>
      </c>
      <c r="AY322" s="18" t="s">
        <v>259</v>
      </c>
      <c r="BE322" s="146">
        <f>IF(N322="základní",J322,0)</f>
        <v>0</v>
      </c>
      <c r="BF322" s="146">
        <f>IF(N322="snížená",J322,0)</f>
        <v>0</v>
      </c>
      <c r="BG322" s="146">
        <f>IF(N322="zákl. přenesená",J322,0)</f>
        <v>0</v>
      </c>
      <c r="BH322" s="146">
        <f>IF(N322="sníž. přenesená",J322,0)</f>
        <v>0</v>
      </c>
      <c r="BI322" s="146">
        <f>IF(N322="nulová",J322,0)</f>
        <v>0</v>
      </c>
      <c r="BJ322" s="18" t="s">
        <v>84</v>
      </c>
      <c r="BK322" s="146">
        <f>ROUND(I322*H322,2)</f>
        <v>0</v>
      </c>
      <c r="BL322" s="18" t="s">
        <v>706</v>
      </c>
      <c r="BM322" s="145" t="s">
        <v>1349</v>
      </c>
    </row>
    <row r="323" spans="2:65" s="1" customFormat="1">
      <c r="B323" s="33"/>
      <c r="D323" s="147" t="s">
        <v>268</v>
      </c>
      <c r="F323" s="148" t="s">
        <v>1350</v>
      </c>
      <c r="I323" s="149"/>
      <c r="L323" s="33"/>
      <c r="M323" s="150"/>
      <c r="T323" s="54"/>
      <c r="AT323" s="18" t="s">
        <v>268</v>
      </c>
      <c r="AU323" s="18" t="s">
        <v>84</v>
      </c>
    </row>
    <row r="324" spans="2:65" s="1" customFormat="1">
      <c r="B324" s="33"/>
      <c r="D324" s="151" t="s">
        <v>270</v>
      </c>
      <c r="F324" s="152" t="s">
        <v>1351</v>
      </c>
      <c r="I324" s="149"/>
      <c r="L324" s="33"/>
      <c r="M324" s="150"/>
      <c r="T324" s="54"/>
      <c r="AT324" s="18" t="s">
        <v>270</v>
      </c>
      <c r="AU324" s="18" t="s">
        <v>84</v>
      </c>
    </row>
    <row r="325" spans="2:65" s="1" customFormat="1" ht="16.5" customHeight="1">
      <c r="B325" s="33"/>
      <c r="C325" s="133" t="s">
        <v>1308</v>
      </c>
      <c r="D325" s="133" t="s">
        <v>262</v>
      </c>
      <c r="E325" s="134" t="s">
        <v>1729</v>
      </c>
      <c r="F325" s="135" t="s">
        <v>1730</v>
      </c>
      <c r="G325" s="136" t="s">
        <v>333</v>
      </c>
      <c r="H325" s="137">
        <v>26</v>
      </c>
      <c r="I325" s="138"/>
      <c r="J325" s="139">
        <f>ROUND(I325*H325,2)</f>
        <v>0</v>
      </c>
      <c r="K325" s="140"/>
      <c r="L325" s="33"/>
      <c r="M325" s="141" t="s">
        <v>75</v>
      </c>
      <c r="N325" s="142" t="s">
        <v>47</v>
      </c>
      <c r="P325" s="143">
        <f>O325*H325</f>
        <v>0</v>
      </c>
      <c r="Q325" s="143">
        <v>0</v>
      </c>
      <c r="R325" s="143">
        <f>Q325*H325</f>
        <v>0</v>
      </c>
      <c r="S325" s="143">
        <v>0</v>
      </c>
      <c r="T325" s="144">
        <f>S325*H325</f>
        <v>0</v>
      </c>
      <c r="AR325" s="145" t="s">
        <v>706</v>
      </c>
      <c r="AT325" s="145" t="s">
        <v>262</v>
      </c>
      <c r="AU325" s="145" t="s">
        <v>84</v>
      </c>
      <c r="AY325" s="18" t="s">
        <v>259</v>
      </c>
      <c r="BE325" s="146">
        <f>IF(N325="základní",J325,0)</f>
        <v>0</v>
      </c>
      <c r="BF325" s="146">
        <f>IF(N325="snížená",J325,0)</f>
        <v>0</v>
      </c>
      <c r="BG325" s="146">
        <f>IF(N325="zákl. přenesená",J325,0)</f>
        <v>0</v>
      </c>
      <c r="BH325" s="146">
        <f>IF(N325="sníž. přenesená",J325,0)</f>
        <v>0</v>
      </c>
      <c r="BI325" s="146">
        <f>IF(N325="nulová",J325,0)</f>
        <v>0</v>
      </c>
      <c r="BJ325" s="18" t="s">
        <v>84</v>
      </c>
      <c r="BK325" s="146">
        <f>ROUND(I325*H325,2)</f>
        <v>0</v>
      </c>
      <c r="BL325" s="18" t="s">
        <v>706</v>
      </c>
      <c r="BM325" s="145" t="s">
        <v>1731</v>
      </c>
    </row>
    <row r="326" spans="2:65" s="1" customFormat="1">
      <c r="B326" s="33"/>
      <c r="D326" s="147" t="s">
        <v>268</v>
      </c>
      <c r="F326" s="148" t="s">
        <v>1732</v>
      </c>
      <c r="I326" s="149"/>
      <c r="L326" s="33"/>
      <c r="M326" s="150"/>
      <c r="T326" s="54"/>
      <c r="AT326" s="18" t="s">
        <v>268</v>
      </c>
      <c r="AU326" s="18" t="s">
        <v>84</v>
      </c>
    </row>
    <row r="327" spans="2:65" s="1" customFormat="1">
      <c r="B327" s="33"/>
      <c r="D327" s="151" t="s">
        <v>270</v>
      </c>
      <c r="F327" s="152" t="s">
        <v>1733</v>
      </c>
      <c r="I327" s="149"/>
      <c r="L327" s="33"/>
      <c r="M327" s="150"/>
      <c r="T327" s="54"/>
      <c r="AT327" s="18" t="s">
        <v>270</v>
      </c>
      <c r="AU327" s="18" t="s">
        <v>84</v>
      </c>
    </row>
    <row r="328" spans="2:65" s="1" customFormat="1" ht="16.5" customHeight="1">
      <c r="B328" s="33"/>
      <c r="C328" s="133" t="s">
        <v>1312</v>
      </c>
      <c r="D328" s="133" t="s">
        <v>262</v>
      </c>
      <c r="E328" s="134" t="s">
        <v>1365</v>
      </c>
      <c r="F328" s="135" t="s">
        <v>1366</v>
      </c>
      <c r="G328" s="136" t="s">
        <v>333</v>
      </c>
      <c r="H328" s="137">
        <v>33.200000000000003</v>
      </c>
      <c r="I328" s="138"/>
      <c r="J328" s="139">
        <f>ROUND(I328*H328,2)</f>
        <v>0</v>
      </c>
      <c r="K328" s="140"/>
      <c r="L328" s="33"/>
      <c r="M328" s="141" t="s">
        <v>75</v>
      </c>
      <c r="N328" s="142" t="s">
        <v>47</v>
      </c>
      <c r="P328" s="143">
        <f>O328*H328</f>
        <v>0</v>
      </c>
      <c r="Q328" s="143">
        <v>0</v>
      </c>
      <c r="R328" s="143">
        <f>Q328*H328</f>
        <v>0</v>
      </c>
      <c r="S328" s="143">
        <v>0</v>
      </c>
      <c r="T328" s="144">
        <f>S328*H328</f>
        <v>0</v>
      </c>
      <c r="AR328" s="145" t="s">
        <v>706</v>
      </c>
      <c r="AT328" s="145" t="s">
        <v>262</v>
      </c>
      <c r="AU328" s="145" t="s">
        <v>84</v>
      </c>
      <c r="AY328" s="18" t="s">
        <v>259</v>
      </c>
      <c r="BE328" s="146">
        <f>IF(N328="základní",J328,0)</f>
        <v>0</v>
      </c>
      <c r="BF328" s="146">
        <f>IF(N328="snížená",J328,0)</f>
        <v>0</v>
      </c>
      <c r="BG328" s="146">
        <f>IF(N328="zákl. přenesená",J328,0)</f>
        <v>0</v>
      </c>
      <c r="BH328" s="146">
        <f>IF(N328="sníž. přenesená",J328,0)</f>
        <v>0</v>
      </c>
      <c r="BI328" s="146">
        <f>IF(N328="nulová",J328,0)</f>
        <v>0</v>
      </c>
      <c r="BJ328" s="18" t="s">
        <v>84</v>
      </c>
      <c r="BK328" s="146">
        <f>ROUND(I328*H328,2)</f>
        <v>0</v>
      </c>
      <c r="BL328" s="18" t="s">
        <v>706</v>
      </c>
      <c r="BM328" s="145" t="s">
        <v>1367</v>
      </c>
    </row>
    <row r="329" spans="2:65" s="1" customFormat="1">
      <c r="B329" s="33"/>
      <c r="D329" s="147" t="s">
        <v>268</v>
      </c>
      <c r="F329" s="148" t="s">
        <v>1368</v>
      </c>
      <c r="I329" s="149"/>
      <c r="L329" s="33"/>
      <c r="M329" s="150"/>
      <c r="T329" s="54"/>
      <c r="AT329" s="18" t="s">
        <v>268</v>
      </c>
      <c r="AU329" s="18" t="s">
        <v>84</v>
      </c>
    </row>
    <row r="330" spans="2:65" s="1" customFormat="1">
      <c r="B330" s="33"/>
      <c r="D330" s="151" t="s">
        <v>270</v>
      </c>
      <c r="F330" s="152" t="s">
        <v>1369</v>
      </c>
      <c r="I330" s="149"/>
      <c r="L330" s="33"/>
      <c r="M330" s="150"/>
      <c r="T330" s="54"/>
      <c r="AT330" s="18" t="s">
        <v>270</v>
      </c>
      <c r="AU330" s="18" t="s">
        <v>84</v>
      </c>
    </row>
    <row r="331" spans="2:65" s="1" customFormat="1" ht="16.5" customHeight="1">
      <c r="B331" s="33"/>
      <c r="C331" s="133" t="s">
        <v>1317</v>
      </c>
      <c r="D331" s="133" t="s">
        <v>262</v>
      </c>
      <c r="E331" s="134" t="s">
        <v>1734</v>
      </c>
      <c r="F331" s="135" t="s">
        <v>1735</v>
      </c>
      <c r="G331" s="136" t="s">
        <v>333</v>
      </c>
      <c r="H331" s="137">
        <v>26</v>
      </c>
      <c r="I331" s="138"/>
      <c r="J331" s="139">
        <f>ROUND(I331*H331,2)</f>
        <v>0</v>
      </c>
      <c r="K331" s="140"/>
      <c r="L331" s="33"/>
      <c r="M331" s="141" t="s">
        <v>75</v>
      </c>
      <c r="N331" s="142" t="s">
        <v>47</v>
      </c>
      <c r="P331" s="143">
        <f>O331*H331</f>
        <v>0</v>
      </c>
      <c r="Q331" s="143">
        <v>0</v>
      </c>
      <c r="R331" s="143">
        <f>Q331*H331</f>
        <v>0</v>
      </c>
      <c r="S331" s="143">
        <v>0</v>
      </c>
      <c r="T331" s="144">
        <f>S331*H331</f>
        <v>0</v>
      </c>
      <c r="AR331" s="145" t="s">
        <v>706</v>
      </c>
      <c r="AT331" s="145" t="s">
        <v>262</v>
      </c>
      <c r="AU331" s="145" t="s">
        <v>84</v>
      </c>
      <c r="AY331" s="18" t="s">
        <v>259</v>
      </c>
      <c r="BE331" s="146">
        <f>IF(N331="základní",J331,0)</f>
        <v>0</v>
      </c>
      <c r="BF331" s="146">
        <f>IF(N331="snížená",J331,0)</f>
        <v>0</v>
      </c>
      <c r="BG331" s="146">
        <f>IF(N331="zákl. přenesená",J331,0)</f>
        <v>0</v>
      </c>
      <c r="BH331" s="146">
        <f>IF(N331="sníž. přenesená",J331,0)</f>
        <v>0</v>
      </c>
      <c r="BI331" s="146">
        <f>IF(N331="nulová",J331,0)</f>
        <v>0</v>
      </c>
      <c r="BJ331" s="18" t="s">
        <v>84</v>
      </c>
      <c r="BK331" s="146">
        <f>ROUND(I331*H331,2)</f>
        <v>0</v>
      </c>
      <c r="BL331" s="18" t="s">
        <v>706</v>
      </c>
      <c r="BM331" s="145" t="s">
        <v>1736</v>
      </c>
    </row>
    <row r="332" spans="2:65" s="1" customFormat="1">
      <c r="B332" s="33"/>
      <c r="D332" s="147" t="s">
        <v>268</v>
      </c>
      <c r="F332" s="148" t="s">
        <v>1737</v>
      </c>
      <c r="I332" s="149"/>
      <c r="L332" s="33"/>
      <c r="M332" s="150"/>
      <c r="T332" s="54"/>
      <c r="AT332" s="18" t="s">
        <v>268</v>
      </c>
      <c r="AU332" s="18" t="s">
        <v>84</v>
      </c>
    </row>
    <row r="333" spans="2:65" s="1" customFormat="1">
      <c r="B333" s="33"/>
      <c r="D333" s="151" t="s">
        <v>270</v>
      </c>
      <c r="F333" s="152" t="s">
        <v>1738</v>
      </c>
      <c r="I333" s="149"/>
      <c r="L333" s="33"/>
      <c r="M333" s="150"/>
      <c r="T333" s="54"/>
      <c r="AT333" s="18" t="s">
        <v>270</v>
      </c>
      <c r="AU333" s="18" t="s">
        <v>84</v>
      </c>
    </row>
    <row r="334" spans="2:65" s="1" customFormat="1" ht="16.5" customHeight="1">
      <c r="B334" s="33"/>
      <c r="C334" s="174" t="s">
        <v>1325</v>
      </c>
      <c r="D334" s="174" t="s">
        <v>387</v>
      </c>
      <c r="E334" s="175" t="s">
        <v>1022</v>
      </c>
      <c r="F334" s="176" t="s">
        <v>1023</v>
      </c>
      <c r="G334" s="177" t="s">
        <v>294</v>
      </c>
      <c r="H334" s="178">
        <v>7.8780000000000001</v>
      </c>
      <c r="I334" s="179"/>
      <c r="J334" s="180">
        <f>ROUND(I334*H334,2)</f>
        <v>0</v>
      </c>
      <c r="K334" s="181"/>
      <c r="L334" s="182"/>
      <c r="M334" s="183" t="s">
        <v>75</v>
      </c>
      <c r="N334" s="184" t="s">
        <v>47</v>
      </c>
      <c r="P334" s="143">
        <f>O334*H334</f>
        <v>0</v>
      </c>
      <c r="Q334" s="143">
        <v>1</v>
      </c>
      <c r="R334" s="143">
        <f>Q334*H334</f>
        <v>7.8780000000000001</v>
      </c>
      <c r="S334" s="143">
        <v>0</v>
      </c>
      <c r="T334" s="144">
        <f>S334*H334</f>
        <v>0</v>
      </c>
      <c r="AR334" s="145" t="s">
        <v>705</v>
      </c>
      <c r="AT334" s="145" t="s">
        <v>387</v>
      </c>
      <c r="AU334" s="145" t="s">
        <v>84</v>
      </c>
      <c r="AY334" s="18" t="s">
        <v>259</v>
      </c>
      <c r="BE334" s="146">
        <f>IF(N334="základní",J334,0)</f>
        <v>0</v>
      </c>
      <c r="BF334" s="146">
        <f>IF(N334="snížená",J334,0)</f>
        <v>0</v>
      </c>
      <c r="BG334" s="146">
        <f>IF(N334="zákl. přenesená",J334,0)</f>
        <v>0</v>
      </c>
      <c r="BH334" s="146">
        <f>IF(N334="sníž. přenesená",J334,0)</f>
        <v>0</v>
      </c>
      <c r="BI334" s="146">
        <f>IF(N334="nulová",J334,0)</f>
        <v>0</v>
      </c>
      <c r="BJ334" s="18" t="s">
        <v>84</v>
      </c>
      <c r="BK334" s="146">
        <f>ROUND(I334*H334,2)</f>
        <v>0</v>
      </c>
      <c r="BL334" s="18" t="s">
        <v>706</v>
      </c>
      <c r="BM334" s="145" t="s">
        <v>1383</v>
      </c>
    </row>
    <row r="335" spans="2:65" s="1" customFormat="1">
      <c r="B335" s="33"/>
      <c r="D335" s="147" t="s">
        <v>268</v>
      </c>
      <c r="F335" s="148" t="s">
        <v>1023</v>
      </c>
      <c r="I335" s="149"/>
      <c r="L335" s="33"/>
      <c r="M335" s="150"/>
      <c r="T335" s="54"/>
      <c r="AT335" s="18" t="s">
        <v>268</v>
      </c>
      <c r="AU335" s="18" t="s">
        <v>84</v>
      </c>
    </row>
    <row r="336" spans="2:65" s="12" customFormat="1">
      <c r="B336" s="154"/>
      <c r="D336" s="147" t="s">
        <v>274</v>
      </c>
      <c r="E336" s="155" t="s">
        <v>75</v>
      </c>
      <c r="F336" s="156" t="s">
        <v>2457</v>
      </c>
      <c r="H336" s="157">
        <v>1.8592000000000002</v>
      </c>
      <c r="I336" s="158"/>
      <c r="L336" s="154"/>
      <c r="M336" s="159"/>
      <c r="T336" s="160"/>
      <c r="AT336" s="155" t="s">
        <v>274</v>
      </c>
      <c r="AU336" s="155" t="s">
        <v>84</v>
      </c>
      <c r="AV336" s="12" t="s">
        <v>86</v>
      </c>
      <c r="AW336" s="12" t="s">
        <v>38</v>
      </c>
      <c r="AX336" s="12" t="s">
        <v>77</v>
      </c>
      <c r="AY336" s="155" t="s">
        <v>259</v>
      </c>
    </row>
    <row r="337" spans="2:65" s="12" customFormat="1">
      <c r="B337" s="154"/>
      <c r="D337" s="147" t="s">
        <v>274</v>
      </c>
      <c r="E337" s="155" t="s">
        <v>75</v>
      </c>
      <c r="F337" s="156" t="s">
        <v>2458</v>
      </c>
      <c r="H337" s="157">
        <v>2.08</v>
      </c>
      <c r="I337" s="158"/>
      <c r="L337" s="154"/>
      <c r="M337" s="159"/>
      <c r="T337" s="160"/>
      <c r="AT337" s="155" t="s">
        <v>274</v>
      </c>
      <c r="AU337" s="155" t="s">
        <v>84</v>
      </c>
      <c r="AV337" s="12" t="s">
        <v>86</v>
      </c>
      <c r="AW337" s="12" t="s">
        <v>38</v>
      </c>
      <c r="AX337" s="12" t="s">
        <v>77</v>
      </c>
      <c r="AY337" s="155" t="s">
        <v>259</v>
      </c>
    </row>
    <row r="338" spans="2:65" s="15" customFormat="1">
      <c r="B338" s="189"/>
      <c r="D338" s="147" t="s">
        <v>274</v>
      </c>
      <c r="E338" s="190" t="s">
        <v>75</v>
      </c>
      <c r="F338" s="191" t="s">
        <v>1387</v>
      </c>
      <c r="H338" s="192">
        <v>3.9392000000000005</v>
      </c>
      <c r="I338" s="193"/>
      <c r="L338" s="189"/>
      <c r="M338" s="194"/>
      <c r="T338" s="195"/>
      <c r="AT338" s="190" t="s">
        <v>274</v>
      </c>
      <c r="AU338" s="190" t="s">
        <v>84</v>
      </c>
      <c r="AV338" s="15" t="s">
        <v>284</v>
      </c>
      <c r="AW338" s="15" t="s">
        <v>38</v>
      </c>
      <c r="AX338" s="15" t="s">
        <v>77</v>
      </c>
      <c r="AY338" s="190" t="s">
        <v>259</v>
      </c>
    </row>
    <row r="339" spans="2:65" s="12" customFormat="1">
      <c r="B339" s="154"/>
      <c r="D339" s="147" t="s">
        <v>274</v>
      </c>
      <c r="E339" s="155" t="s">
        <v>75</v>
      </c>
      <c r="F339" s="156" t="s">
        <v>2459</v>
      </c>
      <c r="H339" s="157">
        <v>7.8780000000000001</v>
      </c>
      <c r="I339" s="158"/>
      <c r="L339" s="154"/>
      <c r="M339" s="159"/>
      <c r="T339" s="160"/>
      <c r="AT339" s="155" t="s">
        <v>274</v>
      </c>
      <c r="AU339" s="155" t="s">
        <v>84</v>
      </c>
      <c r="AV339" s="12" t="s">
        <v>86</v>
      </c>
      <c r="AW339" s="12" t="s">
        <v>38</v>
      </c>
      <c r="AX339" s="12" t="s">
        <v>84</v>
      </c>
      <c r="AY339" s="155" t="s">
        <v>259</v>
      </c>
    </row>
    <row r="340" spans="2:65" s="1" customFormat="1" ht="21.75" customHeight="1">
      <c r="B340" s="33"/>
      <c r="C340" s="133" t="s">
        <v>1328</v>
      </c>
      <c r="D340" s="133" t="s">
        <v>262</v>
      </c>
      <c r="E340" s="134" t="s">
        <v>1390</v>
      </c>
      <c r="F340" s="135" t="s">
        <v>1391</v>
      </c>
      <c r="G340" s="136" t="s">
        <v>265</v>
      </c>
      <c r="H340" s="137">
        <v>8.0920000000000005</v>
      </c>
      <c r="I340" s="138"/>
      <c r="J340" s="139">
        <f>ROUND(I340*H340,2)</f>
        <v>0</v>
      </c>
      <c r="K340" s="140"/>
      <c r="L340" s="33"/>
      <c r="M340" s="141" t="s">
        <v>75</v>
      </c>
      <c r="N340" s="142" t="s">
        <v>47</v>
      </c>
      <c r="P340" s="143">
        <f>O340*H340</f>
        <v>0</v>
      </c>
      <c r="Q340" s="143">
        <v>0</v>
      </c>
      <c r="R340" s="143">
        <f>Q340*H340</f>
        <v>0</v>
      </c>
      <c r="S340" s="143">
        <v>0</v>
      </c>
      <c r="T340" s="144">
        <f>S340*H340</f>
        <v>0</v>
      </c>
      <c r="AR340" s="145" t="s">
        <v>706</v>
      </c>
      <c r="AT340" s="145" t="s">
        <v>262</v>
      </c>
      <c r="AU340" s="145" t="s">
        <v>84</v>
      </c>
      <c r="AY340" s="18" t="s">
        <v>259</v>
      </c>
      <c r="BE340" s="146">
        <f>IF(N340="základní",J340,0)</f>
        <v>0</v>
      </c>
      <c r="BF340" s="146">
        <f>IF(N340="snížená",J340,0)</f>
        <v>0</v>
      </c>
      <c r="BG340" s="146">
        <f>IF(N340="zákl. přenesená",J340,0)</f>
        <v>0</v>
      </c>
      <c r="BH340" s="146">
        <f>IF(N340="sníž. přenesená",J340,0)</f>
        <v>0</v>
      </c>
      <c r="BI340" s="146">
        <f>IF(N340="nulová",J340,0)</f>
        <v>0</v>
      </c>
      <c r="BJ340" s="18" t="s">
        <v>84</v>
      </c>
      <c r="BK340" s="146">
        <f>ROUND(I340*H340,2)</f>
        <v>0</v>
      </c>
      <c r="BL340" s="18" t="s">
        <v>706</v>
      </c>
      <c r="BM340" s="145" t="s">
        <v>1392</v>
      </c>
    </row>
    <row r="341" spans="2:65" s="1" customFormat="1">
      <c r="B341" s="33"/>
      <c r="D341" s="147" t="s">
        <v>268</v>
      </c>
      <c r="F341" s="148" t="s">
        <v>1391</v>
      </c>
      <c r="I341" s="149"/>
      <c r="L341" s="33"/>
      <c r="M341" s="150"/>
      <c r="T341" s="54"/>
      <c r="AT341" s="18" t="s">
        <v>268</v>
      </c>
      <c r="AU341" s="18" t="s">
        <v>84</v>
      </c>
    </row>
    <row r="342" spans="2:65" s="12" customFormat="1">
      <c r="B342" s="154"/>
      <c r="D342" s="147" t="s">
        <v>274</v>
      </c>
      <c r="E342" s="155" t="s">
        <v>75</v>
      </c>
      <c r="F342" s="156" t="s">
        <v>2460</v>
      </c>
      <c r="H342" s="157">
        <v>2.3039999999999998</v>
      </c>
      <c r="I342" s="158"/>
      <c r="L342" s="154"/>
      <c r="M342" s="159"/>
      <c r="T342" s="160"/>
      <c r="AT342" s="155" t="s">
        <v>274</v>
      </c>
      <c r="AU342" s="155" t="s">
        <v>84</v>
      </c>
      <c r="AV342" s="12" t="s">
        <v>86</v>
      </c>
      <c r="AW342" s="12" t="s">
        <v>38</v>
      </c>
      <c r="AX342" s="12" t="s">
        <v>77</v>
      </c>
      <c r="AY342" s="155" t="s">
        <v>259</v>
      </c>
    </row>
    <row r="343" spans="2:65" s="12" customFormat="1">
      <c r="B343" s="154"/>
      <c r="D343" s="147" t="s">
        <v>274</v>
      </c>
      <c r="E343" s="155" t="s">
        <v>75</v>
      </c>
      <c r="F343" s="156" t="s">
        <v>1743</v>
      </c>
      <c r="H343" s="157">
        <v>0.86399999999999999</v>
      </c>
      <c r="I343" s="158"/>
      <c r="L343" s="154"/>
      <c r="M343" s="159"/>
      <c r="T343" s="160"/>
      <c r="AT343" s="155" t="s">
        <v>274</v>
      </c>
      <c r="AU343" s="155" t="s">
        <v>84</v>
      </c>
      <c r="AV343" s="12" t="s">
        <v>86</v>
      </c>
      <c r="AW343" s="12" t="s">
        <v>38</v>
      </c>
      <c r="AX343" s="12" t="s">
        <v>77</v>
      </c>
      <c r="AY343" s="155" t="s">
        <v>259</v>
      </c>
    </row>
    <row r="344" spans="2:65" s="12" customFormat="1">
      <c r="B344" s="154"/>
      <c r="D344" s="147" t="s">
        <v>274</v>
      </c>
      <c r="E344" s="155" t="s">
        <v>75</v>
      </c>
      <c r="F344" s="156" t="s">
        <v>2461</v>
      </c>
      <c r="H344" s="157">
        <v>2.3239999999999998</v>
      </c>
      <c r="I344" s="158"/>
      <c r="L344" s="154"/>
      <c r="M344" s="159"/>
      <c r="T344" s="160"/>
      <c r="AT344" s="155" t="s">
        <v>274</v>
      </c>
      <c r="AU344" s="155" t="s">
        <v>84</v>
      </c>
      <c r="AV344" s="12" t="s">
        <v>86</v>
      </c>
      <c r="AW344" s="12" t="s">
        <v>38</v>
      </c>
      <c r="AX344" s="12" t="s">
        <v>77</v>
      </c>
      <c r="AY344" s="155" t="s">
        <v>259</v>
      </c>
    </row>
    <row r="345" spans="2:65" s="12" customFormat="1">
      <c r="B345" s="154"/>
      <c r="D345" s="147" t="s">
        <v>274</v>
      </c>
      <c r="E345" s="155" t="s">
        <v>75</v>
      </c>
      <c r="F345" s="156" t="s">
        <v>2462</v>
      </c>
      <c r="H345" s="157">
        <v>2.6</v>
      </c>
      <c r="I345" s="158"/>
      <c r="L345" s="154"/>
      <c r="M345" s="159"/>
      <c r="T345" s="160"/>
      <c r="AT345" s="155" t="s">
        <v>274</v>
      </c>
      <c r="AU345" s="155" t="s">
        <v>84</v>
      </c>
      <c r="AV345" s="12" t="s">
        <v>86</v>
      </c>
      <c r="AW345" s="12" t="s">
        <v>38</v>
      </c>
      <c r="AX345" s="12" t="s">
        <v>77</v>
      </c>
      <c r="AY345" s="155" t="s">
        <v>259</v>
      </c>
    </row>
    <row r="346" spans="2:65" s="13" customFormat="1">
      <c r="B346" s="161"/>
      <c r="D346" s="147" t="s">
        <v>274</v>
      </c>
      <c r="E346" s="162" t="s">
        <v>1693</v>
      </c>
      <c r="F346" s="163" t="s">
        <v>277</v>
      </c>
      <c r="H346" s="164">
        <v>8.0920000000000005</v>
      </c>
      <c r="I346" s="165"/>
      <c r="L346" s="161"/>
      <c r="M346" s="166"/>
      <c r="T346" s="167"/>
      <c r="AT346" s="162" t="s">
        <v>274</v>
      </c>
      <c r="AU346" s="162" t="s">
        <v>84</v>
      </c>
      <c r="AV346" s="13" t="s">
        <v>266</v>
      </c>
      <c r="AW346" s="13" t="s">
        <v>38</v>
      </c>
      <c r="AX346" s="13" t="s">
        <v>84</v>
      </c>
      <c r="AY346" s="162" t="s">
        <v>259</v>
      </c>
    </row>
    <row r="347" spans="2:65" s="1" customFormat="1" ht="24.2" customHeight="1">
      <c r="B347" s="33"/>
      <c r="C347" s="133" t="s">
        <v>1334</v>
      </c>
      <c r="D347" s="133" t="s">
        <v>262</v>
      </c>
      <c r="E347" s="134" t="s">
        <v>1399</v>
      </c>
      <c r="F347" s="135" t="s">
        <v>1400</v>
      </c>
      <c r="G347" s="136" t="s">
        <v>265</v>
      </c>
      <c r="H347" s="137">
        <v>56.643999999999998</v>
      </c>
      <c r="I347" s="138"/>
      <c r="J347" s="139">
        <f>ROUND(I347*H347,2)</f>
        <v>0</v>
      </c>
      <c r="K347" s="140"/>
      <c r="L347" s="33"/>
      <c r="M347" s="141" t="s">
        <v>75</v>
      </c>
      <c r="N347" s="142" t="s">
        <v>47</v>
      </c>
      <c r="P347" s="143">
        <f>O347*H347</f>
        <v>0</v>
      </c>
      <c r="Q347" s="143">
        <v>0</v>
      </c>
      <c r="R347" s="143">
        <f>Q347*H347</f>
        <v>0</v>
      </c>
      <c r="S347" s="143">
        <v>0</v>
      </c>
      <c r="T347" s="144">
        <f>S347*H347</f>
        <v>0</v>
      </c>
      <c r="AR347" s="145" t="s">
        <v>706</v>
      </c>
      <c r="AT347" s="145" t="s">
        <v>262</v>
      </c>
      <c r="AU347" s="145" t="s">
        <v>84</v>
      </c>
      <c r="AY347" s="18" t="s">
        <v>259</v>
      </c>
      <c r="BE347" s="146">
        <f>IF(N347="základní",J347,0)</f>
        <v>0</v>
      </c>
      <c r="BF347" s="146">
        <f>IF(N347="snížená",J347,0)</f>
        <v>0</v>
      </c>
      <c r="BG347" s="146">
        <f>IF(N347="zákl. přenesená",J347,0)</f>
        <v>0</v>
      </c>
      <c r="BH347" s="146">
        <f>IF(N347="sníž. přenesená",J347,0)</f>
        <v>0</v>
      </c>
      <c r="BI347" s="146">
        <f>IF(N347="nulová",J347,0)</f>
        <v>0</v>
      </c>
      <c r="BJ347" s="18" t="s">
        <v>84</v>
      </c>
      <c r="BK347" s="146">
        <f>ROUND(I347*H347,2)</f>
        <v>0</v>
      </c>
      <c r="BL347" s="18" t="s">
        <v>706</v>
      </c>
      <c r="BM347" s="145" t="s">
        <v>1401</v>
      </c>
    </row>
    <row r="348" spans="2:65" s="1" customFormat="1">
      <c r="B348" s="33"/>
      <c r="D348" s="147" t="s">
        <v>268</v>
      </c>
      <c r="F348" s="148" t="s">
        <v>1400</v>
      </c>
      <c r="I348" s="149"/>
      <c r="L348" s="33"/>
      <c r="M348" s="150"/>
      <c r="T348" s="54"/>
      <c r="AT348" s="18" t="s">
        <v>268</v>
      </c>
      <c r="AU348" s="18" t="s">
        <v>84</v>
      </c>
    </row>
    <row r="349" spans="2:65" s="12" customFormat="1">
      <c r="B349" s="154"/>
      <c r="D349" s="147" t="s">
        <v>274</v>
      </c>
      <c r="E349" s="155" t="s">
        <v>75</v>
      </c>
      <c r="F349" s="156" t="s">
        <v>1402</v>
      </c>
      <c r="H349" s="157">
        <v>56.644000000000005</v>
      </c>
      <c r="I349" s="158"/>
      <c r="L349" s="154"/>
      <c r="M349" s="159"/>
      <c r="T349" s="160"/>
      <c r="AT349" s="155" t="s">
        <v>274</v>
      </c>
      <c r="AU349" s="155" t="s">
        <v>84</v>
      </c>
      <c r="AV349" s="12" t="s">
        <v>86</v>
      </c>
      <c r="AW349" s="12" t="s">
        <v>38</v>
      </c>
      <c r="AX349" s="12" t="s">
        <v>84</v>
      </c>
      <c r="AY349" s="155" t="s">
        <v>259</v>
      </c>
    </row>
    <row r="350" spans="2:65" s="1" customFormat="1" ht="16.5" customHeight="1">
      <c r="B350" s="33"/>
      <c r="C350" s="133" t="s">
        <v>1340</v>
      </c>
      <c r="D350" s="133" t="s">
        <v>262</v>
      </c>
      <c r="E350" s="134" t="s">
        <v>278</v>
      </c>
      <c r="F350" s="135" t="s">
        <v>279</v>
      </c>
      <c r="G350" s="136" t="s">
        <v>265</v>
      </c>
      <c r="H350" s="137">
        <v>8.0920000000000005</v>
      </c>
      <c r="I350" s="138"/>
      <c r="J350" s="139">
        <f>ROUND(I350*H350,2)</f>
        <v>0</v>
      </c>
      <c r="K350" s="140"/>
      <c r="L350" s="33"/>
      <c r="M350" s="141" t="s">
        <v>75</v>
      </c>
      <c r="N350" s="142" t="s">
        <v>47</v>
      </c>
      <c r="P350" s="143">
        <f>O350*H350</f>
        <v>0</v>
      </c>
      <c r="Q350" s="143">
        <v>0</v>
      </c>
      <c r="R350" s="143">
        <f>Q350*H350</f>
        <v>0</v>
      </c>
      <c r="S350" s="143">
        <v>0</v>
      </c>
      <c r="T350" s="144">
        <f>S350*H350</f>
        <v>0</v>
      </c>
      <c r="AR350" s="145" t="s">
        <v>706</v>
      </c>
      <c r="AT350" s="145" t="s">
        <v>262</v>
      </c>
      <c r="AU350" s="145" t="s">
        <v>84</v>
      </c>
      <c r="AY350" s="18" t="s">
        <v>259</v>
      </c>
      <c r="BE350" s="146">
        <f>IF(N350="základní",J350,0)</f>
        <v>0</v>
      </c>
      <c r="BF350" s="146">
        <f>IF(N350="snížená",J350,0)</f>
        <v>0</v>
      </c>
      <c r="BG350" s="146">
        <f>IF(N350="zákl. přenesená",J350,0)</f>
        <v>0</v>
      </c>
      <c r="BH350" s="146">
        <f>IF(N350="sníž. přenesená",J350,0)</f>
        <v>0</v>
      </c>
      <c r="BI350" s="146">
        <f>IF(N350="nulová",J350,0)</f>
        <v>0</v>
      </c>
      <c r="BJ350" s="18" t="s">
        <v>84</v>
      </c>
      <c r="BK350" s="146">
        <f>ROUND(I350*H350,2)</f>
        <v>0</v>
      </c>
      <c r="BL350" s="18" t="s">
        <v>706</v>
      </c>
      <c r="BM350" s="145" t="s">
        <v>1404</v>
      </c>
    </row>
    <row r="351" spans="2:65" s="1" customFormat="1">
      <c r="B351" s="33"/>
      <c r="D351" s="147" t="s">
        <v>268</v>
      </c>
      <c r="F351" s="148" t="s">
        <v>279</v>
      </c>
      <c r="I351" s="149"/>
      <c r="L351" s="33"/>
      <c r="M351" s="150"/>
      <c r="T351" s="54"/>
      <c r="AT351" s="18" t="s">
        <v>268</v>
      </c>
      <c r="AU351" s="18" t="s">
        <v>84</v>
      </c>
    </row>
    <row r="352" spans="2:65" s="12" customFormat="1">
      <c r="B352" s="154"/>
      <c r="D352" s="147" t="s">
        <v>274</v>
      </c>
      <c r="E352" s="155" t="s">
        <v>75</v>
      </c>
      <c r="F352" s="156" t="s">
        <v>940</v>
      </c>
      <c r="H352" s="157">
        <v>8.0920000000000005</v>
      </c>
      <c r="I352" s="158"/>
      <c r="L352" s="154"/>
      <c r="M352" s="159"/>
      <c r="T352" s="160"/>
      <c r="AT352" s="155" t="s">
        <v>274</v>
      </c>
      <c r="AU352" s="155" t="s">
        <v>84</v>
      </c>
      <c r="AV352" s="12" t="s">
        <v>86</v>
      </c>
      <c r="AW352" s="12" t="s">
        <v>38</v>
      </c>
      <c r="AX352" s="12" t="s">
        <v>84</v>
      </c>
      <c r="AY352" s="155" t="s">
        <v>259</v>
      </c>
    </row>
    <row r="353" spans="2:65" s="1" customFormat="1" ht="16.5" customHeight="1">
      <c r="B353" s="33"/>
      <c r="C353" s="133" t="s">
        <v>1346</v>
      </c>
      <c r="D353" s="133" t="s">
        <v>262</v>
      </c>
      <c r="E353" s="134" t="s">
        <v>292</v>
      </c>
      <c r="F353" s="135" t="s">
        <v>293</v>
      </c>
      <c r="G353" s="136" t="s">
        <v>294</v>
      </c>
      <c r="H353" s="137">
        <v>14.566000000000001</v>
      </c>
      <c r="I353" s="138"/>
      <c r="J353" s="139">
        <f>ROUND(I353*H353,2)</f>
        <v>0</v>
      </c>
      <c r="K353" s="140"/>
      <c r="L353" s="33"/>
      <c r="M353" s="141" t="s">
        <v>75</v>
      </c>
      <c r="N353" s="142" t="s">
        <v>47</v>
      </c>
      <c r="P353" s="143">
        <f>O353*H353</f>
        <v>0</v>
      </c>
      <c r="Q353" s="143">
        <v>0</v>
      </c>
      <c r="R353" s="143">
        <f>Q353*H353</f>
        <v>0</v>
      </c>
      <c r="S353" s="143">
        <v>0</v>
      </c>
      <c r="T353" s="144">
        <f>S353*H353</f>
        <v>0</v>
      </c>
      <c r="AR353" s="145" t="s">
        <v>706</v>
      </c>
      <c r="AT353" s="145" t="s">
        <v>262</v>
      </c>
      <c r="AU353" s="145" t="s">
        <v>84</v>
      </c>
      <c r="AY353" s="18" t="s">
        <v>259</v>
      </c>
      <c r="BE353" s="146">
        <f>IF(N353="základní",J353,0)</f>
        <v>0</v>
      </c>
      <c r="BF353" s="146">
        <f>IF(N353="snížená",J353,0)</f>
        <v>0</v>
      </c>
      <c r="BG353" s="146">
        <f>IF(N353="zákl. přenesená",J353,0)</f>
        <v>0</v>
      </c>
      <c r="BH353" s="146">
        <f>IF(N353="sníž. přenesená",J353,0)</f>
        <v>0</v>
      </c>
      <c r="BI353" s="146">
        <f>IF(N353="nulová",J353,0)</f>
        <v>0</v>
      </c>
      <c r="BJ353" s="18" t="s">
        <v>84</v>
      </c>
      <c r="BK353" s="146">
        <f>ROUND(I353*H353,2)</f>
        <v>0</v>
      </c>
      <c r="BL353" s="18" t="s">
        <v>706</v>
      </c>
      <c r="BM353" s="145" t="s">
        <v>1406</v>
      </c>
    </row>
    <row r="354" spans="2:65" s="1" customFormat="1">
      <c r="B354" s="33"/>
      <c r="D354" s="147" t="s">
        <v>268</v>
      </c>
      <c r="F354" s="148" t="s">
        <v>293</v>
      </c>
      <c r="I354" s="149"/>
      <c r="L354" s="33"/>
      <c r="M354" s="150"/>
      <c r="T354" s="54"/>
      <c r="AT354" s="18" t="s">
        <v>268</v>
      </c>
      <c r="AU354" s="18" t="s">
        <v>84</v>
      </c>
    </row>
    <row r="355" spans="2:65" s="12" customFormat="1">
      <c r="B355" s="154"/>
      <c r="D355" s="147" t="s">
        <v>274</v>
      </c>
      <c r="E355" s="155" t="s">
        <v>75</v>
      </c>
      <c r="F355" s="156" t="s">
        <v>1407</v>
      </c>
      <c r="H355" s="157">
        <v>14.565600000000002</v>
      </c>
      <c r="I355" s="158"/>
      <c r="L355" s="154"/>
      <c r="M355" s="196"/>
      <c r="N355" s="197"/>
      <c r="O355" s="197"/>
      <c r="P355" s="197"/>
      <c r="Q355" s="197"/>
      <c r="R355" s="197"/>
      <c r="S355" s="197"/>
      <c r="T355" s="198"/>
      <c r="AT355" s="155" t="s">
        <v>274</v>
      </c>
      <c r="AU355" s="155" t="s">
        <v>84</v>
      </c>
      <c r="AV355" s="12" t="s">
        <v>86</v>
      </c>
      <c r="AW355" s="12" t="s">
        <v>38</v>
      </c>
      <c r="AX355" s="12" t="s">
        <v>84</v>
      </c>
      <c r="AY355" s="155" t="s">
        <v>259</v>
      </c>
    </row>
    <row r="356" spans="2:65" s="1" customFormat="1" ht="6.95" customHeight="1">
      <c r="B356" s="42"/>
      <c r="C356" s="43"/>
      <c r="D356" s="43"/>
      <c r="E356" s="43"/>
      <c r="F356" s="43"/>
      <c r="G356" s="43"/>
      <c r="H356" s="43"/>
      <c r="I356" s="43"/>
      <c r="J356" s="43"/>
      <c r="K356" s="43"/>
      <c r="L356" s="33"/>
    </row>
  </sheetData>
  <sheetProtection algorithmName="SHA-512" hashValue="gl8Vym0v3FrLSX72YxQaobGCm9fhGw7h1jekJAeQEIuWJ4gsziMogrnTUL6no36pJf/UEU9NI1qvc3MZ2GxmOQ==" saltValue="EUF0vjuy4+yVG3AHkKDgLSRfs3XhGQ6UgIFK+vm9V6Dq0gj6Ola/xMFWUh5Ik5nYLbMz1afvChKs5z8fo3TDfg==" spinCount="100000" sheet="1" objects="1" scenarios="1" formatColumns="0" formatRows="0" autoFilter="0"/>
  <autoFilter ref="C93:K355" xr:uid="{00000000-0009-0000-0000-00000F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 xr:uid="{00000000-0004-0000-0F00-000000000000}"/>
    <hyperlink ref="F102" r:id="rId2" xr:uid="{00000000-0004-0000-0F00-000001000000}"/>
    <hyperlink ref="F105" r:id="rId3" xr:uid="{00000000-0004-0000-0F00-000002000000}"/>
    <hyperlink ref="F108" r:id="rId4" xr:uid="{00000000-0004-0000-0F00-000003000000}"/>
    <hyperlink ref="F126" r:id="rId5" xr:uid="{00000000-0004-0000-0F00-000004000000}"/>
    <hyperlink ref="F129" r:id="rId6" xr:uid="{00000000-0004-0000-0F00-000005000000}"/>
    <hyperlink ref="F135" r:id="rId7" xr:uid="{00000000-0004-0000-0F00-000006000000}"/>
    <hyperlink ref="F141" r:id="rId8" xr:uid="{00000000-0004-0000-0F00-000007000000}"/>
    <hyperlink ref="F146" r:id="rId9" xr:uid="{00000000-0004-0000-0F00-000008000000}"/>
    <hyperlink ref="F149" r:id="rId10" xr:uid="{00000000-0004-0000-0F00-000009000000}"/>
    <hyperlink ref="F156" r:id="rId11" xr:uid="{00000000-0004-0000-0F00-00000A000000}"/>
    <hyperlink ref="F159" r:id="rId12" xr:uid="{00000000-0004-0000-0F00-00000B000000}"/>
    <hyperlink ref="F164" r:id="rId13" xr:uid="{00000000-0004-0000-0F00-00000C000000}"/>
    <hyperlink ref="F223" r:id="rId14" xr:uid="{00000000-0004-0000-0F00-00000D000000}"/>
    <hyperlink ref="F228" r:id="rId15" xr:uid="{00000000-0004-0000-0F00-00000E000000}"/>
    <hyperlink ref="F234" r:id="rId16" xr:uid="{00000000-0004-0000-0F00-00000F000000}"/>
    <hyperlink ref="F240" r:id="rId17" xr:uid="{00000000-0004-0000-0F00-000010000000}"/>
    <hyperlink ref="F251" r:id="rId18" xr:uid="{00000000-0004-0000-0F00-000011000000}"/>
    <hyperlink ref="F265" r:id="rId19" xr:uid="{00000000-0004-0000-0F00-000012000000}"/>
    <hyperlink ref="F272" r:id="rId20" xr:uid="{00000000-0004-0000-0F00-000013000000}"/>
    <hyperlink ref="F308" r:id="rId21" xr:uid="{00000000-0004-0000-0F00-000014000000}"/>
    <hyperlink ref="F314" r:id="rId22" xr:uid="{00000000-0004-0000-0F00-000015000000}"/>
    <hyperlink ref="F318" r:id="rId23" xr:uid="{00000000-0004-0000-0F00-000016000000}"/>
    <hyperlink ref="F321" r:id="rId24" xr:uid="{00000000-0004-0000-0F00-000017000000}"/>
    <hyperlink ref="F324" r:id="rId25" xr:uid="{00000000-0004-0000-0F00-000018000000}"/>
    <hyperlink ref="F327" r:id="rId26" xr:uid="{00000000-0004-0000-0F00-000019000000}"/>
    <hyperlink ref="F330" r:id="rId27" xr:uid="{00000000-0004-0000-0F00-00001A000000}"/>
    <hyperlink ref="F333" r:id="rId28" xr:uid="{00000000-0004-0000-0F00-00001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9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31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142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2463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2464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113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ROUND((SUM(BE91:BE309)),  2)</f>
        <v>0</v>
      </c>
      <c r="I35" s="94">
        <v>0.21</v>
      </c>
      <c r="J35" s="84">
        <f>ROUND(((SUM(BE91:BE309))*I35),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ROUND((SUM(BF91:BF309)),  2)</f>
        <v>0</v>
      </c>
      <c r="I36" s="94">
        <v>0.12</v>
      </c>
      <c r="J36" s="84">
        <f>ROUND(((SUM(BF91:BF309))*I36),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ROUND((SUM(BG91:BG309)),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ROUND((SUM(BH91:BH309)),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ROUND((SUM(BI91:BI309)),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2463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D.1.8.1 -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237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239</v>
      </c>
      <c r="E66" s="110"/>
      <c r="F66" s="110"/>
      <c r="G66" s="110"/>
      <c r="H66" s="110"/>
      <c r="I66" s="110"/>
      <c r="J66" s="111">
        <f>J163</f>
        <v>0</v>
      </c>
      <c r="L66" s="108"/>
    </row>
    <row r="67" spans="2:12" s="9" customFormat="1" ht="19.899999999999999" customHeight="1">
      <c r="B67" s="108"/>
      <c r="D67" s="109" t="s">
        <v>241</v>
      </c>
      <c r="E67" s="110"/>
      <c r="F67" s="110"/>
      <c r="G67" s="110"/>
      <c r="H67" s="110"/>
      <c r="I67" s="110"/>
      <c r="J67" s="111">
        <f>J218</f>
        <v>0</v>
      </c>
      <c r="L67" s="108"/>
    </row>
    <row r="68" spans="2:12" s="9" customFormat="1" ht="19.899999999999999" customHeight="1">
      <c r="B68" s="108"/>
      <c r="D68" s="109" t="s">
        <v>242</v>
      </c>
      <c r="E68" s="110"/>
      <c r="F68" s="110"/>
      <c r="G68" s="110"/>
      <c r="H68" s="110"/>
      <c r="I68" s="110"/>
      <c r="J68" s="111">
        <f>J275</f>
        <v>0</v>
      </c>
      <c r="L68" s="108"/>
    </row>
    <row r="69" spans="2:12" s="9" customFormat="1" ht="19.899999999999999" customHeight="1">
      <c r="B69" s="108"/>
      <c r="D69" s="109" t="s">
        <v>243</v>
      </c>
      <c r="E69" s="110"/>
      <c r="F69" s="110"/>
      <c r="G69" s="110"/>
      <c r="H69" s="110"/>
      <c r="I69" s="110"/>
      <c r="J69" s="111">
        <f>J306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2463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D.1.8.1 - Dopravní řešení - stavební část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</f>
        <v>0</v>
      </c>
      <c r="Q91" s="51"/>
      <c r="R91" s="118">
        <f>R92</f>
        <v>17.750545535000001</v>
      </c>
      <c r="S91" s="51"/>
      <c r="T91" s="119">
        <f>T92</f>
        <v>81.10899999999998</v>
      </c>
      <c r="AT91" s="18" t="s">
        <v>76</v>
      </c>
      <c r="AU91" s="18" t="s">
        <v>234</v>
      </c>
      <c r="BK91" s="120">
        <f>BK92</f>
        <v>0</v>
      </c>
    </row>
    <row r="92" spans="2:65" s="11" customFormat="1" ht="25.9" customHeight="1">
      <c r="B92" s="121"/>
      <c r="D92" s="122" t="s">
        <v>76</v>
      </c>
      <c r="E92" s="123" t="s">
        <v>257</v>
      </c>
      <c r="F92" s="123" t="s">
        <v>258</v>
      </c>
      <c r="I92" s="124"/>
      <c r="J92" s="125">
        <f>BK92</f>
        <v>0</v>
      </c>
      <c r="L92" s="121"/>
      <c r="M92" s="126"/>
      <c r="P92" s="127">
        <f>P93+P163+P218+P275+P306</f>
        <v>0</v>
      </c>
      <c r="R92" s="127">
        <f>R93+R163+R218+R275+R306</f>
        <v>17.750545535000001</v>
      </c>
      <c r="T92" s="128">
        <f>T93+T163+T218+T275+T306</f>
        <v>81.10899999999998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BK93+BK163+BK218+BK275+BK306</f>
        <v>0</v>
      </c>
    </row>
    <row r="93" spans="2:65" s="11" customFormat="1" ht="22.9" customHeight="1">
      <c r="B93" s="121"/>
      <c r="D93" s="122" t="s">
        <v>76</v>
      </c>
      <c r="E93" s="131" t="s">
        <v>84</v>
      </c>
      <c r="F93" s="131" t="s">
        <v>299</v>
      </c>
      <c r="I93" s="124"/>
      <c r="J93" s="132">
        <f>BK93</f>
        <v>0</v>
      </c>
      <c r="L93" s="121"/>
      <c r="M93" s="126"/>
      <c r="P93" s="127">
        <f>SUM(P94:P162)</f>
        <v>0</v>
      </c>
      <c r="R93" s="127">
        <f>SUM(R94:R162)</f>
        <v>1.3799999999999999E-3</v>
      </c>
      <c r="T93" s="128">
        <f>SUM(T94:T162)</f>
        <v>79.508999999999986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SUM(BK94:BK162)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301</v>
      </c>
      <c r="F94" s="135" t="s">
        <v>302</v>
      </c>
      <c r="G94" s="136" t="s">
        <v>287</v>
      </c>
      <c r="H94" s="137">
        <v>139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0.255</v>
      </c>
      <c r="T94" s="144">
        <f>S94*H94</f>
        <v>35.445</v>
      </c>
      <c r="AR94" s="145" t="s">
        <v>266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266</v>
      </c>
      <c r="BM94" s="145" t="s">
        <v>1756</v>
      </c>
    </row>
    <row r="95" spans="2:65" s="1" customFormat="1">
      <c r="B95" s="33"/>
      <c r="D95" s="147" t="s">
        <v>268</v>
      </c>
      <c r="F95" s="148" t="s">
        <v>304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>
      <c r="B96" s="33"/>
      <c r="D96" s="151" t="s">
        <v>270</v>
      </c>
      <c r="F96" s="152" t="s">
        <v>305</v>
      </c>
      <c r="I96" s="149"/>
      <c r="L96" s="33"/>
      <c r="M96" s="150"/>
      <c r="T96" s="54"/>
      <c r="AT96" s="18" t="s">
        <v>270</v>
      </c>
      <c r="AU96" s="18" t="s">
        <v>86</v>
      </c>
    </row>
    <row r="97" spans="2:65" s="1" customFormat="1">
      <c r="B97" s="33"/>
      <c r="D97" s="147" t="s">
        <v>272</v>
      </c>
      <c r="F97" s="153" t="s">
        <v>1757</v>
      </c>
      <c r="I97" s="149"/>
      <c r="L97" s="33"/>
      <c r="M97" s="150"/>
      <c r="T97" s="54"/>
      <c r="AT97" s="18" t="s">
        <v>272</v>
      </c>
      <c r="AU97" s="18" t="s">
        <v>86</v>
      </c>
    </row>
    <row r="98" spans="2:65" s="12" customFormat="1">
      <c r="B98" s="154"/>
      <c r="D98" s="147" t="s">
        <v>274</v>
      </c>
      <c r="E98" s="155" t="s">
        <v>75</v>
      </c>
      <c r="F98" s="156" t="s">
        <v>1758</v>
      </c>
      <c r="H98" s="157">
        <v>16</v>
      </c>
      <c r="I98" s="158"/>
      <c r="L98" s="154"/>
      <c r="M98" s="159"/>
      <c r="T98" s="160"/>
      <c r="AT98" s="155" t="s">
        <v>274</v>
      </c>
      <c r="AU98" s="155" t="s">
        <v>86</v>
      </c>
      <c r="AV98" s="12" t="s">
        <v>86</v>
      </c>
      <c r="AW98" s="12" t="s">
        <v>38</v>
      </c>
      <c r="AX98" s="12" t="s">
        <v>77</v>
      </c>
      <c r="AY98" s="155" t="s">
        <v>259</v>
      </c>
    </row>
    <row r="99" spans="2:65" s="12" customFormat="1">
      <c r="B99" s="154"/>
      <c r="D99" s="147" t="s">
        <v>274</v>
      </c>
      <c r="E99" s="155" t="s">
        <v>75</v>
      </c>
      <c r="F99" s="156" t="s">
        <v>2465</v>
      </c>
      <c r="H99" s="157">
        <v>123</v>
      </c>
      <c r="I99" s="158"/>
      <c r="L99" s="154"/>
      <c r="M99" s="159"/>
      <c r="T99" s="160"/>
      <c r="AT99" s="155" t="s">
        <v>274</v>
      </c>
      <c r="AU99" s="155" t="s">
        <v>86</v>
      </c>
      <c r="AV99" s="12" t="s">
        <v>86</v>
      </c>
      <c r="AW99" s="12" t="s">
        <v>38</v>
      </c>
      <c r="AX99" s="12" t="s">
        <v>77</v>
      </c>
      <c r="AY99" s="155" t="s">
        <v>259</v>
      </c>
    </row>
    <row r="100" spans="2:65" s="13" customFormat="1">
      <c r="B100" s="161"/>
      <c r="D100" s="147" t="s">
        <v>274</v>
      </c>
      <c r="E100" s="162" t="s">
        <v>75</v>
      </c>
      <c r="F100" s="163" t="s">
        <v>277</v>
      </c>
      <c r="H100" s="164">
        <v>139</v>
      </c>
      <c r="I100" s="165"/>
      <c r="L100" s="161"/>
      <c r="M100" s="166"/>
      <c r="T100" s="167"/>
      <c r="AT100" s="162" t="s">
        <v>274</v>
      </c>
      <c r="AU100" s="162" t="s">
        <v>86</v>
      </c>
      <c r="AV100" s="13" t="s">
        <v>266</v>
      </c>
      <c r="AW100" s="13" t="s">
        <v>38</v>
      </c>
      <c r="AX100" s="13" t="s">
        <v>84</v>
      </c>
      <c r="AY100" s="162" t="s">
        <v>259</v>
      </c>
    </row>
    <row r="101" spans="2:65" s="1" customFormat="1" ht="16.5" customHeight="1">
      <c r="B101" s="33"/>
      <c r="C101" s="133" t="s">
        <v>86</v>
      </c>
      <c r="D101" s="133" t="s">
        <v>262</v>
      </c>
      <c r="E101" s="134" t="s">
        <v>317</v>
      </c>
      <c r="F101" s="135" t="s">
        <v>318</v>
      </c>
      <c r="G101" s="136" t="s">
        <v>287</v>
      </c>
      <c r="H101" s="137">
        <v>1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0.22</v>
      </c>
      <c r="T101" s="144">
        <f>S101*H101</f>
        <v>0.22</v>
      </c>
      <c r="AR101" s="145" t="s">
        <v>266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266</v>
      </c>
      <c r="BM101" s="145" t="s">
        <v>1766</v>
      </c>
    </row>
    <row r="102" spans="2:65" s="1" customFormat="1">
      <c r="B102" s="33"/>
      <c r="D102" s="147" t="s">
        <v>268</v>
      </c>
      <c r="F102" s="148" t="s">
        <v>320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321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" customFormat="1">
      <c r="B104" s="33"/>
      <c r="D104" s="147" t="s">
        <v>272</v>
      </c>
      <c r="F104" s="153" t="s">
        <v>322</v>
      </c>
      <c r="I104" s="149"/>
      <c r="L104" s="33"/>
      <c r="M104" s="150"/>
      <c r="T104" s="54"/>
      <c r="AT104" s="18" t="s">
        <v>272</v>
      </c>
      <c r="AU104" s="18" t="s">
        <v>86</v>
      </c>
    </row>
    <row r="105" spans="2:65" s="12" customFormat="1">
      <c r="B105" s="154"/>
      <c r="D105" s="147" t="s">
        <v>274</v>
      </c>
      <c r="E105" s="155" t="s">
        <v>75</v>
      </c>
      <c r="F105" s="156" t="s">
        <v>2466</v>
      </c>
      <c r="H105" s="157">
        <v>1</v>
      </c>
      <c r="I105" s="158"/>
      <c r="L105" s="154"/>
      <c r="M105" s="159"/>
      <c r="T105" s="160"/>
      <c r="AT105" s="155" t="s">
        <v>274</v>
      </c>
      <c r="AU105" s="155" t="s">
        <v>86</v>
      </c>
      <c r="AV105" s="12" t="s">
        <v>86</v>
      </c>
      <c r="AW105" s="12" t="s">
        <v>38</v>
      </c>
      <c r="AX105" s="12" t="s">
        <v>84</v>
      </c>
      <c r="AY105" s="155" t="s">
        <v>259</v>
      </c>
    </row>
    <row r="106" spans="2:65" s="1" customFormat="1" ht="16.5" customHeight="1">
      <c r="B106" s="33"/>
      <c r="C106" s="133" t="s">
        <v>284</v>
      </c>
      <c r="D106" s="133" t="s">
        <v>262</v>
      </c>
      <c r="E106" s="134" t="s">
        <v>324</v>
      </c>
      <c r="F106" s="135" t="s">
        <v>325</v>
      </c>
      <c r="G106" s="136" t="s">
        <v>287</v>
      </c>
      <c r="H106" s="137">
        <v>144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0.28999999999999998</v>
      </c>
      <c r="T106" s="144">
        <f>S106*H106</f>
        <v>41.76</v>
      </c>
      <c r="AR106" s="145" t="s">
        <v>266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266</v>
      </c>
      <c r="BM106" s="145" t="s">
        <v>1767</v>
      </c>
    </row>
    <row r="107" spans="2:65" s="1" customFormat="1">
      <c r="B107" s="33"/>
      <c r="D107" s="147" t="s">
        <v>268</v>
      </c>
      <c r="F107" s="148" t="s">
        <v>327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328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" customFormat="1">
      <c r="B109" s="33"/>
      <c r="D109" s="147" t="s">
        <v>272</v>
      </c>
      <c r="F109" s="153" t="s">
        <v>329</v>
      </c>
      <c r="I109" s="149"/>
      <c r="L109" s="33"/>
      <c r="M109" s="150"/>
      <c r="T109" s="54"/>
      <c r="AT109" s="18" t="s">
        <v>272</v>
      </c>
      <c r="AU109" s="18" t="s">
        <v>86</v>
      </c>
    </row>
    <row r="110" spans="2:65" s="12" customFormat="1">
      <c r="B110" s="154"/>
      <c r="D110" s="147" t="s">
        <v>274</v>
      </c>
      <c r="E110" s="155" t="s">
        <v>75</v>
      </c>
      <c r="F110" s="156" t="s">
        <v>2467</v>
      </c>
      <c r="H110" s="157">
        <v>144</v>
      </c>
      <c r="I110" s="158"/>
      <c r="L110" s="154"/>
      <c r="M110" s="159"/>
      <c r="T110" s="160"/>
      <c r="AT110" s="155" t="s">
        <v>274</v>
      </c>
      <c r="AU110" s="155" t="s">
        <v>86</v>
      </c>
      <c r="AV110" s="12" t="s">
        <v>86</v>
      </c>
      <c r="AW110" s="12" t="s">
        <v>38</v>
      </c>
      <c r="AX110" s="12" t="s">
        <v>84</v>
      </c>
      <c r="AY110" s="155" t="s">
        <v>259</v>
      </c>
    </row>
    <row r="111" spans="2:65" s="1" customFormat="1" ht="16.5" customHeight="1">
      <c r="B111" s="33"/>
      <c r="C111" s="133" t="s">
        <v>266</v>
      </c>
      <c r="D111" s="133" t="s">
        <v>262</v>
      </c>
      <c r="E111" s="134" t="s">
        <v>2468</v>
      </c>
      <c r="F111" s="135" t="s">
        <v>2469</v>
      </c>
      <c r="G111" s="136" t="s">
        <v>287</v>
      </c>
      <c r="H111" s="137">
        <v>4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0.316</v>
      </c>
      <c r="T111" s="144">
        <f>S111*H111</f>
        <v>1.264</v>
      </c>
      <c r="AR111" s="145" t="s">
        <v>266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266</v>
      </c>
      <c r="BM111" s="145" t="s">
        <v>2470</v>
      </c>
    </row>
    <row r="112" spans="2:65" s="1" customFormat="1">
      <c r="B112" s="33"/>
      <c r="D112" s="147" t="s">
        <v>268</v>
      </c>
      <c r="F112" s="148" t="s">
        <v>2471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>
      <c r="B113" s="33"/>
      <c r="D113" s="151" t="s">
        <v>270</v>
      </c>
      <c r="F113" s="152" t="s">
        <v>2472</v>
      </c>
      <c r="I113" s="149"/>
      <c r="L113" s="33"/>
      <c r="M113" s="150"/>
      <c r="T113" s="54"/>
      <c r="AT113" s="18" t="s">
        <v>270</v>
      </c>
      <c r="AU113" s="18" t="s">
        <v>86</v>
      </c>
    </row>
    <row r="114" spans="2:65" s="1" customFormat="1" ht="16.5" customHeight="1">
      <c r="B114" s="33"/>
      <c r="C114" s="133" t="s">
        <v>300</v>
      </c>
      <c r="D114" s="133" t="s">
        <v>262</v>
      </c>
      <c r="E114" s="134" t="s">
        <v>331</v>
      </c>
      <c r="F114" s="135" t="s">
        <v>332</v>
      </c>
      <c r="G114" s="136" t="s">
        <v>333</v>
      </c>
      <c r="H114" s="137">
        <v>4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0.20499999999999999</v>
      </c>
      <c r="T114" s="144">
        <f>S114*H114</f>
        <v>0.82</v>
      </c>
      <c r="AR114" s="145" t="s">
        <v>266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266</v>
      </c>
      <c r="BM114" s="145" t="s">
        <v>2014</v>
      </c>
    </row>
    <row r="115" spans="2:65" s="1" customFormat="1">
      <c r="B115" s="33"/>
      <c r="D115" s="147" t="s">
        <v>268</v>
      </c>
      <c r="F115" s="148" t="s">
        <v>335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>
      <c r="B116" s="33"/>
      <c r="D116" s="151" t="s">
        <v>270</v>
      </c>
      <c r="F116" s="152" t="s">
        <v>336</v>
      </c>
      <c r="I116" s="149"/>
      <c r="L116" s="33"/>
      <c r="M116" s="150"/>
      <c r="T116" s="54"/>
      <c r="AT116" s="18" t="s">
        <v>270</v>
      </c>
      <c r="AU116" s="18" t="s">
        <v>86</v>
      </c>
    </row>
    <row r="117" spans="2:65" s="12" customFormat="1">
      <c r="B117" s="154"/>
      <c r="D117" s="147" t="s">
        <v>274</v>
      </c>
      <c r="E117" s="155" t="s">
        <v>75</v>
      </c>
      <c r="F117" s="156" t="s">
        <v>2473</v>
      </c>
      <c r="H117" s="157">
        <v>2</v>
      </c>
      <c r="I117" s="158"/>
      <c r="L117" s="154"/>
      <c r="M117" s="159"/>
      <c r="T117" s="160"/>
      <c r="AT117" s="155" t="s">
        <v>274</v>
      </c>
      <c r="AU117" s="155" t="s">
        <v>86</v>
      </c>
      <c r="AV117" s="12" t="s">
        <v>86</v>
      </c>
      <c r="AW117" s="12" t="s">
        <v>38</v>
      </c>
      <c r="AX117" s="12" t="s">
        <v>77</v>
      </c>
      <c r="AY117" s="155" t="s">
        <v>259</v>
      </c>
    </row>
    <row r="118" spans="2:65" s="12" customFormat="1">
      <c r="B118" s="154"/>
      <c r="D118" s="147" t="s">
        <v>274</v>
      </c>
      <c r="E118" s="155" t="s">
        <v>75</v>
      </c>
      <c r="F118" s="156" t="s">
        <v>2474</v>
      </c>
      <c r="H118" s="157">
        <v>2</v>
      </c>
      <c r="I118" s="158"/>
      <c r="L118" s="154"/>
      <c r="M118" s="159"/>
      <c r="T118" s="160"/>
      <c r="AT118" s="155" t="s">
        <v>274</v>
      </c>
      <c r="AU118" s="155" t="s">
        <v>86</v>
      </c>
      <c r="AV118" s="12" t="s">
        <v>86</v>
      </c>
      <c r="AW118" s="12" t="s">
        <v>38</v>
      </c>
      <c r="AX118" s="12" t="s">
        <v>77</v>
      </c>
      <c r="AY118" s="155" t="s">
        <v>259</v>
      </c>
    </row>
    <row r="119" spans="2:65" s="13" customFormat="1">
      <c r="B119" s="161"/>
      <c r="D119" s="147" t="s">
        <v>274</v>
      </c>
      <c r="E119" s="162" t="s">
        <v>75</v>
      </c>
      <c r="F119" s="163" t="s">
        <v>277</v>
      </c>
      <c r="H119" s="164">
        <v>4</v>
      </c>
      <c r="I119" s="165"/>
      <c r="L119" s="161"/>
      <c r="M119" s="166"/>
      <c r="T119" s="167"/>
      <c r="AT119" s="162" t="s">
        <v>274</v>
      </c>
      <c r="AU119" s="162" t="s">
        <v>86</v>
      </c>
      <c r="AV119" s="13" t="s">
        <v>266</v>
      </c>
      <c r="AW119" s="13" t="s">
        <v>38</v>
      </c>
      <c r="AX119" s="13" t="s">
        <v>84</v>
      </c>
      <c r="AY119" s="162" t="s">
        <v>259</v>
      </c>
    </row>
    <row r="120" spans="2:65" s="1" customFormat="1" ht="16.5" customHeight="1">
      <c r="B120" s="33"/>
      <c r="C120" s="133" t="s">
        <v>316</v>
      </c>
      <c r="D120" s="133" t="s">
        <v>262</v>
      </c>
      <c r="E120" s="134" t="s">
        <v>349</v>
      </c>
      <c r="F120" s="135" t="s">
        <v>350</v>
      </c>
      <c r="G120" s="136" t="s">
        <v>287</v>
      </c>
      <c r="H120" s="137">
        <v>46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266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266</v>
      </c>
      <c r="BM120" s="145" t="s">
        <v>2475</v>
      </c>
    </row>
    <row r="121" spans="2:65" s="1" customFormat="1">
      <c r="B121" s="33"/>
      <c r="D121" s="147" t="s">
        <v>268</v>
      </c>
      <c r="F121" s="148" t="s">
        <v>352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>
      <c r="B122" s="33"/>
      <c r="D122" s="151" t="s">
        <v>270</v>
      </c>
      <c r="F122" s="152" t="s">
        <v>353</v>
      </c>
      <c r="I122" s="149"/>
      <c r="L122" s="33"/>
      <c r="M122" s="150"/>
      <c r="T122" s="54"/>
      <c r="AT122" s="18" t="s">
        <v>270</v>
      </c>
      <c r="AU122" s="18" t="s">
        <v>86</v>
      </c>
    </row>
    <row r="123" spans="2:65" s="1" customFormat="1">
      <c r="B123" s="33"/>
      <c r="D123" s="147" t="s">
        <v>272</v>
      </c>
      <c r="F123" s="153" t="s">
        <v>354</v>
      </c>
      <c r="I123" s="149"/>
      <c r="L123" s="33"/>
      <c r="M123" s="150"/>
      <c r="T123" s="54"/>
      <c r="AT123" s="18" t="s">
        <v>272</v>
      </c>
      <c r="AU123" s="18" t="s">
        <v>86</v>
      </c>
    </row>
    <row r="124" spans="2:65" s="12" customFormat="1">
      <c r="B124" s="154"/>
      <c r="D124" s="147" t="s">
        <v>274</v>
      </c>
      <c r="E124" s="155" t="s">
        <v>75</v>
      </c>
      <c r="F124" s="156" t="s">
        <v>595</v>
      </c>
      <c r="H124" s="157">
        <v>46</v>
      </c>
      <c r="I124" s="158"/>
      <c r="L124" s="154"/>
      <c r="M124" s="159"/>
      <c r="T124" s="160"/>
      <c r="AT124" s="155" t="s">
        <v>274</v>
      </c>
      <c r="AU124" s="155" t="s">
        <v>86</v>
      </c>
      <c r="AV124" s="12" t="s">
        <v>86</v>
      </c>
      <c r="AW124" s="12" t="s">
        <v>38</v>
      </c>
      <c r="AX124" s="12" t="s">
        <v>84</v>
      </c>
      <c r="AY124" s="155" t="s">
        <v>259</v>
      </c>
    </row>
    <row r="125" spans="2:65" s="1" customFormat="1" ht="21.75" customHeight="1">
      <c r="B125" s="33"/>
      <c r="C125" s="133" t="s">
        <v>323</v>
      </c>
      <c r="D125" s="133" t="s">
        <v>262</v>
      </c>
      <c r="E125" s="134" t="s">
        <v>356</v>
      </c>
      <c r="F125" s="135" t="s">
        <v>357</v>
      </c>
      <c r="G125" s="136" t="s">
        <v>265</v>
      </c>
      <c r="H125" s="137">
        <v>32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266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266</v>
      </c>
      <c r="BM125" s="145" t="s">
        <v>2476</v>
      </c>
    </row>
    <row r="126" spans="2:65" s="1" customFormat="1">
      <c r="B126" s="33"/>
      <c r="D126" s="147" t="s">
        <v>268</v>
      </c>
      <c r="F126" s="148" t="s">
        <v>359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>
      <c r="B127" s="33"/>
      <c r="D127" s="151" t="s">
        <v>270</v>
      </c>
      <c r="F127" s="152" t="s">
        <v>360</v>
      </c>
      <c r="I127" s="149"/>
      <c r="L127" s="33"/>
      <c r="M127" s="150"/>
      <c r="T127" s="54"/>
      <c r="AT127" s="18" t="s">
        <v>270</v>
      </c>
      <c r="AU127" s="18" t="s">
        <v>86</v>
      </c>
    </row>
    <row r="128" spans="2:65" s="12" customFormat="1">
      <c r="B128" s="154"/>
      <c r="D128" s="147" t="s">
        <v>274</v>
      </c>
      <c r="E128" s="155" t="s">
        <v>75</v>
      </c>
      <c r="F128" s="156" t="s">
        <v>2477</v>
      </c>
      <c r="H128" s="157">
        <v>20</v>
      </c>
      <c r="I128" s="158"/>
      <c r="L128" s="154"/>
      <c r="M128" s="159"/>
      <c r="T128" s="160"/>
      <c r="AT128" s="155" t="s">
        <v>274</v>
      </c>
      <c r="AU128" s="155" t="s">
        <v>86</v>
      </c>
      <c r="AV128" s="12" t="s">
        <v>86</v>
      </c>
      <c r="AW128" s="12" t="s">
        <v>38</v>
      </c>
      <c r="AX128" s="12" t="s">
        <v>77</v>
      </c>
      <c r="AY128" s="155" t="s">
        <v>259</v>
      </c>
    </row>
    <row r="129" spans="2:65" s="12" customFormat="1">
      <c r="B129" s="154"/>
      <c r="D129" s="147" t="s">
        <v>274</v>
      </c>
      <c r="E129" s="155" t="s">
        <v>75</v>
      </c>
      <c r="F129" s="156" t="s">
        <v>2478</v>
      </c>
      <c r="H129" s="157">
        <v>6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2" customFormat="1">
      <c r="B130" s="154"/>
      <c r="D130" s="147" t="s">
        <v>274</v>
      </c>
      <c r="E130" s="155" t="s">
        <v>75</v>
      </c>
      <c r="F130" s="156" t="s">
        <v>2479</v>
      </c>
      <c r="H130" s="157">
        <v>6</v>
      </c>
      <c r="I130" s="158"/>
      <c r="L130" s="154"/>
      <c r="M130" s="159"/>
      <c r="T130" s="160"/>
      <c r="AT130" s="155" t="s">
        <v>274</v>
      </c>
      <c r="AU130" s="155" t="s">
        <v>86</v>
      </c>
      <c r="AV130" s="12" t="s">
        <v>86</v>
      </c>
      <c r="AW130" s="12" t="s">
        <v>38</v>
      </c>
      <c r="AX130" s="12" t="s">
        <v>77</v>
      </c>
      <c r="AY130" s="155" t="s">
        <v>259</v>
      </c>
    </row>
    <row r="131" spans="2:65" s="13" customFormat="1">
      <c r="B131" s="161"/>
      <c r="D131" s="147" t="s">
        <v>274</v>
      </c>
      <c r="E131" s="162" t="s">
        <v>75</v>
      </c>
      <c r="F131" s="163" t="s">
        <v>277</v>
      </c>
      <c r="H131" s="164">
        <v>32</v>
      </c>
      <c r="I131" s="165"/>
      <c r="L131" s="161"/>
      <c r="M131" s="166"/>
      <c r="T131" s="167"/>
      <c r="AT131" s="162" t="s">
        <v>274</v>
      </c>
      <c r="AU131" s="162" t="s">
        <v>86</v>
      </c>
      <c r="AV131" s="13" t="s">
        <v>266</v>
      </c>
      <c r="AW131" s="13" t="s">
        <v>38</v>
      </c>
      <c r="AX131" s="13" t="s">
        <v>84</v>
      </c>
      <c r="AY131" s="162" t="s">
        <v>259</v>
      </c>
    </row>
    <row r="132" spans="2:65" s="1" customFormat="1" ht="21.75" customHeight="1">
      <c r="B132" s="33"/>
      <c r="C132" s="133" t="s">
        <v>330</v>
      </c>
      <c r="D132" s="133" t="s">
        <v>262</v>
      </c>
      <c r="E132" s="134" t="s">
        <v>263</v>
      </c>
      <c r="F132" s="135" t="s">
        <v>264</v>
      </c>
      <c r="G132" s="136" t="s">
        <v>265</v>
      </c>
      <c r="H132" s="137">
        <v>79.040000000000006</v>
      </c>
      <c r="I132" s="138"/>
      <c r="J132" s="139">
        <f>ROUND(I132*H132,2)</f>
        <v>0</v>
      </c>
      <c r="K132" s="140"/>
      <c r="L132" s="33"/>
      <c r="M132" s="141" t="s">
        <v>75</v>
      </c>
      <c r="N132" s="142" t="s">
        <v>47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266</v>
      </c>
      <c r="AT132" s="145" t="s">
        <v>262</v>
      </c>
      <c r="AU132" s="145" t="s">
        <v>86</v>
      </c>
      <c r="AY132" s="18" t="s">
        <v>259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84</v>
      </c>
      <c r="BK132" s="146">
        <f>ROUND(I132*H132,2)</f>
        <v>0</v>
      </c>
      <c r="BL132" s="18" t="s">
        <v>266</v>
      </c>
      <c r="BM132" s="145" t="s">
        <v>1769</v>
      </c>
    </row>
    <row r="133" spans="2:65" s="1" customFormat="1">
      <c r="B133" s="33"/>
      <c r="D133" s="147" t="s">
        <v>268</v>
      </c>
      <c r="F133" s="148" t="s">
        <v>269</v>
      </c>
      <c r="I133" s="149"/>
      <c r="L133" s="33"/>
      <c r="M133" s="150"/>
      <c r="T133" s="54"/>
      <c r="AT133" s="18" t="s">
        <v>268</v>
      </c>
      <c r="AU133" s="18" t="s">
        <v>86</v>
      </c>
    </row>
    <row r="134" spans="2:65" s="1" customFormat="1">
      <c r="B134" s="33"/>
      <c r="D134" s="151" t="s">
        <v>270</v>
      </c>
      <c r="F134" s="152" t="s">
        <v>271</v>
      </c>
      <c r="I134" s="149"/>
      <c r="L134" s="33"/>
      <c r="M134" s="150"/>
      <c r="T134" s="54"/>
      <c r="AT134" s="18" t="s">
        <v>270</v>
      </c>
      <c r="AU134" s="18" t="s">
        <v>86</v>
      </c>
    </row>
    <row r="135" spans="2:65" s="12" customFormat="1">
      <c r="B135" s="154"/>
      <c r="D135" s="147" t="s">
        <v>274</v>
      </c>
      <c r="E135" s="155" t="s">
        <v>75</v>
      </c>
      <c r="F135" s="156" t="s">
        <v>2480</v>
      </c>
      <c r="H135" s="157">
        <v>41.6</v>
      </c>
      <c r="I135" s="158"/>
      <c r="L135" s="154"/>
      <c r="M135" s="159"/>
      <c r="T135" s="160"/>
      <c r="AT135" s="155" t="s">
        <v>274</v>
      </c>
      <c r="AU135" s="155" t="s">
        <v>86</v>
      </c>
      <c r="AV135" s="12" t="s">
        <v>86</v>
      </c>
      <c r="AW135" s="12" t="s">
        <v>38</v>
      </c>
      <c r="AX135" s="12" t="s">
        <v>77</v>
      </c>
      <c r="AY135" s="155" t="s">
        <v>259</v>
      </c>
    </row>
    <row r="136" spans="2:65" s="12" customFormat="1">
      <c r="B136" s="154"/>
      <c r="D136" s="147" t="s">
        <v>274</v>
      </c>
      <c r="E136" s="155" t="s">
        <v>75</v>
      </c>
      <c r="F136" s="156" t="s">
        <v>2481</v>
      </c>
      <c r="H136" s="157">
        <v>37.44</v>
      </c>
      <c r="I136" s="158"/>
      <c r="L136" s="154"/>
      <c r="M136" s="159"/>
      <c r="T136" s="160"/>
      <c r="AT136" s="155" t="s">
        <v>274</v>
      </c>
      <c r="AU136" s="155" t="s">
        <v>86</v>
      </c>
      <c r="AV136" s="12" t="s">
        <v>86</v>
      </c>
      <c r="AW136" s="12" t="s">
        <v>38</v>
      </c>
      <c r="AX136" s="12" t="s">
        <v>77</v>
      </c>
      <c r="AY136" s="155" t="s">
        <v>259</v>
      </c>
    </row>
    <row r="137" spans="2:65" s="13" customFormat="1">
      <c r="B137" s="161"/>
      <c r="D137" s="147" t="s">
        <v>274</v>
      </c>
      <c r="E137" s="162" t="s">
        <v>75</v>
      </c>
      <c r="F137" s="163" t="s">
        <v>277</v>
      </c>
      <c r="H137" s="164">
        <v>79.039999999999992</v>
      </c>
      <c r="I137" s="165"/>
      <c r="L137" s="161"/>
      <c r="M137" s="166"/>
      <c r="T137" s="167"/>
      <c r="AT137" s="162" t="s">
        <v>274</v>
      </c>
      <c r="AU137" s="162" t="s">
        <v>86</v>
      </c>
      <c r="AV137" s="13" t="s">
        <v>266</v>
      </c>
      <c r="AW137" s="13" t="s">
        <v>38</v>
      </c>
      <c r="AX137" s="13" t="s">
        <v>84</v>
      </c>
      <c r="AY137" s="162" t="s">
        <v>259</v>
      </c>
    </row>
    <row r="138" spans="2:65" s="1" customFormat="1" ht="16.5" customHeight="1">
      <c r="B138" s="33"/>
      <c r="C138" s="133" t="s">
        <v>339</v>
      </c>
      <c r="D138" s="133" t="s">
        <v>262</v>
      </c>
      <c r="E138" s="134" t="s">
        <v>278</v>
      </c>
      <c r="F138" s="135" t="s">
        <v>279</v>
      </c>
      <c r="G138" s="136" t="s">
        <v>265</v>
      </c>
      <c r="H138" s="137">
        <v>60.8</v>
      </c>
      <c r="I138" s="138"/>
      <c r="J138" s="139">
        <f>ROUND(I138*H138,2)</f>
        <v>0</v>
      </c>
      <c r="K138" s="140"/>
      <c r="L138" s="33"/>
      <c r="M138" s="141" t="s">
        <v>75</v>
      </c>
      <c r="N138" s="142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266</v>
      </c>
      <c r="AT138" s="145" t="s">
        <v>262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266</v>
      </c>
      <c r="BM138" s="145" t="s">
        <v>1771</v>
      </c>
    </row>
    <row r="139" spans="2:65" s="1" customFormat="1">
      <c r="B139" s="33"/>
      <c r="D139" s="147" t="s">
        <v>268</v>
      </c>
      <c r="F139" s="148" t="s">
        <v>281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>
      <c r="B140" s="33"/>
      <c r="D140" s="151" t="s">
        <v>270</v>
      </c>
      <c r="F140" s="152" t="s">
        <v>282</v>
      </c>
      <c r="I140" s="149"/>
      <c r="L140" s="33"/>
      <c r="M140" s="150"/>
      <c r="T140" s="54"/>
      <c r="AT140" s="18" t="s">
        <v>270</v>
      </c>
      <c r="AU140" s="18" t="s">
        <v>86</v>
      </c>
    </row>
    <row r="141" spans="2:65" s="12" customFormat="1">
      <c r="B141" s="154"/>
      <c r="D141" s="147" t="s">
        <v>274</v>
      </c>
      <c r="E141" s="155" t="s">
        <v>75</v>
      </c>
      <c r="F141" s="156" t="s">
        <v>2482</v>
      </c>
      <c r="H141" s="157">
        <v>32</v>
      </c>
      <c r="I141" s="158"/>
      <c r="L141" s="154"/>
      <c r="M141" s="159"/>
      <c r="T141" s="160"/>
      <c r="AT141" s="155" t="s">
        <v>274</v>
      </c>
      <c r="AU141" s="155" t="s">
        <v>86</v>
      </c>
      <c r="AV141" s="12" t="s">
        <v>86</v>
      </c>
      <c r="AW141" s="12" t="s">
        <v>38</v>
      </c>
      <c r="AX141" s="12" t="s">
        <v>77</v>
      </c>
      <c r="AY141" s="155" t="s">
        <v>259</v>
      </c>
    </row>
    <row r="142" spans="2:65" s="12" customFormat="1">
      <c r="B142" s="154"/>
      <c r="D142" s="147" t="s">
        <v>274</v>
      </c>
      <c r="E142" s="155" t="s">
        <v>75</v>
      </c>
      <c r="F142" s="156" t="s">
        <v>2483</v>
      </c>
      <c r="H142" s="157">
        <v>28.8</v>
      </c>
      <c r="I142" s="158"/>
      <c r="L142" s="154"/>
      <c r="M142" s="159"/>
      <c r="T142" s="160"/>
      <c r="AT142" s="155" t="s">
        <v>274</v>
      </c>
      <c r="AU142" s="155" t="s">
        <v>86</v>
      </c>
      <c r="AV142" s="12" t="s">
        <v>86</v>
      </c>
      <c r="AW142" s="12" t="s">
        <v>38</v>
      </c>
      <c r="AX142" s="12" t="s">
        <v>77</v>
      </c>
      <c r="AY142" s="155" t="s">
        <v>259</v>
      </c>
    </row>
    <row r="143" spans="2:65" s="13" customFormat="1">
      <c r="B143" s="161"/>
      <c r="D143" s="147" t="s">
        <v>274</v>
      </c>
      <c r="E143" s="162" t="s">
        <v>75</v>
      </c>
      <c r="F143" s="163" t="s">
        <v>277</v>
      </c>
      <c r="H143" s="164">
        <v>60.8</v>
      </c>
      <c r="I143" s="165"/>
      <c r="L143" s="161"/>
      <c r="M143" s="166"/>
      <c r="T143" s="167"/>
      <c r="AT143" s="162" t="s">
        <v>274</v>
      </c>
      <c r="AU143" s="162" t="s">
        <v>86</v>
      </c>
      <c r="AV143" s="13" t="s">
        <v>266</v>
      </c>
      <c r="AW143" s="13" t="s">
        <v>38</v>
      </c>
      <c r="AX143" s="13" t="s">
        <v>84</v>
      </c>
      <c r="AY143" s="162" t="s">
        <v>259</v>
      </c>
    </row>
    <row r="144" spans="2:65" s="1" customFormat="1" ht="16.5" customHeight="1">
      <c r="B144" s="33"/>
      <c r="C144" s="133" t="s">
        <v>348</v>
      </c>
      <c r="D144" s="133" t="s">
        <v>262</v>
      </c>
      <c r="E144" s="134" t="s">
        <v>366</v>
      </c>
      <c r="F144" s="135" t="s">
        <v>367</v>
      </c>
      <c r="G144" s="136" t="s">
        <v>287</v>
      </c>
      <c r="H144" s="137">
        <v>46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266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266</v>
      </c>
      <c r="BM144" s="145" t="s">
        <v>2484</v>
      </c>
    </row>
    <row r="145" spans="2:65" s="1" customFormat="1">
      <c r="B145" s="33"/>
      <c r="D145" s="147" t="s">
        <v>268</v>
      </c>
      <c r="F145" s="148" t="s">
        <v>369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>
      <c r="B146" s="33"/>
      <c r="D146" s="151" t="s">
        <v>270</v>
      </c>
      <c r="F146" s="152" t="s">
        <v>370</v>
      </c>
      <c r="I146" s="149"/>
      <c r="L146" s="33"/>
      <c r="M146" s="150"/>
      <c r="T146" s="54"/>
      <c r="AT146" s="18" t="s">
        <v>270</v>
      </c>
      <c r="AU146" s="18" t="s">
        <v>86</v>
      </c>
    </row>
    <row r="147" spans="2:65" s="1" customFormat="1">
      <c r="B147" s="33"/>
      <c r="D147" s="147" t="s">
        <v>272</v>
      </c>
      <c r="F147" s="153" t="s">
        <v>371</v>
      </c>
      <c r="I147" s="149"/>
      <c r="L147" s="33"/>
      <c r="M147" s="150"/>
      <c r="T147" s="54"/>
      <c r="AT147" s="18" t="s">
        <v>272</v>
      </c>
      <c r="AU147" s="18" t="s">
        <v>86</v>
      </c>
    </row>
    <row r="148" spans="2:65" s="1" customFormat="1" ht="16.5" customHeight="1">
      <c r="B148" s="33"/>
      <c r="C148" s="133" t="s">
        <v>355</v>
      </c>
      <c r="D148" s="133" t="s">
        <v>262</v>
      </c>
      <c r="E148" s="134" t="s">
        <v>373</v>
      </c>
      <c r="F148" s="135" t="s">
        <v>374</v>
      </c>
      <c r="G148" s="136" t="s">
        <v>287</v>
      </c>
      <c r="H148" s="137">
        <v>46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266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266</v>
      </c>
      <c r="BM148" s="145" t="s">
        <v>2485</v>
      </c>
    </row>
    <row r="149" spans="2:65" s="1" customFormat="1">
      <c r="B149" s="33"/>
      <c r="D149" s="147" t="s">
        <v>268</v>
      </c>
      <c r="F149" s="148" t="s">
        <v>376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>
      <c r="B150" s="33"/>
      <c r="D150" s="151" t="s">
        <v>270</v>
      </c>
      <c r="F150" s="152" t="s">
        <v>377</v>
      </c>
      <c r="I150" s="149"/>
      <c r="L150" s="33"/>
      <c r="M150" s="150"/>
      <c r="T150" s="54"/>
      <c r="AT150" s="18" t="s">
        <v>270</v>
      </c>
      <c r="AU150" s="18" t="s">
        <v>86</v>
      </c>
    </row>
    <row r="151" spans="2:65" s="1" customFormat="1" ht="16.5" customHeight="1">
      <c r="B151" s="33"/>
      <c r="C151" s="133" t="s">
        <v>8</v>
      </c>
      <c r="D151" s="133" t="s">
        <v>262</v>
      </c>
      <c r="E151" s="134" t="s">
        <v>285</v>
      </c>
      <c r="F151" s="135" t="s">
        <v>286</v>
      </c>
      <c r="G151" s="136" t="s">
        <v>287</v>
      </c>
      <c r="H151" s="137">
        <v>190</v>
      </c>
      <c r="I151" s="138"/>
      <c r="J151" s="139">
        <f>ROUND(I151*H151,2)</f>
        <v>0</v>
      </c>
      <c r="K151" s="140"/>
      <c r="L151" s="33"/>
      <c r="M151" s="141" t="s">
        <v>75</v>
      </c>
      <c r="N151" s="142" t="s">
        <v>47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266</v>
      </c>
      <c r="AT151" s="145" t="s">
        <v>262</v>
      </c>
      <c r="AU151" s="145" t="s">
        <v>86</v>
      </c>
      <c r="AY151" s="18" t="s">
        <v>259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8" t="s">
        <v>84</v>
      </c>
      <c r="BK151" s="146">
        <f>ROUND(I151*H151,2)</f>
        <v>0</v>
      </c>
      <c r="BL151" s="18" t="s">
        <v>266</v>
      </c>
      <c r="BM151" s="145" t="s">
        <v>1773</v>
      </c>
    </row>
    <row r="152" spans="2:65" s="1" customFormat="1">
      <c r="B152" s="33"/>
      <c r="D152" s="147" t="s">
        <v>268</v>
      </c>
      <c r="F152" s="148" t="s">
        <v>289</v>
      </c>
      <c r="I152" s="149"/>
      <c r="L152" s="33"/>
      <c r="M152" s="150"/>
      <c r="T152" s="54"/>
      <c r="AT152" s="18" t="s">
        <v>268</v>
      </c>
      <c r="AU152" s="18" t="s">
        <v>86</v>
      </c>
    </row>
    <row r="153" spans="2:65" s="1" customFormat="1">
      <c r="B153" s="33"/>
      <c r="D153" s="151" t="s">
        <v>270</v>
      </c>
      <c r="F153" s="152" t="s">
        <v>290</v>
      </c>
      <c r="I153" s="149"/>
      <c r="L153" s="33"/>
      <c r="M153" s="150"/>
      <c r="T153" s="54"/>
      <c r="AT153" s="18" t="s">
        <v>270</v>
      </c>
      <c r="AU153" s="18" t="s">
        <v>86</v>
      </c>
    </row>
    <row r="154" spans="2:65" s="12" customFormat="1">
      <c r="B154" s="154"/>
      <c r="D154" s="147" t="s">
        <v>274</v>
      </c>
      <c r="E154" s="155" t="s">
        <v>75</v>
      </c>
      <c r="F154" s="156" t="s">
        <v>2486</v>
      </c>
      <c r="H154" s="157">
        <v>190</v>
      </c>
      <c r="I154" s="158"/>
      <c r="L154" s="154"/>
      <c r="M154" s="159"/>
      <c r="T154" s="160"/>
      <c r="AT154" s="155" t="s">
        <v>274</v>
      </c>
      <c r="AU154" s="155" t="s">
        <v>86</v>
      </c>
      <c r="AV154" s="12" t="s">
        <v>86</v>
      </c>
      <c r="AW154" s="12" t="s">
        <v>38</v>
      </c>
      <c r="AX154" s="12" t="s">
        <v>84</v>
      </c>
      <c r="AY154" s="155" t="s">
        <v>259</v>
      </c>
    </row>
    <row r="155" spans="2:65" s="1" customFormat="1" ht="16.5" customHeight="1">
      <c r="B155" s="33"/>
      <c r="C155" s="133" t="s">
        <v>372</v>
      </c>
      <c r="D155" s="133" t="s">
        <v>262</v>
      </c>
      <c r="E155" s="134" t="s">
        <v>379</v>
      </c>
      <c r="F155" s="135" t="s">
        <v>380</v>
      </c>
      <c r="G155" s="136" t="s">
        <v>265</v>
      </c>
      <c r="H155" s="137">
        <v>0.46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266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266</v>
      </c>
      <c r="BM155" s="145" t="s">
        <v>2487</v>
      </c>
    </row>
    <row r="156" spans="2:65" s="1" customFormat="1">
      <c r="B156" s="33"/>
      <c r="D156" s="147" t="s">
        <v>268</v>
      </c>
      <c r="F156" s="148" t="s">
        <v>382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383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" customFormat="1">
      <c r="B158" s="33"/>
      <c r="D158" s="147" t="s">
        <v>272</v>
      </c>
      <c r="F158" s="153" t="s">
        <v>384</v>
      </c>
      <c r="I158" s="149"/>
      <c r="L158" s="33"/>
      <c r="M158" s="150"/>
      <c r="T158" s="54"/>
      <c r="AT158" s="18" t="s">
        <v>272</v>
      </c>
      <c r="AU158" s="18" t="s">
        <v>86</v>
      </c>
    </row>
    <row r="159" spans="2:65" s="12" customFormat="1">
      <c r="B159" s="154"/>
      <c r="D159" s="147" t="s">
        <v>274</v>
      </c>
      <c r="E159" s="155" t="s">
        <v>75</v>
      </c>
      <c r="F159" s="156" t="s">
        <v>2488</v>
      </c>
      <c r="H159" s="157">
        <v>0.46</v>
      </c>
      <c r="I159" s="158"/>
      <c r="L159" s="154"/>
      <c r="M159" s="159"/>
      <c r="T159" s="160"/>
      <c r="AT159" s="155" t="s">
        <v>274</v>
      </c>
      <c r="AU159" s="155" t="s">
        <v>86</v>
      </c>
      <c r="AV159" s="12" t="s">
        <v>86</v>
      </c>
      <c r="AW159" s="12" t="s">
        <v>38</v>
      </c>
      <c r="AX159" s="12" t="s">
        <v>84</v>
      </c>
      <c r="AY159" s="155" t="s">
        <v>259</v>
      </c>
    </row>
    <row r="160" spans="2:65" s="1" customFormat="1" ht="16.5" customHeight="1">
      <c r="B160" s="33"/>
      <c r="C160" s="174" t="s">
        <v>378</v>
      </c>
      <c r="D160" s="174" t="s">
        <v>387</v>
      </c>
      <c r="E160" s="175" t="s">
        <v>388</v>
      </c>
      <c r="F160" s="176" t="s">
        <v>389</v>
      </c>
      <c r="G160" s="177" t="s">
        <v>390</v>
      </c>
      <c r="H160" s="178">
        <v>1.38</v>
      </c>
      <c r="I160" s="179"/>
      <c r="J160" s="180">
        <f>ROUND(I160*H160,2)</f>
        <v>0</v>
      </c>
      <c r="K160" s="181"/>
      <c r="L160" s="182"/>
      <c r="M160" s="183" t="s">
        <v>75</v>
      </c>
      <c r="N160" s="184" t="s">
        <v>47</v>
      </c>
      <c r="P160" s="143">
        <f>O160*H160</f>
        <v>0</v>
      </c>
      <c r="Q160" s="143">
        <v>1E-3</v>
      </c>
      <c r="R160" s="143">
        <f>Q160*H160</f>
        <v>1.3799999999999999E-3</v>
      </c>
      <c r="S160" s="143">
        <v>0</v>
      </c>
      <c r="T160" s="144">
        <f>S160*H160</f>
        <v>0</v>
      </c>
      <c r="AR160" s="145" t="s">
        <v>330</v>
      </c>
      <c r="AT160" s="145" t="s">
        <v>387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266</v>
      </c>
      <c r="BM160" s="145" t="s">
        <v>2489</v>
      </c>
    </row>
    <row r="161" spans="2:65" s="1" customFormat="1">
      <c r="B161" s="33"/>
      <c r="D161" s="147" t="s">
        <v>268</v>
      </c>
      <c r="F161" s="148" t="s">
        <v>389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2" customFormat="1">
      <c r="B162" s="154"/>
      <c r="D162" s="147" t="s">
        <v>274</v>
      </c>
      <c r="E162" s="155" t="s">
        <v>75</v>
      </c>
      <c r="F162" s="156" t="s">
        <v>2490</v>
      </c>
      <c r="H162" s="157">
        <v>1.38</v>
      </c>
      <c r="I162" s="158"/>
      <c r="L162" s="154"/>
      <c r="M162" s="159"/>
      <c r="T162" s="160"/>
      <c r="AT162" s="155" t="s">
        <v>274</v>
      </c>
      <c r="AU162" s="155" t="s">
        <v>86</v>
      </c>
      <c r="AV162" s="12" t="s">
        <v>86</v>
      </c>
      <c r="AW162" s="12" t="s">
        <v>38</v>
      </c>
      <c r="AX162" s="12" t="s">
        <v>84</v>
      </c>
      <c r="AY162" s="155" t="s">
        <v>259</v>
      </c>
    </row>
    <row r="163" spans="2:65" s="11" customFormat="1" ht="22.9" customHeight="1">
      <c r="B163" s="121"/>
      <c r="D163" s="122" t="s">
        <v>76</v>
      </c>
      <c r="E163" s="131" t="s">
        <v>300</v>
      </c>
      <c r="F163" s="131" t="s">
        <v>425</v>
      </c>
      <c r="I163" s="124"/>
      <c r="J163" s="132">
        <f>BK163</f>
        <v>0</v>
      </c>
      <c r="L163" s="121"/>
      <c r="M163" s="126"/>
      <c r="P163" s="127">
        <f>SUM(P164:P217)</f>
        <v>0</v>
      </c>
      <c r="R163" s="127">
        <f>SUM(R164:R217)</f>
        <v>16.1356</v>
      </c>
      <c r="T163" s="128">
        <f>SUM(T164:T217)</f>
        <v>0</v>
      </c>
      <c r="AR163" s="122" t="s">
        <v>84</v>
      </c>
      <c r="AT163" s="129" t="s">
        <v>76</v>
      </c>
      <c r="AU163" s="129" t="s">
        <v>84</v>
      </c>
      <c r="AY163" s="122" t="s">
        <v>259</v>
      </c>
      <c r="BK163" s="130">
        <f>SUM(BK164:BK217)</f>
        <v>0</v>
      </c>
    </row>
    <row r="164" spans="2:65" s="1" customFormat="1" ht="16.5" customHeight="1">
      <c r="B164" s="33"/>
      <c r="C164" s="133" t="s">
        <v>386</v>
      </c>
      <c r="D164" s="133" t="s">
        <v>262</v>
      </c>
      <c r="E164" s="134" t="s">
        <v>427</v>
      </c>
      <c r="F164" s="135" t="s">
        <v>428</v>
      </c>
      <c r="G164" s="136" t="s">
        <v>287</v>
      </c>
      <c r="H164" s="137">
        <v>140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266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266</v>
      </c>
      <c r="BM164" s="145" t="s">
        <v>1775</v>
      </c>
    </row>
    <row r="165" spans="2:65" s="1" customFormat="1">
      <c r="B165" s="33"/>
      <c r="D165" s="147" t="s">
        <v>268</v>
      </c>
      <c r="F165" s="148" t="s">
        <v>430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>
      <c r="B166" s="33"/>
      <c r="D166" s="151" t="s">
        <v>270</v>
      </c>
      <c r="F166" s="152" t="s">
        <v>431</v>
      </c>
      <c r="I166" s="149"/>
      <c r="L166" s="33"/>
      <c r="M166" s="150"/>
      <c r="T166" s="54"/>
      <c r="AT166" s="18" t="s">
        <v>270</v>
      </c>
      <c r="AU166" s="18" t="s">
        <v>86</v>
      </c>
    </row>
    <row r="167" spans="2:65" s="12" customFormat="1">
      <c r="B167" s="154"/>
      <c r="D167" s="147" t="s">
        <v>274</v>
      </c>
      <c r="E167" s="155" t="s">
        <v>75</v>
      </c>
      <c r="F167" s="156" t="s">
        <v>2491</v>
      </c>
      <c r="H167" s="157">
        <v>139</v>
      </c>
      <c r="I167" s="158"/>
      <c r="L167" s="154"/>
      <c r="M167" s="159"/>
      <c r="T167" s="160"/>
      <c r="AT167" s="155" t="s">
        <v>274</v>
      </c>
      <c r="AU167" s="155" t="s">
        <v>86</v>
      </c>
      <c r="AV167" s="12" t="s">
        <v>86</v>
      </c>
      <c r="AW167" s="12" t="s">
        <v>38</v>
      </c>
      <c r="AX167" s="12" t="s">
        <v>77</v>
      </c>
      <c r="AY167" s="155" t="s">
        <v>259</v>
      </c>
    </row>
    <row r="168" spans="2:65" s="12" customFormat="1">
      <c r="B168" s="154"/>
      <c r="D168" s="147" t="s">
        <v>274</v>
      </c>
      <c r="E168" s="155" t="s">
        <v>75</v>
      </c>
      <c r="F168" s="156" t="s">
        <v>2492</v>
      </c>
      <c r="H168" s="157">
        <v>1</v>
      </c>
      <c r="I168" s="158"/>
      <c r="L168" s="154"/>
      <c r="M168" s="159"/>
      <c r="T168" s="160"/>
      <c r="AT168" s="155" t="s">
        <v>274</v>
      </c>
      <c r="AU168" s="155" t="s">
        <v>86</v>
      </c>
      <c r="AV168" s="12" t="s">
        <v>86</v>
      </c>
      <c r="AW168" s="12" t="s">
        <v>38</v>
      </c>
      <c r="AX168" s="12" t="s">
        <v>77</v>
      </c>
      <c r="AY168" s="155" t="s">
        <v>259</v>
      </c>
    </row>
    <row r="169" spans="2:65" s="13" customFormat="1">
      <c r="B169" s="161"/>
      <c r="D169" s="147" t="s">
        <v>274</v>
      </c>
      <c r="E169" s="162" t="s">
        <v>75</v>
      </c>
      <c r="F169" s="163" t="s">
        <v>277</v>
      </c>
      <c r="H169" s="164">
        <v>140</v>
      </c>
      <c r="I169" s="165"/>
      <c r="L169" s="161"/>
      <c r="M169" s="166"/>
      <c r="T169" s="167"/>
      <c r="AT169" s="162" t="s">
        <v>274</v>
      </c>
      <c r="AU169" s="162" t="s">
        <v>86</v>
      </c>
      <c r="AV169" s="13" t="s">
        <v>266</v>
      </c>
      <c r="AW169" s="13" t="s">
        <v>38</v>
      </c>
      <c r="AX169" s="13" t="s">
        <v>84</v>
      </c>
      <c r="AY169" s="162" t="s">
        <v>259</v>
      </c>
    </row>
    <row r="170" spans="2:65" s="1" customFormat="1" ht="16.5" customHeight="1">
      <c r="B170" s="33"/>
      <c r="C170" s="133" t="s">
        <v>393</v>
      </c>
      <c r="D170" s="133" t="s">
        <v>262</v>
      </c>
      <c r="E170" s="134" t="s">
        <v>433</v>
      </c>
      <c r="F170" s="135" t="s">
        <v>434</v>
      </c>
      <c r="G170" s="136" t="s">
        <v>287</v>
      </c>
      <c r="H170" s="137">
        <v>4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266</v>
      </c>
      <c r="AT170" s="145" t="s">
        <v>262</v>
      </c>
      <c r="AU170" s="145" t="s">
        <v>86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266</v>
      </c>
      <c r="BM170" s="145" t="s">
        <v>2038</v>
      </c>
    </row>
    <row r="171" spans="2:65" s="1" customFormat="1">
      <c r="B171" s="33"/>
      <c r="D171" s="147" t="s">
        <v>268</v>
      </c>
      <c r="F171" s="148" t="s">
        <v>436</v>
      </c>
      <c r="I171" s="149"/>
      <c r="L171" s="33"/>
      <c r="M171" s="150"/>
      <c r="T171" s="54"/>
      <c r="AT171" s="18" t="s">
        <v>268</v>
      </c>
      <c r="AU171" s="18" t="s">
        <v>86</v>
      </c>
    </row>
    <row r="172" spans="2:65" s="1" customFormat="1">
      <c r="B172" s="33"/>
      <c r="D172" s="151" t="s">
        <v>270</v>
      </c>
      <c r="F172" s="152" t="s">
        <v>437</v>
      </c>
      <c r="I172" s="149"/>
      <c r="L172" s="33"/>
      <c r="M172" s="150"/>
      <c r="T172" s="54"/>
      <c r="AT172" s="18" t="s">
        <v>270</v>
      </c>
      <c r="AU172" s="18" t="s">
        <v>86</v>
      </c>
    </row>
    <row r="173" spans="2:65" s="12" customFormat="1">
      <c r="B173" s="154"/>
      <c r="D173" s="147" t="s">
        <v>274</v>
      </c>
      <c r="E173" s="155" t="s">
        <v>75</v>
      </c>
      <c r="F173" s="156" t="s">
        <v>2493</v>
      </c>
      <c r="H173" s="157">
        <v>4</v>
      </c>
      <c r="I173" s="158"/>
      <c r="L173" s="154"/>
      <c r="M173" s="159"/>
      <c r="T173" s="160"/>
      <c r="AT173" s="155" t="s">
        <v>274</v>
      </c>
      <c r="AU173" s="155" t="s">
        <v>86</v>
      </c>
      <c r="AV173" s="12" t="s">
        <v>86</v>
      </c>
      <c r="AW173" s="12" t="s">
        <v>38</v>
      </c>
      <c r="AX173" s="12" t="s">
        <v>84</v>
      </c>
      <c r="AY173" s="155" t="s">
        <v>259</v>
      </c>
    </row>
    <row r="174" spans="2:65" s="1" customFormat="1" ht="16.5" customHeight="1">
      <c r="B174" s="33"/>
      <c r="C174" s="133" t="s">
        <v>406</v>
      </c>
      <c r="D174" s="133" t="s">
        <v>262</v>
      </c>
      <c r="E174" s="134" t="s">
        <v>439</v>
      </c>
      <c r="F174" s="135" t="s">
        <v>440</v>
      </c>
      <c r="G174" s="136" t="s">
        <v>287</v>
      </c>
      <c r="H174" s="137">
        <v>1</v>
      </c>
      <c r="I174" s="138"/>
      <c r="J174" s="139">
        <f>ROUND(I174*H174,2)</f>
        <v>0</v>
      </c>
      <c r="K174" s="140"/>
      <c r="L174" s="33"/>
      <c r="M174" s="141" t="s">
        <v>75</v>
      </c>
      <c r="N174" s="142" t="s">
        <v>47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266</v>
      </c>
      <c r="AT174" s="145" t="s">
        <v>262</v>
      </c>
      <c r="AU174" s="145" t="s">
        <v>86</v>
      </c>
      <c r="AY174" s="18" t="s">
        <v>259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8" t="s">
        <v>84</v>
      </c>
      <c r="BK174" s="146">
        <f>ROUND(I174*H174,2)</f>
        <v>0</v>
      </c>
      <c r="BL174" s="18" t="s">
        <v>266</v>
      </c>
      <c r="BM174" s="145" t="s">
        <v>1778</v>
      </c>
    </row>
    <row r="175" spans="2:65" s="1" customFormat="1">
      <c r="B175" s="33"/>
      <c r="D175" s="147" t="s">
        <v>268</v>
      </c>
      <c r="F175" s="148" t="s">
        <v>442</v>
      </c>
      <c r="I175" s="149"/>
      <c r="L175" s="33"/>
      <c r="M175" s="150"/>
      <c r="T175" s="54"/>
      <c r="AT175" s="18" t="s">
        <v>268</v>
      </c>
      <c r="AU175" s="18" t="s">
        <v>86</v>
      </c>
    </row>
    <row r="176" spans="2:65" s="1" customFormat="1">
      <c r="B176" s="33"/>
      <c r="D176" s="151" t="s">
        <v>270</v>
      </c>
      <c r="F176" s="152" t="s">
        <v>443</v>
      </c>
      <c r="I176" s="149"/>
      <c r="L176" s="33"/>
      <c r="M176" s="150"/>
      <c r="T176" s="54"/>
      <c r="AT176" s="18" t="s">
        <v>270</v>
      </c>
      <c r="AU176" s="18" t="s">
        <v>86</v>
      </c>
    </row>
    <row r="177" spans="2:65" s="1" customFormat="1">
      <c r="B177" s="33"/>
      <c r="D177" s="147" t="s">
        <v>272</v>
      </c>
      <c r="F177" s="153" t="s">
        <v>444</v>
      </c>
      <c r="I177" s="149"/>
      <c r="L177" s="33"/>
      <c r="M177" s="150"/>
      <c r="T177" s="54"/>
      <c r="AT177" s="18" t="s">
        <v>272</v>
      </c>
      <c r="AU177" s="18" t="s">
        <v>86</v>
      </c>
    </row>
    <row r="178" spans="2:65" s="1" customFormat="1" ht="16.5" customHeight="1">
      <c r="B178" s="33"/>
      <c r="C178" s="133" t="s">
        <v>413</v>
      </c>
      <c r="D178" s="133" t="s">
        <v>262</v>
      </c>
      <c r="E178" s="134" t="s">
        <v>446</v>
      </c>
      <c r="F178" s="135" t="s">
        <v>447</v>
      </c>
      <c r="G178" s="136" t="s">
        <v>287</v>
      </c>
      <c r="H178" s="137">
        <v>4</v>
      </c>
      <c r="I178" s="138"/>
      <c r="J178" s="139">
        <f>ROUND(I178*H178,2)</f>
        <v>0</v>
      </c>
      <c r="K178" s="140"/>
      <c r="L178" s="33"/>
      <c r="M178" s="141" t="s">
        <v>75</v>
      </c>
      <c r="N178" s="142" t="s">
        <v>47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266</v>
      </c>
      <c r="AT178" s="145" t="s">
        <v>262</v>
      </c>
      <c r="AU178" s="145" t="s">
        <v>86</v>
      </c>
      <c r="AY178" s="18" t="s">
        <v>259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84</v>
      </c>
      <c r="BK178" s="146">
        <f>ROUND(I178*H178,2)</f>
        <v>0</v>
      </c>
      <c r="BL178" s="18" t="s">
        <v>266</v>
      </c>
      <c r="BM178" s="145" t="s">
        <v>2041</v>
      </c>
    </row>
    <row r="179" spans="2:65" s="1" customFormat="1">
      <c r="B179" s="33"/>
      <c r="D179" s="147" t="s">
        <v>268</v>
      </c>
      <c r="F179" s="148" t="s">
        <v>449</v>
      </c>
      <c r="I179" s="149"/>
      <c r="L179" s="33"/>
      <c r="M179" s="150"/>
      <c r="T179" s="54"/>
      <c r="AT179" s="18" t="s">
        <v>268</v>
      </c>
      <c r="AU179" s="18" t="s">
        <v>86</v>
      </c>
    </row>
    <row r="180" spans="2:65" s="1" customFormat="1">
      <c r="B180" s="33"/>
      <c r="D180" s="151" t="s">
        <v>270</v>
      </c>
      <c r="F180" s="152" t="s">
        <v>450</v>
      </c>
      <c r="I180" s="149"/>
      <c r="L180" s="33"/>
      <c r="M180" s="150"/>
      <c r="T180" s="54"/>
      <c r="AT180" s="18" t="s">
        <v>270</v>
      </c>
      <c r="AU180" s="18" t="s">
        <v>86</v>
      </c>
    </row>
    <row r="181" spans="2:65" s="12" customFormat="1">
      <c r="B181" s="154"/>
      <c r="D181" s="147" t="s">
        <v>274</v>
      </c>
      <c r="E181" s="155" t="s">
        <v>75</v>
      </c>
      <c r="F181" s="156" t="s">
        <v>2493</v>
      </c>
      <c r="H181" s="157">
        <v>4</v>
      </c>
      <c r="I181" s="158"/>
      <c r="L181" s="154"/>
      <c r="M181" s="159"/>
      <c r="T181" s="160"/>
      <c r="AT181" s="155" t="s">
        <v>274</v>
      </c>
      <c r="AU181" s="155" t="s">
        <v>86</v>
      </c>
      <c r="AV181" s="12" t="s">
        <v>86</v>
      </c>
      <c r="AW181" s="12" t="s">
        <v>38</v>
      </c>
      <c r="AX181" s="12" t="s">
        <v>84</v>
      </c>
      <c r="AY181" s="155" t="s">
        <v>259</v>
      </c>
    </row>
    <row r="182" spans="2:65" s="1" customFormat="1" ht="16.5" customHeight="1">
      <c r="B182" s="33"/>
      <c r="C182" s="133" t="s">
        <v>419</v>
      </c>
      <c r="D182" s="133" t="s">
        <v>262</v>
      </c>
      <c r="E182" s="134" t="s">
        <v>452</v>
      </c>
      <c r="F182" s="135" t="s">
        <v>453</v>
      </c>
      <c r="G182" s="136" t="s">
        <v>287</v>
      </c>
      <c r="H182" s="137">
        <v>4</v>
      </c>
      <c r="I182" s="138"/>
      <c r="J182" s="139">
        <f>ROUND(I182*H182,2)</f>
        <v>0</v>
      </c>
      <c r="K182" s="140"/>
      <c r="L182" s="33"/>
      <c r="M182" s="141" t="s">
        <v>75</v>
      </c>
      <c r="N182" s="142" t="s">
        <v>47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266</v>
      </c>
      <c r="AT182" s="145" t="s">
        <v>262</v>
      </c>
      <c r="AU182" s="145" t="s">
        <v>86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266</v>
      </c>
      <c r="BM182" s="145" t="s">
        <v>2042</v>
      </c>
    </row>
    <row r="183" spans="2:65" s="1" customFormat="1">
      <c r="B183" s="33"/>
      <c r="D183" s="147" t="s">
        <v>268</v>
      </c>
      <c r="F183" s="148" t="s">
        <v>455</v>
      </c>
      <c r="I183" s="149"/>
      <c r="L183" s="33"/>
      <c r="M183" s="150"/>
      <c r="T183" s="54"/>
      <c r="AT183" s="18" t="s">
        <v>268</v>
      </c>
      <c r="AU183" s="18" t="s">
        <v>86</v>
      </c>
    </row>
    <row r="184" spans="2:65" s="1" customFormat="1">
      <c r="B184" s="33"/>
      <c r="D184" s="151" t="s">
        <v>270</v>
      </c>
      <c r="F184" s="152" t="s">
        <v>456</v>
      </c>
      <c r="I184" s="149"/>
      <c r="L184" s="33"/>
      <c r="M184" s="150"/>
      <c r="T184" s="54"/>
      <c r="AT184" s="18" t="s">
        <v>270</v>
      </c>
      <c r="AU184" s="18" t="s">
        <v>86</v>
      </c>
    </row>
    <row r="185" spans="2:65" s="12" customFormat="1">
      <c r="B185" s="154"/>
      <c r="D185" s="147" t="s">
        <v>274</v>
      </c>
      <c r="E185" s="155" t="s">
        <v>75</v>
      </c>
      <c r="F185" s="156" t="s">
        <v>2493</v>
      </c>
      <c r="H185" s="157">
        <v>4</v>
      </c>
      <c r="I185" s="158"/>
      <c r="L185" s="154"/>
      <c r="M185" s="159"/>
      <c r="T185" s="160"/>
      <c r="AT185" s="155" t="s">
        <v>274</v>
      </c>
      <c r="AU185" s="155" t="s">
        <v>86</v>
      </c>
      <c r="AV185" s="12" t="s">
        <v>86</v>
      </c>
      <c r="AW185" s="12" t="s">
        <v>38</v>
      </c>
      <c r="AX185" s="12" t="s">
        <v>84</v>
      </c>
      <c r="AY185" s="155" t="s">
        <v>259</v>
      </c>
    </row>
    <row r="186" spans="2:65" s="1" customFormat="1" ht="16.5" customHeight="1">
      <c r="B186" s="33"/>
      <c r="C186" s="133" t="s">
        <v>426</v>
      </c>
      <c r="D186" s="133" t="s">
        <v>262</v>
      </c>
      <c r="E186" s="134" t="s">
        <v>458</v>
      </c>
      <c r="F186" s="135" t="s">
        <v>459</v>
      </c>
      <c r="G186" s="136" t="s">
        <v>287</v>
      </c>
      <c r="H186" s="137">
        <v>4</v>
      </c>
      <c r="I186" s="138"/>
      <c r="J186" s="139">
        <f>ROUND(I186*H186,2)</f>
        <v>0</v>
      </c>
      <c r="K186" s="140"/>
      <c r="L186" s="33"/>
      <c r="M186" s="141" t="s">
        <v>75</v>
      </c>
      <c r="N186" s="142" t="s">
        <v>47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266</v>
      </c>
      <c r="AT186" s="145" t="s">
        <v>262</v>
      </c>
      <c r="AU186" s="145" t="s">
        <v>86</v>
      </c>
      <c r="AY186" s="18" t="s">
        <v>259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8" t="s">
        <v>84</v>
      </c>
      <c r="BK186" s="146">
        <f>ROUND(I186*H186,2)</f>
        <v>0</v>
      </c>
      <c r="BL186" s="18" t="s">
        <v>266</v>
      </c>
      <c r="BM186" s="145" t="s">
        <v>2494</v>
      </c>
    </row>
    <row r="187" spans="2:65" s="1" customFormat="1">
      <c r="B187" s="33"/>
      <c r="D187" s="147" t="s">
        <v>268</v>
      </c>
      <c r="F187" s="148" t="s">
        <v>461</v>
      </c>
      <c r="I187" s="149"/>
      <c r="L187" s="33"/>
      <c r="M187" s="150"/>
      <c r="T187" s="54"/>
      <c r="AT187" s="18" t="s">
        <v>268</v>
      </c>
      <c r="AU187" s="18" t="s">
        <v>86</v>
      </c>
    </row>
    <row r="188" spans="2:65" s="1" customFormat="1">
      <c r="B188" s="33"/>
      <c r="D188" s="151" t="s">
        <v>270</v>
      </c>
      <c r="F188" s="152" t="s">
        <v>462</v>
      </c>
      <c r="I188" s="149"/>
      <c r="L188" s="33"/>
      <c r="M188" s="150"/>
      <c r="T188" s="54"/>
      <c r="AT188" s="18" t="s">
        <v>270</v>
      </c>
      <c r="AU188" s="18" t="s">
        <v>86</v>
      </c>
    </row>
    <row r="189" spans="2:65" s="12" customFormat="1">
      <c r="B189" s="154"/>
      <c r="D189" s="147" t="s">
        <v>274</v>
      </c>
      <c r="E189" s="155" t="s">
        <v>75</v>
      </c>
      <c r="F189" s="156" t="s">
        <v>266</v>
      </c>
      <c r="H189" s="157">
        <v>4</v>
      </c>
      <c r="I189" s="158"/>
      <c r="L189" s="154"/>
      <c r="M189" s="159"/>
      <c r="T189" s="160"/>
      <c r="AT189" s="155" t="s">
        <v>274</v>
      </c>
      <c r="AU189" s="155" t="s">
        <v>86</v>
      </c>
      <c r="AV189" s="12" t="s">
        <v>86</v>
      </c>
      <c r="AW189" s="12" t="s">
        <v>38</v>
      </c>
      <c r="AX189" s="12" t="s">
        <v>84</v>
      </c>
      <c r="AY189" s="155" t="s">
        <v>259</v>
      </c>
    </row>
    <row r="190" spans="2:65" s="1" customFormat="1" ht="16.5" customHeight="1">
      <c r="B190" s="33"/>
      <c r="C190" s="133" t="s">
        <v>7</v>
      </c>
      <c r="D190" s="133" t="s">
        <v>262</v>
      </c>
      <c r="E190" s="134" t="s">
        <v>2045</v>
      </c>
      <c r="F190" s="135" t="s">
        <v>2046</v>
      </c>
      <c r="G190" s="136" t="s">
        <v>287</v>
      </c>
      <c r="H190" s="137">
        <v>8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266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266</v>
      </c>
      <c r="BM190" s="145" t="s">
        <v>2495</v>
      </c>
    </row>
    <row r="191" spans="2:65" s="1" customFormat="1">
      <c r="B191" s="33"/>
      <c r="D191" s="147" t="s">
        <v>268</v>
      </c>
      <c r="F191" s="148" t="s">
        <v>2048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>
      <c r="B192" s="33"/>
      <c r="D192" s="151" t="s">
        <v>270</v>
      </c>
      <c r="F192" s="152" t="s">
        <v>2049</v>
      </c>
      <c r="I192" s="149"/>
      <c r="L192" s="33"/>
      <c r="M192" s="150"/>
      <c r="T192" s="54"/>
      <c r="AT192" s="18" t="s">
        <v>270</v>
      </c>
      <c r="AU192" s="18" t="s">
        <v>86</v>
      </c>
    </row>
    <row r="193" spans="2:65" s="12" customFormat="1">
      <c r="B193" s="154"/>
      <c r="D193" s="147" t="s">
        <v>274</v>
      </c>
      <c r="E193" s="155" t="s">
        <v>75</v>
      </c>
      <c r="F193" s="156" t="s">
        <v>2496</v>
      </c>
      <c r="H193" s="157">
        <v>8</v>
      </c>
      <c r="I193" s="158"/>
      <c r="L193" s="154"/>
      <c r="M193" s="159"/>
      <c r="T193" s="160"/>
      <c r="AT193" s="155" t="s">
        <v>274</v>
      </c>
      <c r="AU193" s="155" t="s">
        <v>86</v>
      </c>
      <c r="AV193" s="12" t="s">
        <v>86</v>
      </c>
      <c r="AW193" s="12" t="s">
        <v>38</v>
      </c>
      <c r="AX193" s="12" t="s">
        <v>84</v>
      </c>
      <c r="AY193" s="155" t="s">
        <v>259</v>
      </c>
    </row>
    <row r="194" spans="2:65" s="1" customFormat="1" ht="16.5" customHeight="1">
      <c r="B194" s="33"/>
      <c r="C194" s="133" t="s">
        <v>438</v>
      </c>
      <c r="D194" s="133" t="s">
        <v>262</v>
      </c>
      <c r="E194" s="134" t="s">
        <v>471</v>
      </c>
      <c r="F194" s="135" t="s">
        <v>472</v>
      </c>
      <c r="G194" s="136" t="s">
        <v>287</v>
      </c>
      <c r="H194" s="137">
        <v>1</v>
      </c>
      <c r="I194" s="138"/>
      <c r="J194" s="139">
        <f>ROUND(I194*H194,2)</f>
        <v>0</v>
      </c>
      <c r="K194" s="140"/>
      <c r="L194" s="33"/>
      <c r="M194" s="141" t="s">
        <v>75</v>
      </c>
      <c r="N194" s="142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266</v>
      </c>
      <c r="AT194" s="145" t="s">
        <v>262</v>
      </c>
      <c r="AU194" s="145" t="s">
        <v>86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266</v>
      </c>
      <c r="BM194" s="145" t="s">
        <v>1779</v>
      </c>
    </row>
    <row r="195" spans="2:65" s="1" customFormat="1">
      <c r="B195" s="33"/>
      <c r="D195" s="147" t="s">
        <v>268</v>
      </c>
      <c r="F195" s="148" t="s">
        <v>474</v>
      </c>
      <c r="I195" s="149"/>
      <c r="L195" s="33"/>
      <c r="M195" s="150"/>
      <c r="T195" s="54"/>
      <c r="AT195" s="18" t="s">
        <v>268</v>
      </c>
      <c r="AU195" s="18" t="s">
        <v>86</v>
      </c>
    </row>
    <row r="196" spans="2:65" s="1" customFormat="1">
      <c r="B196" s="33"/>
      <c r="D196" s="151" t="s">
        <v>270</v>
      </c>
      <c r="F196" s="152" t="s">
        <v>475</v>
      </c>
      <c r="I196" s="149"/>
      <c r="L196" s="33"/>
      <c r="M196" s="150"/>
      <c r="T196" s="54"/>
      <c r="AT196" s="18" t="s">
        <v>270</v>
      </c>
      <c r="AU196" s="18" t="s">
        <v>86</v>
      </c>
    </row>
    <row r="197" spans="2:65" s="1" customFormat="1">
      <c r="B197" s="33"/>
      <c r="D197" s="147" t="s">
        <v>272</v>
      </c>
      <c r="F197" s="153" t="s">
        <v>444</v>
      </c>
      <c r="I197" s="149"/>
      <c r="L197" s="33"/>
      <c r="M197" s="150"/>
      <c r="T197" s="54"/>
      <c r="AT197" s="18" t="s">
        <v>272</v>
      </c>
      <c r="AU197" s="18" t="s">
        <v>86</v>
      </c>
    </row>
    <row r="198" spans="2:65" s="1" customFormat="1" ht="21.75" customHeight="1">
      <c r="B198" s="33"/>
      <c r="C198" s="133" t="s">
        <v>445</v>
      </c>
      <c r="D198" s="133" t="s">
        <v>262</v>
      </c>
      <c r="E198" s="134" t="s">
        <v>2051</v>
      </c>
      <c r="F198" s="135" t="s">
        <v>2052</v>
      </c>
      <c r="G198" s="136" t="s">
        <v>287</v>
      </c>
      <c r="H198" s="137">
        <v>4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266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266</v>
      </c>
      <c r="BM198" s="145" t="s">
        <v>2053</v>
      </c>
    </row>
    <row r="199" spans="2:65" s="1" customFormat="1">
      <c r="B199" s="33"/>
      <c r="D199" s="147" t="s">
        <v>268</v>
      </c>
      <c r="F199" s="148" t="s">
        <v>2054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>
      <c r="B200" s="33"/>
      <c r="D200" s="151" t="s">
        <v>270</v>
      </c>
      <c r="F200" s="152" t="s">
        <v>2055</v>
      </c>
      <c r="I200" s="149"/>
      <c r="L200" s="33"/>
      <c r="M200" s="150"/>
      <c r="T200" s="54"/>
      <c r="AT200" s="18" t="s">
        <v>270</v>
      </c>
      <c r="AU200" s="18" t="s">
        <v>86</v>
      </c>
    </row>
    <row r="201" spans="2:65" s="12" customFormat="1">
      <c r="B201" s="154"/>
      <c r="D201" s="147" t="s">
        <v>274</v>
      </c>
      <c r="E201" s="155" t="s">
        <v>75</v>
      </c>
      <c r="F201" s="156" t="s">
        <v>2493</v>
      </c>
      <c r="H201" s="157">
        <v>4</v>
      </c>
      <c r="I201" s="158"/>
      <c r="L201" s="154"/>
      <c r="M201" s="159"/>
      <c r="T201" s="160"/>
      <c r="AT201" s="155" t="s">
        <v>274</v>
      </c>
      <c r="AU201" s="155" t="s">
        <v>86</v>
      </c>
      <c r="AV201" s="12" t="s">
        <v>86</v>
      </c>
      <c r="AW201" s="12" t="s">
        <v>38</v>
      </c>
      <c r="AX201" s="12" t="s">
        <v>84</v>
      </c>
      <c r="AY201" s="155" t="s">
        <v>259</v>
      </c>
    </row>
    <row r="202" spans="2:65" s="1" customFormat="1" ht="16.5" customHeight="1">
      <c r="B202" s="33"/>
      <c r="C202" s="133" t="s">
        <v>451</v>
      </c>
      <c r="D202" s="133" t="s">
        <v>262</v>
      </c>
      <c r="E202" s="134" t="s">
        <v>2057</v>
      </c>
      <c r="F202" s="135" t="s">
        <v>2058</v>
      </c>
      <c r="G202" s="136" t="s">
        <v>287</v>
      </c>
      <c r="H202" s="137">
        <v>4</v>
      </c>
      <c r="I202" s="138"/>
      <c r="J202" s="139">
        <f>ROUND(I202*H202,2)</f>
        <v>0</v>
      </c>
      <c r="K202" s="140"/>
      <c r="L202" s="33"/>
      <c r="M202" s="141" t="s">
        <v>75</v>
      </c>
      <c r="N202" s="142" t="s">
        <v>47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266</v>
      </c>
      <c r="AT202" s="145" t="s">
        <v>262</v>
      </c>
      <c r="AU202" s="145" t="s">
        <v>86</v>
      </c>
      <c r="AY202" s="18" t="s">
        <v>259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84</v>
      </c>
      <c r="BK202" s="146">
        <f>ROUND(I202*H202,2)</f>
        <v>0</v>
      </c>
      <c r="BL202" s="18" t="s">
        <v>266</v>
      </c>
      <c r="BM202" s="145" t="s">
        <v>2059</v>
      </c>
    </row>
    <row r="203" spans="2:65" s="1" customFormat="1">
      <c r="B203" s="33"/>
      <c r="D203" s="147" t="s">
        <v>268</v>
      </c>
      <c r="F203" s="148" t="s">
        <v>2060</v>
      </c>
      <c r="I203" s="149"/>
      <c r="L203" s="33"/>
      <c r="M203" s="150"/>
      <c r="T203" s="54"/>
      <c r="AT203" s="18" t="s">
        <v>268</v>
      </c>
      <c r="AU203" s="18" t="s">
        <v>86</v>
      </c>
    </row>
    <row r="204" spans="2:65" s="1" customFormat="1">
      <c r="B204" s="33"/>
      <c r="D204" s="151" t="s">
        <v>270</v>
      </c>
      <c r="F204" s="152" t="s">
        <v>2061</v>
      </c>
      <c r="I204" s="149"/>
      <c r="L204" s="33"/>
      <c r="M204" s="150"/>
      <c r="T204" s="54"/>
      <c r="AT204" s="18" t="s">
        <v>270</v>
      </c>
      <c r="AU204" s="18" t="s">
        <v>86</v>
      </c>
    </row>
    <row r="205" spans="2:65" s="12" customFormat="1">
      <c r="B205" s="154"/>
      <c r="D205" s="147" t="s">
        <v>274</v>
      </c>
      <c r="E205" s="155" t="s">
        <v>75</v>
      </c>
      <c r="F205" s="156" t="s">
        <v>2493</v>
      </c>
      <c r="H205" s="157">
        <v>4</v>
      </c>
      <c r="I205" s="158"/>
      <c r="L205" s="154"/>
      <c r="M205" s="159"/>
      <c r="T205" s="160"/>
      <c r="AT205" s="155" t="s">
        <v>274</v>
      </c>
      <c r="AU205" s="155" t="s">
        <v>86</v>
      </c>
      <c r="AV205" s="12" t="s">
        <v>86</v>
      </c>
      <c r="AW205" s="12" t="s">
        <v>38</v>
      </c>
      <c r="AX205" s="12" t="s">
        <v>84</v>
      </c>
      <c r="AY205" s="155" t="s">
        <v>259</v>
      </c>
    </row>
    <row r="206" spans="2:65" s="1" customFormat="1" ht="21.75" customHeight="1">
      <c r="B206" s="33"/>
      <c r="C206" s="133" t="s">
        <v>457</v>
      </c>
      <c r="D206" s="133" t="s">
        <v>262</v>
      </c>
      <c r="E206" s="134" t="s">
        <v>489</v>
      </c>
      <c r="F206" s="135" t="s">
        <v>490</v>
      </c>
      <c r="G206" s="136" t="s">
        <v>287</v>
      </c>
      <c r="H206" s="137">
        <v>139</v>
      </c>
      <c r="I206" s="138"/>
      <c r="J206" s="139">
        <f>ROUND(I206*H206,2)</f>
        <v>0</v>
      </c>
      <c r="K206" s="140"/>
      <c r="L206" s="33"/>
      <c r="M206" s="141" t="s">
        <v>75</v>
      </c>
      <c r="N206" s="142" t="s">
        <v>47</v>
      </c>
      <c r="P206" s="143">
        <f>O206*H206</f>
        <v>0</v>
      </c>
      <c r="Q206" s="143">
        <v>0.10100000000000001</v>
      </c>
      <c r="R206" s="143">
        <f>Q206*H206</f>
        <v>14.039000000000001</v>
      </c>
      <c r="S206" s="143">
        <v>0</v>
      </c>
      <c r="T206" s="144">
        <f>S206*H206</f>
        <v>0</v>
      </c>
      <c r="AR206" s="145" t="s">
        <v>266</v>
      </c>
      <c r="AT206" s="145" t="s">
        <v>262</v>
      </c>
      <c r="AU206" s="145" t="s">
        <v>86</v>
      </c>
      <c r="AY206" s="18" t="s">
        <v>259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84</v>
      </c>
      <c r="BK206" s="146">
        <f>ROUND(I206*H206,2)</f>
        <v>0</v>
      </c>
      <c r="BL206" s="18" t="s">
        <v>266</v>
      </c>
      <c r="BM206" s="145" t="s">
        <v>1780</v>
      </c>
    </row>
    <row r="207" spans="2:65" s="1" customFormat="1">
      <c r="B207" s="33"/>
      <c r="D207" s="147" t="s">
        <v>268</v>
      </c>
      <c r="F207" s="148" t="s">
        <v>492</v>
      </c>
      <c r="I207" s="149"/>
      <c r="L207" s="33"/>
      <c r="M207" s="150"/>
      <c r="T207" s="54"/>
      <c r="AT207" s="18" t="s">
        <v>268</v>
      </c>
      <c r="AU207" s="18" t="s">
        <v>86</v>
      </c>
    </row>
    <row r="208" spans="2:65" s="1" customFormat="1">
      <c r="B208" s="33"/>
      <c r="D208" s="151" t="s">
        <v>270</v>
      </c>
      <c r="F208" s="152" t="s">
        <v>493</v>
      </c>
      <c r="I208" s="149"/>
      <c r="L208" s="33"/>
      <c r="M208" s="150"/>
      <c r="T208" s="54"/>
      <c r="AT208" s="18" t="s">
        <v>270</v>
      </c>
      <c r="AU208" s="18" t="s">
        <v>86</v>
      </c>
    </row>
    <row r="209" spans="2:65" s="1" customFormat="1">
      <c r="B209" s="33"/>
      <c r="D209" s="147" t="s">
        <v>272</v>
      </c>
      <c r="F209" s="153" t="s">
        <v>494</v>
      </c>
      <c r="I209" s="149"/>
      <c r="L209" s="33"/>
      <c r="M209" s="150"/>
      <c r="T209" s="54"/>
      <c r="AT209" s="18" t="s">
        <v>272</v>
      </c>
      <c r="AU209" s="18" t="s">
        <v>86</v>
      </c>
    </row>
    <row r="210" spans="2:65" s="12" customFormat="1">
      <c r="B210" s="154"/>
      <c r="D210" s="147" t="s">
        <v>274</v>
      </c>
      <c r="E210" s="155" t="s">
        <v>75</v>
      </c>
      <c r="F210" s="156" t="s">
        <v>1781</v>
      </c>
      <c r="H210" s="157">
        <v>16</v>
      </c>
      <c r="I210" s="158"/>
      <c r="L210" s="154"/>
      <c r="M210" s="159"/>
      <c r="T210" s="160"/>
      <c r="AT210" s="155" t="s">
        <v>274</v>
      </c>
      <c r="AU210" s="155" t="s">
        <v>86</v>
      </c>
      <c r="AV210" s="12" t="s">
        <v>86</v>
      </c>
      <c r="AW210" s="12" t="s">
        <v>38</v>
      </c>
      <c r="AX210" s="12" t="s">
        <v>77</v>
      </c>
      <c r="AY210" s="155" t="s">
        <v>259</v>
      </c>
    </row>
    <row r="211" spans="2:65" s="12" customFormat="1">
      <c r="B211" s="154"/>
      <c r="D211" s="147" t="s">
        <v>274</v>
      </c>
      <c r="E211" s="155" t="s">
        <v>75</v>
      </c>
      <c r="F211" s="156" t="s">
        <v>2497</v>
      </c>
      <c r="H211" s="157">
        <v>123</v>
      </c>
      <c r="I211" s="158"/>
      <c r="L211" s="154"/>
      <c r="M211" s="159"/>
      <c r="T211" s="160"/>
      <c r="AT211" s="155" t="s">
        <v>274</v>
      </c>
      <c r="AU211" s="155" t="s">
        <v>86</v>
      </c>
      <c r="AV211" s="12" t="s">
        <v>86</v>
      </c>
      <c r="AW211" s="12" t="s">
        <v>38</v>
      </c>
      <c r="AX211" s="12" t="s">
        <v>77</v>
      </c>
      <c r="AY211" s="155" t="s">
        <v>259</v>
      </c>
    </row>
    <row r="212" spans="2:65" s="13" customFormat="1">
      <c r="B212" s="161"/>
      <c r="D212" s="147" t="s">
        <v>274</v>
      </c>
      <c r="E212" s="162" t="s">
        <v>75</v>
      </c>
      <c r="F212" s="163" t="s">
        <v>277</v>
      </c>
      <c r="H212" s="164">
        <v>139</v>
      </c>
      <c r="I212" s="165"/>
      <c r="L212" s="161"/>
      <c r="M212" s="166"/>
      <c r="T212" s="167"/>
      <c r="AT212" s="162" t="s">
        <v>274</v>
      </c>
      <c r="AU212" s="162" t="s">
        <v>86</v>
      </c>
      <c r="AV212" s="13" t="s">
        <v>266</v>
      </c>
      <c r="AW212" s="13" t="s">
        <v>38</v>
      </c>
      <c r="AX212" s="13" t="s">
        <v>84</v>
      </c>
      <c r="AY212" s="162" t="s">
        <v>259</v>
      </c>
    </row>
    <row r="213" spans="2:65" s="1" customFormat="1" ht="16.5" customHeight="1">
      <c r="B213" s="33"/>
      <c r="C213" s="174" t="s">
        <v>463</v>
      </c>
      <c r="D213" s="174" t="s">
        <v>387</v>
      </c>
      <c r="E213" s="175" t="s">
        <v>496</v>
      </c>
      <c r="F213" s="176" t="s">
        <v>497</v>
      </c>
      <c r="G213" s="177" t="s">
        <v>287</v>
      </c>
      <c r="H213" s="178">
        <v>16</v>
      </c>
      <c r="I213" s="179"/>
      <c r="J213" s="180">
        <f>ROUND(I213*H213,2)</f>
        <v>0</v>
      </c>
      <c r="K213" s="181"/>
      <c r="L213" s="182"/>
      <c r="M213" s="183" t="s">
        <v>75</v>
      </c>
      <c r="N213" s="184" t="s">
        <v>47</v>
      </c>
      <c r="P213" s="143">
        <f>O213*H213</f>
        <v>0</v>
      </c>
      <c r="Q213" s="143">
        <v>0.13100000000000001</v>
      </c>
      <c r="R213" s="143">
        <f>Q213*H213</f>
        <v>2.0960000000000001</v>
      </c>
      <c r="S213" s="143">
        <v>0</v>
      </c>
      <c r="T213" s="144">
        <f>S213*H213</f>
        <v>0</v>
      </c>
      <c r="AR213" s="145" t="s">
        <v>330</v>
      </c>
      <c r="AT213" s="145" t="s">
        <v>387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266</v>
      </c>
      <c r="BM213" s="145" t="s">
        <v>1784</v>
      </c>
    </row>
    <row r="214" spans="2:65" s="1" customFormat="1">
      <c r="B214" s="33"/>
      <c r="D214" s="147" t="s">
        <v>268</v>
      </c>
      <c r="F214" s="148" t="s">
        <v>497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16.5" customHeight="1">
      <c r="B215" s="33"/>
      <c r="C215" s="133" t="s">
        <v>470</v>
      </c>
      <c r="D215" s="133" t="s">
        <v>262</v>
      </c>
      <c r="E215" s="134" t="s">
        <v>508</v>
      </c>
      <c r="F215" s="135" t="s">
        <v>509</v>
      </c>
      <c r="G215" s="136" t="s">
        <v>333</v>
      </c>
      <c r="H215" s="137">
        <v>60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1.0000000000000001E-5</v>
      </c>
      <c r="R215" s="143">
        <f>Q215*H215</f>
        <v>6.0000000000000006E-4</v>
      </c>
      <c r="S215" s="143">
        <v>0</v>
      </c>
      <c r="T215" s="144">
        <f>S215*H215</f>
        <v>0</v>
      </c>
      <c r="AR215" s="145" t="s">
        <v>266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266</v>
      </c>
      <c r="BM215" s="145" t="s">
        <v>1786</v>
      </c>
    </row>
    <row r="216" spans="2:65" s="1" customFormat="1">
      <c r="B216" s="33"/>
      <c r="D216" s="147" t="s">
        <v>268</v>
      </c>
      <c r="F216" s="148" t="s">
        <v>509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>
      <c r="B217" s="33"/>
      <c r="D217" s="151" t="s">
        <v>270</v>
      </c>
      <c r="F217" s="152" t="s">
        <v>511</v>
      </c>
      <c r="I217" s="149"/>
      <c r="L217" s="33"/>
      <c r="M217" s="150"/>
      <c r="T217" s="54"/>
      <c r="AT217" s="18" t="s">
        <v>270</v>
      </c>
      <c r="AU217" s="18" t="s">
        <v>86</v>
      </c>
    </row>
    <row r="218" spans="2:65" s="11" customFormat="1" ht="22.9" customHeight="1">
      <c r="B218" s="121"/>
      <c r="D218" s="122" t="s">
        <v>76</v>
      </c>
      <c r="E218" s="131" t="s">
        <v>339</v>
      </c>
      <c r="F218" s="131" t="s">
        <v>525</v>
      </c>
      <c r="I218" s="124"/>
      <c r="J218" s="132">
        <f>BK218</f>
        <v>0</v>
      </c>
      <c r="L218" s="121"/>
      <c r="M218" s="126"/>
      <c r="P218" s="127">
        <f>SUM(P219:P274)</f>
        <v>0</v>
      </c>
      <c r="R218" s="127">
        <f>SUM(R219:R274)</f>
        <v>1.613565535</v>
      </c>
      <c r="T218" s="128">
        <f>SUM(T219:T274)</f>
        <v>1.6</v>
      </c>
      <c r="AR218" s="122" t="s">
        <v>84</v>
      </c>
      <c r="AT218" s="129" t="s">
        <v>76</v>
      </c>
      <c r="AU218" s="129" t="s">
        <v>84</v>
      </c>
      <c r="AY218" s="122" t="s">
        <v>259</v>
      </c>
      <c r="BK218" s="130">
        <f>SUM(BK219:BK274)</f>
        <v>0</v>
      </c>
    </row>
    <row r="219" spans="2:65" s="1" customFormat="1" ht="16.5" customHeight="1">
      <c r="B219" s="33"/>
      <c r="C219" s="133" t="s">
        <v>476</v>
      </c>
      <c r="D219" s="133" t="s">
        <v>262</v>
      </c>
      <c r="E219" s="134" t="s">
        <v>533</v>
      </c>
      <c r="F219" s="135" t="s">
        <v>534</v>
      </c>
      <c r="G219" s="136" t="s">
        <v>333</v>
      </c>
      <c r="H219" s="137">
        <v>82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2.1900000000000001E-3</v>
      </c>
      <c r="R219" s="143">
        <f>Q219*H219</f>
        <v>0.17958000000000002</v>
      </c>
      <c r="S219" s="143">
        <v>0</v>
      </c>
      <c r="T219" s="144">
        <f>S219*H219</f>
        <v>0</v>
      </c>
      <c r="AR219" s="145" t="s">
        <v>266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266</v>
      </c>
      <c r="BM219" s="145" t="s">
        <v>1788</v>
      </c>
    </row>
    <row r="220" spans="2:65" s="1" customFormat="1">
      <c r="B220" s="33"/>
      <c r="D220" s="147" t="s">
        <v>268</v>
      </c>
      <c r="F220" s="148" t="s">
        <v>534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>
      <c r="B221" s="33"/>
      <c r="D221" s="151" t="s">
        <v>270</v>
      </c>
      <c r="F221" s="152" t="s">
        <v>536</v>
      </c>
      <c r="I221" s="149"/>
      <c r="L221" s="33"/>
      <c r="M221" s="150"/>
      <c r="T221" s="54"/>
      <c r="AT221" s="18" t="s">
        <v>270</v>
      </c>
      <c r="AU221" s="18" t="s">
        <v>86</v>
      </c>
    </row>
    <row r="222" spans="2:65" s="1" customFormat="1">
      <c r="B222" s="33"/>
      <c r="D222" s="147" t="s">
        <v>272</v>
      </c>
      <c r="F222" s="153" t="s">
        <v>537</v>
      </c>
      <c r="I222" s="149"/>
      <c r="L222" s="33"/>
      <c r="M222" s="150"/>
      <c r="T222" s="54"/>
      <c r="AT222" s="18" t="s">
        <v>272</v>
      </c>
      <c r="AU222" s="18" t="s">
        <v>86</v>
      </c>
    </row>
    <row r="223" spans="2:65" s="12" customFormat="1">
      <c r="B223" s="154"/>
      <c r="D223" s="147" t="s">
        <v>274</v>
      </c>
      <c r="E223" s="155" t="s">
        <v>75</v>
      </c>
      <c r="F223" s="156" t="s">
        <v>2498</v>
      </c>
      <c r="H223" s="157">
        <v>82</v>
      </c>
      <c r="I223" s="158"/>
      <c r="L223" s="154"/>
      <c r="M223" s="159"/>
      <c r="T223" s="160"/>
      <c r="AT223" s="155" t="s">
        <v>274</v>
      </c>
      <c r="AU223" s="155" t="s">
        <v>86</v>
      </c>
      <c r="AV223" s="12" t="s">
        <v>86</v>
      </c>
      <c r="AW223" s="12" t="s">
        <v>38</v>
      </c>
      <c r="AX223" s="12" t="s">
        <v>84</v>
      </c>
      <c r="AY223" s="155" t="s">
        <v>259</v>
      </c>
    </row>
    <row r="224" spans="2:65" s="1" customFormat="1" ht="16.5" customHeight="1">
      <c r="B224" s="33"/>
      <c r="C224" s="133" t="s">
        <v>483</v>
      </c>
      <c r="D224" s="133" t="s">
        <v>262</v>
      </c>
      <c r="E224" s="134" t="s">
        <v>546</v>
      </c>
      <c r="F224" s="135" t="s">
        <v>547</v>
      </c>
      <c r="G224" s="136" t="s">
        <v>287</v>
      </c>
      <c r="H224" s="137">
        <v>157.75</v>
      </c>
      <c r="I224" s="138"/>
      <c r="J224" s="139">
        <f>ROUND(I224*H224,2)</f>
        <v>0</v>
      </c>
      <c r="K224" s="140"/>
      <c r="L224" s="33"/>
      <c r="M224" s="141" t="s">
        <v>75</v>
      </c>
      <c r="N224" s="142" t="s">
        <v>47</v>
      </c>
      <c r="P224" s="143">
        <f>O224*H224</f>
        <v>0</v>
      </c>
      <c r="Q224" s="143">
        <v>2.5999999999999999E-3</v>
      </c>
      <c r="R224" s="143">
        <f>Q224*H224</f>
        <v>0.41014999999999996</v>
      </c>
      <c r="S224" s="143">
        <v>0</v>
      </c>
      <c r="T224" s="144">
        <f>S224*H224</f>
        <v>0</v>
      </c>
      <c r="AR224" s="145" t="s">
        <v>266</v>
      </c>
      <c r="AT224" s="145" t="s">
        <v>262</v>
      </c>
      <c r="AU224" s="145" t="s">
        <v>86</v>
      </c>
      <c r="AY224" s="18" t="s">
        <v>259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84</v>
      </c>
      <c r="BK224" s="146">
        <f>ROUND(I224*H224,2)</f>
        <v>0</v>
      </c>
      <c r="BL224" s="18" t="s">
        <v>266</v>
      </c>
      <c r="BM224" s="145" t="s">
        <v>1790</v>
      </c>
    </row>
    <row r="225" spans="2:65" s="1" customFormat="1">
      <c r="B225" s="33"/>
      <c r="D225" s="147" t="s">
        <v>268</v>
      </c>
      <c r="F225" s="148" t="s">
        <v>549</v>
      </c>
      <c r="I225" s="149"/>
      <c r="L225" s="33"/>
      <c r="M225" s="150"/>
      <c r="T225" s="54"/>
      <c r="AT225" s="18" t="s">
        <v>268</v>
      </c>
      <c r="AU225" s="18" t="s">
        <v>86</v>
      </c>
    </row>
    <row r="226" spans="2:65" s="1" customFormat="1">
      <c r="B226" s="33"/>
      <c r="D226" s="151" t="s">
        <v>270</v>
      </c>
      <c r="F226" s="152" t="s">
        <v>550</v>
      </c>
      <c r="I226" s="149"/>
      <c r="L226" s="33"/>
      <c r="M226" s="150"/>
      <c r="T226" s="54"/>
      <c r="AT226" s="18" t="s">
        <v>270</v>
      </c>
      <c r="AU226" s="18" t="s">
        <v>86</v>
      </c>
    </row>
    <row r="227" spans="2:65" s="12" customFormat="1">
      <c r="B227" s="154"/>
      <c r="D227" s="147" t="s">
        <v>274</v>
      </c>
      <c r="E227" s="155" t="s">
        <v>75</v>
      </c>
      <c r="F227" s="156" t="s">
        <v>2499</v>
      </c>
      <c r="H227" s="157">
        <v>157.75</v>
      </c>
      <c r="I227" s="158"/>
      <c r="L227" s="154"/>
      <c r="M227" s="159"/>
      <c r="T227" s="160"/>
      <c r="AT227" s="155" t="s">
        <v>274</v>
      </c>
      <c r="AU227" s="155" t="s">
        <v>86</v>
      </c>
      <c r="AV227" s="12" t="s">
        <v>86</v>
      </c>
      <c r="AW227" s="12" t="s">
        <v>38</v>
      </c>
      <c r="AX227" s="12" t="s">
        <v>84</v>
      </c>
      <c r="AY227" s="155" t="s">
        <v>259</v>
      </c>
    </row>
    <row r="228" spans="2:65" s="1" customFormat="1" ht="16.5" customHeight="1">
      <c r="B228" s="33"/>
      <c r="C228" s="133" t="s">
        <v>482</v>
      </c>
      <c r="D228" s="133" t="s">
        <v>262</v>
      </c>
      <c r="E228" s="134" t="s">
        <v>414</v>
      </c>
      <c r="F228" s="135" t="s">
        <v>415</v>
      </c>
      <c r="G228" s="136" t="s">
        <v>287</v>
      </c>
      <c r="H228" s="137">
        <v>157.75</v>
      </c>
      <c r="I228" s="138"/>
      <c r="J228" s="139">
        <f>ROUND(I228*H228,2)</f>
        <v>0</v>
      </c>
      <c r="K228" s="140"/>
      <c r="L228" s="33"/>
      <c r="M228" s="141" t="s">
        <v>75</v>
      </c>
      <c r="N228" s="142" t="s">
        <v>47</v>
      </c>
      <c r="P228" s="143">
        <f>O228*H228</f>
        <v>0</v>
      </c>
      <c r="Q228" s="143">
        <v>1.0000000000000001E-5</v>
      </c>
      <c r="R228" s="143">
        <f>Q228*H228</f>
        <v>1.5775000000000001E-3</v>
      </c>
      <c r="S228" s="143">
        <v>0</v>
      </c>
      <c r="T228" s="144">
        <f>S228*H228</f>
        <v>0</v>
      </c>
      <c r="AR228" s="145" t="s">
        <v>266</v>
      </c>
      <c r="AT228" s="145" t="s">
        <v>262</v>
      </c>
      <c r="AU228" s="145" t="s">
        <v>86</v>
      </c>
      <c r="AY228" s="18" t="s">
        <v>259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8" t="s">
        <v>84</v>
      </c>
      <c r="BK228" s="146">
        <f>ROUND(I228*H228,2)</f>
        <v>0</v>
      </c>
      <c r="BL228" s="18" t="s">
        <v>266</v>
      </c>
      <c r="BM228" s="145" t="s">
        <v>1794</v>
      </c>
    </row>
    <row r="229" spans="2:65" s="1" customFormat="1">
      <c r="B229" s="33"/>
      <c r="D229" s="147" t="s">
        <v>268</v>
      </c>
      <c r="F229" s="148" t="s">
        <v>417</v>
      </c>
      <c r="I229" s="149"/>
      <c r="L229" s="33"/>
      <c r="M229" s="150"/>
      <c r="T229" s="54"/>
      <c r="AT229" s="18" t="s">
        <v>268</v>
      </c>
      <c r="AU229" s="18" t="s">
        <v>86</v>
      </c>
    </row>
    <row r="230" spans="2:65" s="1" customFormat="1">
      <c r="B230" s="33"/>
      <c r="D230" s="151" t="s">
        <v>270</v>
      </c>
      <c r="F230" s="152" t="s">
        <v>418</v>
      </c>
      <c r="I230" s="149"/>
      <c r="L230" s="33"/>
      <c r="M230" s="150"/>
      <c r="T230" s="54"/>
      <c r="AT230" s="18" t="s">
        <v>270</v>
      </c>
      <c r="AU230" s="18" t="s">
        <v>86</v>
      </c>
    </row>
    <row r="231" spans="2:65" s="1" customFormat="1" ht="16.5" customHeight="1">
      <c r="B231" s="33"/>
      <c r="C231" s="133" t="s">
        <v>495</v>
      </c>
      <c r="D231" s="133" t="s">
        <v>262</v>
      </c>
      <c r="E231" s="134" t="s">
        <v>563</v>
      </c>
      <c r="F231" s="135" t="s">
        <v>564</v>
      </c>
      <c r="G231" s="136" t="s">
        <v>333</v>
      </c>
      <c r="H231" s="137">
        <v>2</v>
      </c>
      <c r="I231" s="138"/>
      <c r="J231" s="139">
        <f>ROUND(I231*H231,2)</f>
        <v>0</v>
      </c>
      <c r="K231" s="140"/>
      <c r="L231" s="33"/>
      <c r="M231" s="141" t="s">
        <v>75</v>
      </c>
      <c r="N231" s="142" t="s">
        <v>47</v>
      </c>
      <c r="P231" s="143">
        <f>O231*H231</f>
        <v>0</v>
      </c>
      <c r="Q231" s="143">
        <v>0.16850000000000001</v>
      </c>
      <c r="R231" s="143">
        <f>Q231*H231</f>
        <v>0.33700000000000002</v>
      </c>
      <c r="S231" s="143">
        <v>0</v>
      </c>
      <c r="T231" s="144">
        <f>S231*H231</f>
        <v>0</v>
      </c>
      <c r="AR231" s="145" t="s">
        <v>266</v>
      </c>
      <c r="AT231" s="145" t="s">
        <v>262</v>
      </c>
      <c r="AU231" s="145" t="s">
        <v>86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266</v>
      </c>
      <c r="BM231" s="145" t="s">
        <v>2089</v>
      </c>
    </row>
    <row r="232" spans="2:65" s="1" customFormat="1">
      <c r="B232" s="33"/>
      <c r="D232" s="147" t="s">
        <v>268</v>
      </c>
      <c r="F232" s="148" t="s">
        <v>566</v>
      </c>
      <c r="I232" s="149"/>
      <c r="L232" s="33"/>
      <c r="M232" s="150"/>
      <c r="T232" s="54"/>
      <c r="AT232" s="18" t="s">
        <v>268</v>
      </c>
      <c r="AU232" s="18" t="s">
        <v>86</v>
      </c>
    </row>
    <row r="233" spans="2:65" s="1" customFormat="1">
      <c r="B233" s="33"/>
      <c r="D233" s="151" t="s">
        <v>270</v>
      </c>
      <c r="F233" s="152" t="s">
        <v>567</v>
      </c>
      <c r="I233" s="149"/>
      <c r="L233" s="33"/>
      <c r="M233" s="150"/>
      <c r="T233" s="54"/>
      <c r="AT233" s="18" t="s">
        <v>270</v>
      </c>
      <c r="AU233" s="18" t="s">
        <v>86</v>
      </c>
    </row>
    <row r="234" spans="2:65" s="1" customFormat="1" ht="16.5" customHeight="1">
      <c r="B234" s="33"/>
      <c r="C234" s="174" t="s">
        <v>501</v>
      </c>
      <c r="D234" s="174" t="s">
        <v>387</v>
      </c>
      <c r="E234" s="175" t="s">
        <v>569</v>
      </c>
      <c r="F234" s="176" t="s">
        <v>570</v>
      </c>
      <c r="G234" s="177" t="s">
        <v>333</v>
      </c>
      <c r="H234" s="178">
        <v>2.04</v>
      </c>
      <c r="I234" s="179"/>
      <c r="J234" s="180">
        <f>ROUND(I234*H234,2)</f>
        <v>0</v>
      </c>
      <c r="K234" s="181"/>
      <c r="L234" s="182"/>
      <c r="M234" s="183" t="s">
        <v>75</v>
      </c>
      <c r="N234" s="184" t="s">
        <v>47</v>
      </c>
      <c r="P234" s="143">
        <f>O234*H234</f>
        <v>0</v>
      </c>
      <c r="Q234" s="143">
        <v>0.08</v>
      </c>
      <c r="R234" s="143">
        <f>Q234*H234</f>
        <v>0.16320000000000001</v>
      </c>
      <c r="S234" s="143">
        <v>0</v>
      </c>
      <c r="T234" s="144">
        <f>S234*H234</f>
        <v>0</v>
      </c>
      <c r="AR234" s="145" t="s">
        <v>330</v>
      </c>
      <c r="AT234" s="145" t="s">
        <v>387</v>
      </c>
      <c r="AU234" s="145" t="s">
        <v>86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266</v>
      </c>
      <c r="BM234" s="145" t="s">
        <v>2092</v>
      </c>
    </row>
    <row r="235" spans="2:65" s="1" customFormat="1">
      <c r="B235" s="33"/>
      <c r="D235" s="147" t="s">
        <v>268</v>
      </c>
      <c r="F235" s="148" t="s">
        <v>570</v>
      </c>
      <c r="I235" s="149"/>
      <c r="L235" s="33"/>
      <c r="M235" s="150"/>
      <c r="T235" s="54"/>
      <c r="AT235" s="18" t="s">
        <v>268</v>
      </c>
      <c r="AU235" s="18" t="s">
        <v>86</v>
      </c>
    </row>
    <row r="236" spans="2:65" s="12" customFormat="1">
      <c r="B236" s="154"/>
      <c r="D236" s="147" t="s">
        <v>274</v>
      </c>
      <c r="F236" s="156" t="s">
        <v>2500</v>
      </c>
      <c r="H236" s="157">
        <v>2.04</v>
      </c>
      <c r="I236" s="158"/>
      <c r="L236" s="154"/>
      <c r="M236" s="159"/>
      <c r="T236" s="160"/>
      <c r="AT236" s="155" t="s">
        <v>274</v>
      </c>
      <c r="AU236" s="155" t="s">
        <v>86</v>
      </c>
      <c r="AV236" s="12" t="s">
        <v>86</v>
      </c>
      <c r="AW236" s="12" t="s">
        <v>4</v>
      </c>
      <c r="AX236" s="12" t="s">
        <v>84</v>
      </c>
      <c r="AY236" s="155" t="s">
        <v>259</v>
      </c>
    </row>
    <row r="237" spans="2:65" s="1" customFormat="1" ht="16.5" customHeight="1">
      <c r="B237" s="33"/>
      <c r="C237" s="133" t="s">
        <v>507</v>
      </c>
      <c r="D237" s="133" t="s">
        <v>262</v>
      </c>
      <c r="E237" s="134" t="s">
        <v>2501</v>
      </c>
      <c r="F237" s="135" t="s">
        <v>2502</v>
      </c>
      <c r="G237" s="136" t="s">
        <v>333</v>
      </c>
      <c r="H237" s="137">
        <v>2</v>
      </c>
      <c r="I237" s="138"/>
      <c r="J237" s="139">
        <f>ROUND(I237*H237,2)</f>
        <v>0</v>
      </c>
      <c r="K237" s="140"/>
      <c r="L237" s="33"/>
      <c r="M237" s="141" t="s">
        <v>75</v>
      </c>
      <c r="N237" s="142" t="s">
        <v>47</v>
      </c>
      <c r="P237" s="143">
        <f>O237*H237</f>
        <v>0</v>
      </c>
      <c r="Q237" s="143">
        <v>0.14041999999999999</v>
      </c>
      <c r="R237" s="143">
        <f>Q237*H237</f>
        <v>0.28083999999999998</v>
      </c>
      <c r="S237" s="143">
        <v>0</v>
      </c>
      <c r="T237" s="144">
        <f>S237*H237</f>
        <v>0</v>
      </c>
      <c r="AR237" s="145" t="s">
        <v>266</v>
      </c>
      <c r="AT237" s="145" t="s">
        <v>262</v>
      </c>
      <c r="AU237" s="145" t="s">
        <v>86</v>
      </c>
      <c r="AY237" s="18" t="s">
        <v>259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8" t="s">
        <v>84</v>
      </c>
      <c r="BK237" s="146">
        <f>ROUND(I237*H237,2)</f>
        <v>0</v>
      </c>
      <c r="BL237" s="18" t="s">
        <v>266</v>
      </c>
      <c r="BM237" s="145" t="s">
        <v>2503</v>
      </c>
    </row>
    <row r="238" spans="2:65" s="1" customFormat="1">
      <c r="B238" s="33"/>
      <c r="D238" s="147" t="s">
        <v>268</v>
      </c>
      <c r="F238" s="148" t="s">
        <v>2504</v>
      </c>
      <c r="I238" s="149"/>
      <c r="L238" s="33"/>
      <c r="M238" s="150"/>
      <c r="T238" s="54"/>
      <c r="AT238" s="18" t="s">
        <v>268</v>
      </c>
      <c r="AU238" s="18" t="s">
        <v>86</v>
      </c>
    </row>
    <row r="239" spans="2:65" s="1" customFormat="1">
      <c r="B239" s="33"/>
      <c r="D239" s="151" t="s">
        <v>270</v>
      </c>
      <c r="F239" s="152" t="s">
        <v>2505</v>
      </c>
      <c r="I239" s="149"/>
      <c r="L239" s="33"/>
      <c r="M239" s="150"/>
      <c r="T239" s="54"/>
      <c r="AT239" s="18" t="s">
        <v>270</v>
      </c>
      <c r="AU239" s="18" t="s">
        <v>86</v>
      </c>
    </row>
    <row r="240" spans="2:65" s="1" customFormat="1" ht="16.5" customHeight="1">
      <c r="B240" s="33"/>
      <c r="C240" s="174" t="s">
        <v>513</v>
      </c>
      <c r="D240" s="174" t="s">
        <v>387</v>
      </c>
      <c r="E240" s="175" t="s">
        <v>2506</v>
      </c>
      <c r="F240" s="176" t="s">
        <v>2507</v>
      </c>
      <c r="G240" s="177" t="s">
        <v>333</v>
      </c>
      <c r="H240" s="178">
        <v>2.04</v>
      </c>
      <c r="I240" s="179"/>
      <c r="J240" s="180">
        <f>ROUND(I240*H240,2)</f>
        <v>0</v>
      </c>
      <c r="K240" s="181"/>
      <c r="L240" s="182"/>
      <c r="M240" s="183" t="s">
        <v>75</v>
      </c>
      <c r="N240" s="184" t="s">
        <v>47</v>
      </c>
      <c r="P240" s="143">
        <f>O240*H240</f>
        <v>0</v>
      </c>
      <c r="Q240" s="143">
        <v>4.4999999999999998E-2</v>
      </c>
      <c r="R240" s="143">
        <f>Q240*H240</f>
        <v>9.1799999999999993E-2</v>
      </c>
      <c r="S240" s="143">
        <v>0</v>
      </c>
      <c r="T240" s="144">
        <f>S240*H240</f>
        <v>0</v>
      </c>
      <c r="AR240" s="145" t="s">
        <v>330</v>
      </c>
      <c r="AT240" s="145" t="s">
        <v>387</v>
      </c>
      <c r="AU240" s="145" t="s">
        <v>86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266</v>
      </c>
      <c r="BM240" s="145" t="s">
        <v>2508</v>
      </c>
    </row>
    <row r="241" spans="2:65" s="1" customFormat="1">
      <c r="B241" s="33"/>
      <c r="D241" s="147" t="s">
        <v>268</v>
      </c>
      <c r="F241" s="148" t="s">
        <v>2507</v>
      </c>
      <c r="I241" s="149"/>
      <c r="L241" s="33"/>
      <c r="M241" s="150"/>
      <c r="T241" s="54"/>
      <c r="AT241" s="18" t="s">
        <v>268</v>
      </c>
      <c r="AU241" s="18" t="s">
        <v>86</v>
      </c>
    </row>
    <row r="242" spans="2:65" s="12" customFormat="1">
      <c r="B242" s="154"/>
      <c r="D242" s="147" t="s">
        <v>274</v>
      </c>
      <c r="F242" s="156" t="s">
        <v>2500</v>
      </c>
      <c r="H242" s="157">
        <v>2.04</v>
      </c>
      <c r="I242" s="158"/>
      <c r="L242" s="154"/>
      <c r="M242" s="159"/>
      <c r="T242" s="160"/>
      <c r="AT242" s="155" t="s">
        <v>274</v>
      </c>
      <c r="AU242" s="155" t="s">
        <v>86</v>
      </c>
      <c r="AV242" s="12" t="s">
        <v>86</v>
      </c>
      <c r="AW242" s="12" t="s">
        <v>4</v>
      </c>
      <c r="AX242" s="12" t="s">
        <v>84</v>
      </c>
      <c r="AY242" s="155" t="s">
        <v>259</v>
      </c>
    </row>
    <row r="243" spans="2:65" s="1" customFormat="1" ht="21.75" customHeight="1">
      <c r="B243" s="33"/>
      <c r="C243" s="133" t="s">
        <v>520</v>
      </c>
      <c r="D243" s="133" t="s">
        <v>262</v>
      </c>
      <c r="E243" s="134" t="s">
        <v>574</v>
      </c>
      <c r="F243" s="135" t="s">
        <v>575</v>
      </c>
      <c r="G243" s="136" t="s">
        <v>265</v>
      </c>
      <c r="H243" s="137">
        <v>6.5000000000000002E-2</v>
      </c>
      <c r="I243" s="138"/>
      <c r="J243" s="139">
        <f>ROUND(I243*H243,2)</f>
        <v>0</v>
      </c>
      <c r="K243" s="140"/>
      <c r="L243" s="33"/>
      <c r="M243" s="141" t="s">
        <v>75</v>
      </c>
      <c r="N243" s="142" t="s">
        <v>47</v>
      </c>
      <c r="P243" s="143">
        <f>O243*H243</f>
        <v>0</v>
      </c>
      <c r="Q243" s="143">
        <v>2.2563399999999998</v>
      </c>
      <c r="R243" s="143">
        <f>Q243*H243</f>
        <v>0.14666209999999999</v>
      </c>
      <c r="S243" s="143">
        <v>0</v>
      </c>
      <c r="T243" s="144">
        <f>S243*H243</f>
        <v>0</v>
      </c>
      <c r="AR243" s="145" t="s">
        <v>266</v>
      </c>
      <c r="AT243" s="145" t="s">
        <v>262</v>
      </c>
      <c r="AU243" s="145" t="s">
        <v>86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266</v>
      </c>
      <c r="BM243" s="145" t="s">
        <v>2509</v>
      </c>
    </row>
    <row r="244" spans="2:65" s="1" customFormat="1">
      <c r="B244" s="33"/>
      <c r="D244" s="147" t="s">
        <v>268</v>
      </c>
      <c r="F244" s="148" t="s">
        <v>577</v>
      </c>
      <c r="I244" s="149"/>
      <c r="L244" s="33"/>
      <c r="M244" s="150"/>
      <c r="T244" s="54"/>
      <c r="AT244" s="18" t="s">
        <v>268</v>
      </c>
      <c r="AU244" s="18" t="s">
        <v>86</v>
      </c>
    </row>
    <row r="245" spans="2:65" s="1" customFormat="1">
      <c r="B245" s="33"/>
      <c r="D245" s="151" t="s">
        <v>270</v>
      </c>
      <c r="F245" s="152" t="s">
        <v>578</v>
      </c>
      <c r="I245" s="149"/>
      <c r="L245" s="33"/>
      <c r="M245" s="150"/>
      <c r="T245" s="54"/>
      <c r="AT245" s="18" t="s">
        <v>270</v>
      </c>
      <c r="AU245" s="18" t="s">
        <v>86</v>
      </c>
    </row>
    <row r="246" spans="2:65" s="1" customFormat="1">
      <c r="B246" s="33"/>
      <c r="D246" s="147" t="s">
        <v>272</v>
      </c>
      <c r="F246" s="153" t="s">
        <v>579</v>
      </c>
      <c r="I246" s="149"/>
      <c r="L246" s="33"/>
      <c r="M246" s="150"/>
      <c r="T246" s="54"/>
      <c r="AT246" s="18" t="s">
        <v>272</v>
      </c>
      <c r="AU246" s="18" t="s">
        <v>86</v>
      </c>
    </row>
    <row r="247" spans="2:65" s="12" customFormat="1">
      <c r="B247" s="154"/>
      <c r="D247" s="147" t="s">
        <v>274</v>
      </c>
      <c r="E247" s="155" t="s">
        <v>75</v>
      </c>
      <c r="F247" s="156" t="s">
        <v>2510</v>
      </c>
      <c r="H247" s="157">
        <v>6.5000000000000002E-2</v>
      </c>
      <c r="I247" s="158"/>
      <c r="L247" s="154"/>
      <c r="M247" s="159"/>
      <c r="T247" s="160"/>
      <c r="AT247" s="155" t="s">
        <v>274</v>
      </c>
      <c r="AU247" s="155" t="s">
        <v>86</v>
      </c>
      <c r="AV247" s="12" t="s">
        <v>86</v>
      </c>
      <c r="AW247" s="12" t="s">
        <v>38</v>
      </c>
      <c r="AX247" s="12" t="s">
        <v>77</v>
      </c>
      <c r="AY247" s="155" t="s">
        <v>259</v>
      </c>
    </row>
    <row r="248" spans="2:65" s="13" customFormat="1">
      <c r="B248" s="161"/>
      <c r="D248" s="147" t="s">
        <v>274</v>
      </c>
      <c r="E248" s="162" t="s">
        <v>75</v>
      </c>
      <c r="F248" s="163" t="s">
        <v>277</v>
      </c>
      <c r="H248" s="164">
        <v>6.5000000000000002E-2</v>
      </c>
      <c r="I248" s="165"/>
      <c r="L248" s="161"/>
      <c r="M248" s="166"/>
      <c r="T248" s="167"/>
      <c r="AT248" s="162" t="s">
        <v>274</v>
      </c>
      <c r="AU248" s="162" t="s">
        <v>86</v>
      </c>
      <c r="AV248" s="13" t="s">
        <v>266</v>
      </c>
      <c r="AW248" s="13" t="s">
        <v>38</v>
      </c>
      <c r="AX248" s="13" t="s">
        <v>84</v>
      </c>
      <c r="AY248" s="162" t="s">
        <v>259</v>
      </c>
    </row>
    <row r="249" spans="2:65" s="1" customFormat="1" ht="16.5" customHeight="1">
      <c r="B249" s="33"/>
      <c r="C249" s="133" t="s">
        <v>526</v>
      </c>
      <c r="D249" s="133" t="s">
        <v>262</v>
      </c>
      <c r="E249" s="134" t="s">
        <v>582</v>
      </c>
      <c r="F249" s="135" t="s">
        <v>583</v>
      </c>
      <c r="G249" s="136" t="s">
        <v>333</v>
      </c>
      <c r="H249" s="137">
        <v>13</v>
      </c>
      <c r="I249" s="138"/>
      <c r="J249" s="139">
        <f>ROUND(I249*H249,2)</f>
        <v>0</v>
      </c>
      <c r="K249" s="140"/>
      <c r="L249" s="33"/>
      <c r="M249" s="141" t="s">
        <v>75</v>
      </c>
      <c r="N249" s="142" t="s">
        <v>47</v>
      </c>
      <c r="P249" s="143">
        <f>O249*H249</f>
        <v>0</v>
      </c>
      <c r="Q249" s="143">
        <v>2.1000000000000001E-4</v>
      </c>
      <c r="R249" s="143">
        <f>Q249*H249</f>
        <v>2.7300000000000002E-3</v>
      </c>
      <c r="S249" s="143">
        <v>0</v>
      </c>
      <c r="T249" s="144">
        <f>S249*H249</f>
        <v>0</v>
      </c>
      <c r="AR249" s="145" t="s">
        <v>266</v>
      </c>
      <c r="AT249" s="145" t="s">
        <v>262</v>
      </c>
      <c r="AU249" s="145" t="s">
        <v>86</v>
      </c>
      <c r="AY249" s="18" t="s">
        <v>259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8" t="s">
        <v>84</v>
      </c>
      <c r="BK249" s="146">
        <f>ROUND(I249*H249,2)</f>
        <v>0</v>
      </c>
      <c r="BL249" s="18" t="s">
        <v>266</v>
      </c>
      <c r="BM249" s="145" t="s">
        <v>1801</v>
      </c>
    </row>
    <row r="250" spans="2:65" s="1" customFormat="1">
      <c r="B250" s="33"/>
      <c r="D250" s="147" t="s">
        <v>268</v>
      </c>
      <c r="F250" s="148" t="s">
        <v>585</v>
      </c>
      <c r="I250" s="149"/>
      <c r="L250" s="33"/>
      <c r="M250" s="150"/>
      <c r="T250" s="54"/>
      <c r="AT250" s="18" t="s">
        <v>268</v>
      </c>
      <c r="AU250" s="18" t="s">
        <v>86</v>
      </c>
    </row>
    <row r="251" spans="2:65" s="1" customFormat="1">
      <c r="B251" s="33"/>
      <c r="D251" s="151" t="s">
        <v>270</v>
      </c>
      <c r="F251" s="152" t="s">
        <v>586</v>
      </c>
      <c r="I251" s="149"/>
      <c r="L251" s="33"/>
      <c r="M251" s="150"/>
      <c r="T251" s="54"/>
      <c r="AT251" s="18" t="s">
        <v>270</v>
      </c>
      <c r="AU251" s="18" t="s">
        <v>86</v>
      </c>
    </row>
    <row r="252" spans="2:65" s="1" customFormat="1">
      <c r="B252" s="33"/>
      <c r="D252" s="147" t="s">
        <v>272</v>
      </c>
      <c r="F252" s="153" t="s">
        <v>587</v>
      </c>
      <c r="I252" s="149"/>
      <c r="L252" s="33"/>
      <c r="M252" s="150"/>
      <c r="T252" s="54"/>
      <c r="AT252" s="18" t="s">
        <v>272</v>
      </c>
      <c r="AU252" s="18" t="s">
        <v>86</v>
      </c>
    </row>
    <row r="253" spans="2:65" s="12" customFormat="1">
      <c r="B253" s="154"/>
      <c r="D253" s="147" t="s">
        <v>274</v>
      </c>
      <c r="E253" s="155" t="s">
        <v>75</v>
      </c>
      <c r="F253" s="156" t="s">
        <v>2511</v>
      </c>
      <c r="H253" s="157">
        <v>13</v>
      </c>
      <c r="I253" s="158"/>
      <c r="L253" s="154"/>
      <c r="M253" s="159"/>
      <c r="T253" s="160"/>
      <c r="AT253" s="155" t="s">
        <v>274</v>
      </c>
      <c r="AU253" s="155" t="s">
        <v>86</v>
      </c>
      <c r="AV253" s="12" t="s">
        <v>86</v>
      </c>
      <c r="AW253" s="12" t="s">
        <v>38</v>
      </c>
      <c r="AX253" s="12" t="s">
        <v>84</v>
      </c>
      <c r="AY253" s="155" t="s">
        <v>259</v>
      </c>
    </row>
    <row r="254" spans="2:65" s="1" customFormat="1" ht="16.5" customHeight="1">
      <c r="B254" s="33"/>
      <c r="C254" s="133" t="s">
        <v>532</v>
      </c>
      <c r="D254" s="133" t="s">
        <v>262</v>
      </c>
      <c r="E254" s="134" t="s">
        <v>590</v>
      </c>
      <c r="F254" s="135" t="s">
        <v>591</v>
      </c>
      <c r="G254" s="136" t="s">
        <v>333</v>
      </c>
      <c r="H254" s="137">
        <v>13</v>
      </c>
      <c r="I254" s="138"/>
      <c r="J254" s="139">
        <f>ROUND(I254*H254,2)</f>
        <v>0</v>
      </c>
      <c r="K254" s="140"/>
      <c r="L254" s="33"/>
      <c r="M254" s="141" t="s">
        <v>75</v>
      </c>
      <c r="N254" s="142" t="s">
        <v>47</v>
      </c>
      <c r="P254" s="143">
        <f>O254*H254</f>
        <v>0</v>
      </c>
      <c r="Q254" s="143">
        <v>1.995E-6</v>
      </c>
      <c r="R254" s="143">
        <f>Q254*H254</f>
        <v>2.5934999999999998E-5</v>
      </c>
      <c r="S254" s="143">
        <v>0</v>
      </c>
      <c r="T254" s="144">
        <f>S254*H254</f>
        <v>0</v>
      </c>
      <c r="AR254" s="145" t="s">
        <v>266</v>
      </c>
      <c r="AT254" s="145" t="s">
        <v>262</v>
      </c>
      <c r="AU254" s="145" t="s">
        <v>86</v>
      </c>
      <c r="AY254" s="18" t="s">
        <v>259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8" t="s">
        <v>84</v>
      </c>
      <c r="BK254" s="146">
        <f>ROUND(I254*H254,2)</f>
        <v>0</v>
      </c>
      <c r="BL254" s="18" t="s">
        <v>266</v>
      </c>
      <c r="BM254" s="145" t="s">
        <v>1802</v>
      </c>
    </row>
    <row r="255" spans="2:65" s="1" customFormat="1">
      <c r="B255" s="33"/>
      <c r="D255" s="147" t="s">
        <v>268</v>
      </c>
      <c r="F255" s="148" t="s">
        <v>593</v>
      </c>
      <c r="I255" s="149"/>
      <c r="L255" s="33"/>
      <c r="M255" s="150"/>
      <c r="T255" s="54"/>
      <c r="AT255" s="18" t="s">
        <v>268</v>
      </c>
      <c r="AU255" s="18" t="s">
        <v>86</v>
      </c>
    </row>
    <row r="256" spans="2:65" s="1" customFormat="1">
      <c r="B256" s="33"/>
      <c r="D256" s="151" t="s">
        <v>270</v>
      </c>
      <c r="F256" s="152" t="s">
        <v>594</v>
      </c>
      <c r="I256" s="149"/>
      <c r="L256" s="33"/>
      <c r="M256" s="150"/>
      <c r="T256" s="54"/>
      <c r="AT256" s="18" t="s">
        <v>270</v>
      </c>
      <c r="AU256" s="18" t="s">
        <v>86</v>
      </c>
    </row>
    <row r="257" spans="2:65" s="12" customFormat="1">
      <c r="B257" s="154"/>
      <c r="D257" s="147" t="s">
        <v>274</v>
      </c>
      <c r="E257" s="155" t="s">
        <v>75</v>
      </c>
      <c r="F257" s="156" t="s">
        <v>2512</v>
      </c>
      <c r="H257" s="157">
        <v>9</v>
      </c>
      <c r="I257" s="158"/>
      <c r="L257" s="154"/>
      <c r="M257" s="159"/>
      <c r="T257" s="160"/>
      <c r="AT257" s="155" t="s">
        <v>274</v>
      </c>
      <c r="AU257" s="155" t="s">
        <v>86</v>
      </c>
      <c r="AV257" s="12" t="s">
        <v>86</v>
      </c>
      <c r="AW257" s="12" t="s">
        <v>38</v>
      </c>
      <c r="AX257" s="12" t="s">
        <v>77</v>
      </c>
      <c r="AY257" s="155" t="s">
        <v>259</v>
      </c>
    </row>
    <row r="258" spans="2:65" s="12" customFormat="1">
      <c r="B258" s="154"/>
      <c r="D258" s="147" t="s">
        <v>274</v>
      </c>
      <c r="E258" s="155" t="s">
        <v>75</v>
      </c>
      <c r="F258" s="156" t="s">
        <v>1803</v>
      </c>
      <c r="H258" s="157">
        <v>4</v>
      </c>
      <c r="I258" s="158"/>
      <c r="L258" s="154"/>
      <c r="M258" s="159"/>
      <c r="T258" s="160"/>
      <c r="AT258" s="155" t="s">
        <v>274</v>
      </c>
      <c r="AU258" s="155" t="s">
        <v>86</v>
      </c>
      <c r="AV258" s="12" t="s">
        <v>86</v>
      </c>
      <c r="AW258" s="12" t="s">
        <v>38</v>
      </c>
      <c r="AX258" s="12" t="s">
        <v>77</v>
      </c>
      <c r="AY258" s="155" t="s">
        <v>259</v>
      </c>
    </row>
    <row r="259" spans="2:65" s="13" customFormat="1">
      <c r="B259" s="161"/>
      <c r="D259" s="147" t="s">
        <v>274</v>
      </c>
      <c r="E259" s="162" t="s">
        <v>75</v>
      </c>
      <c r="F259" s="163" t="s">
        <v>277</v>
      </c>
      <c r="H259" s="164">
        <v>13</v>
      </c>
      <c r="I259" s="165"/>
      <c r="L259" s="161"/>
      <c r="M259" s="166"/>
      <c r="T259" s="167"/>
      <c r="AT259" s="162" t="s">
        <v>274</v>
      </c>
      <c r="AU259" s="162" t="s">
        <v>86</v>
      </c>
      <c r="AV259" s="13" t="s">
        <v>266</v>
      </c>
      <c r="AW259" s="13" t="s">
        <v>38</v>
      </c>
      <c r="AX259" s="13" t="s">
        <v>84</v>
      </c>
      <c r="AY259" s="162" t="s">
        <v>259</v>
      </c>
    </row>
    <row r="260" spans="2:65" s="1" customFormat="1" ht="16.5" customHeight="1">
      <c r="B260" s="33"/>
      <c r="C260" s="133" t="s">
        <v>540</v>
      </c>
      <c r="D260" s="133" t="s">
        <v>262</v>
      </c>
      <c r="E260" s="134" t="s">
        <v>420</v>
      </c>
      <c r="F260" s="135" t="s">
        <v>421</v>
      </c>
      <c r="G260" s="136" t="s">
        <v>287</v>
      </c>
      <c r="H260" s="137">
        <v>160</v>
      </c>
      <c r="I260" s="138"/>
      <c r="J260" s="139">
        <f>ROUND(I260*H260,2)</f>
        <v>0</v>
      </c>
      <c r="K260" s="140"/>
      <c r="L260" s="33"/>
      <c r="M260" s="141" t="s">
        <v>75</v>
      </c>
      <c r="N260" s="142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0.01</v>
      </c>
      <c r="T260" s="144">
        <f>S260*H260</f>
        <v>1.6</v>
      </c>
      <c r="AR260" s="145" t="s">
        <v>266</v>
      </c>
      <c r="AT260" s="145" t="s">
        <v>262</v>
      </c>
      <c r="AU260" s="145" t="s">
        <v>86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266</v>
      </c>
      <c r="BM260" s="145" t="s">
        <v>1804</v>
      </c>
    </row>
    <row r="261" spans="2:65" s="1" customFormat="1">
      <c r="B261" s="33"/>
      <c r="D261" s="147" t="s">
        <v>268</v>
      </c>
      <c r="F261" s="148" t="s">
        <v>423</v>
      </c>
      <c r="I261" s="149"/>
      <c r="L261" s="33"/>
      <c r="M261" s="150"/>
      <c r="T261" s="54"/>
      <c r="AT261" s="18" t="s">
        <v>268</v>
      </c>
      <c r="AU261" s="18" t="s">
        <v>86</v>
      </c>
    </row>
    <row r="262" spans="2:65" s="1" customFormat="1">
      <c r="B262" s="33"/>
      <c r="D262" s="151" t="s">
        <v>270</v>
      </c>
      <c r="F262" s="152" t="s">
        <v>424</v>
      </c>
      <c r="I262" s="149"/>
      <c r="L262" s="33"/>
      <c r="M262" s="150"/>
      <c r="T262" s="54"/>
      <c r="AT262" s="18" t="s">
        <v>270</v>
      </c>
      <c r="AU262" s="18" t="s">
        <v>86</v>
      </c>
    </row>
    <row r="263" spans="2:65" s="1" customFormat="1">
      <c r="B263" s="33"/>
      <c r="D263" s="147" t="s">
        <v>272</v>
      </c>
      <c r="F263" s="153" t="s">
        <v>2513</v>
      </c>
      <c r="I263" s="149"/>
      <c r="L263" s="33"/>
      <c r="M263" s="150"/>
      <c r="T263" s="54"/>
      <c r="AT263" s="18" t="s">
        <v>272</v>
      </c>
      <c r="AU263" s="18" t="s">
        <v>86</v>
      </c>
    </row>
    <row r="264" spans="2:65" s="12" customFormat="1">
      <c r="B264" s="154"/>
      <c r="D264" s="147" t="s">
        <v>274</v>
      </c>
      <c r="E264" s="155" t="s">
        <v>75</v>
      </c>
      <c r="F264" s="156" t="s">
        <v>2514</v>
      </c>
      <c r="H264" s="157">
        <v>160</v>
      </c>
      <c r="I264" s="158"/>
      <c r="L264" s="154"/>
      <c r="M264" s="159"/>
      <c r="T264" s="160"/>
      <c r="AT264" s="155" t="s">
        <v>274</v>
      </c>
      <c r="AU264" s="155" t="s">
        <v>86</v>
      </c>
      <c r="AV264" s="12" t="s">
        <v>86</v>
      </c>
      <c r="AW264" s="12" t="s">
        <v>38</v>
      </c>
      <c r="AX264" s="12" t="s">
        <v>84</v>
      </c>
      <c r="AY264" s="155" t="s">
        <v>259</v>
      </c>
    </row>
    <row r="265" spans="2:65" s="1" customFormat="1" ht="16.5" customHeight="1">
      <c r="B265" s="33"/>
      <c r="C265" s="133" t="s">
        <v>545</v>
      </c>
      <c r="D265" s="133" t="s">
        <v>262</v>
      </c>
      <c r="E265" s="134" t="s">
        <v>604</v>
      </c>
      <c r="F265" s="135" t="s">
        <v>605</v>
      </c>
      <c r="G265" s="136" t="s">
        <v>287</v>
      </c>
      <c r="H265" s="137">
        <v>157.75</v>
      </c>
      <c r="I265" s="138"/>
      <c r="J265" s="139">
        <f>ROUND(I265*H265,2)</f>
        <v>0</v>
      </c>
      <c r="K265" s="140"/>
      <c r="L265" s="33"/>
      <c r="M265" s="141" t="s">
        <v>75</v>
      </c>
      <c r="N265" s="142" t="s">
        <v>47</v>
      </c>
      <c r="P265" s="143">
        <f>O265*H265</f>
        <v>0</v>
      </c>
      <c r="Q265" s="143">
        <v>0</v>
      </c>
      <c r="R265" s="143">
        <f>Q265*H265</f>
        <v>0</v>
      </c>
      <c r="S265" s="143">
        <v>0</v>
      </c>
      <c r="T265" s="144">
        <f>S265*H265</f>
        <v>0</v>
      </c>
      <c r="AR265" s="145" t="s">
        <v>266</v>
      </c>
      <c r="AT265" s="145" t="s">
        <v>262</v>
      </c>
      <c r="AU265" s="145" t="s">
        <v>86</v>
      </c>
      <c r="AY265" s="18" t="s">
        <v>259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8" t="s">
        <v>84</v>
      </c>
      <c r="BK265" s="146">
        <f>ROUND(I265*H265,2)</f>
        <v>0</v>
      </c>
      <c r="BL265" s="18" t="s">
        <v>266</v>
      </c>
      <c r="BM265" s="145" t="s">
        <v>1809</v>
      </c>
    </row>
    <row r="266" spans="2:65" s="1" customFormat="1">
      <c r="B266" s="33"/>
      <c r="D266" s="147" t="s">
        <v>268</v>
      </c>
      <c r="F266" s="148" t="s">
        <v>607</v>
      </c>
      <c r="I266" s="149"/>
      <c r="L266" s="33"/>
      <c r="M266" s="150"/>
      <c r="T266" s="54"/>
      <c r="AT266" s="18" t="s">
        <v>268</v>
      </c>
      <c r="AU266" s="18" t="s">
        <v>86</v>
      </c>
    </row>
    <row r="267" spans="2:65" s="1" customFormat="1">
      <c r="B267" s="33"/>
      <c r="D267" s="151" t="s">
        <v>270</v>
      </c>
      <c r="F267" s="152" t="s">
        <v>608</v>
      </c>
      <c r="I267" s="149"/>
      <c r="L267" s="33"/>
      <c r="M267" s="150"/>
      <c r="T267" s="54"/>
      <c r="AT267" s="18" t="s">
        <v>270</v>
      </c>
      <c r="AU267" s="18" t="s">
        <v>86</v>
      </c>
    </row>
    <row r="268" spans="2:65" s="12" customFormat="1">
      <c r="B268" s="154"/>
      <c r="D268" s="147" t="s">
        <v>274</v>
      </c>
      <c r="E268" s="155" t="s">
        <v>75</v>
      </c>
      <c r="F268" s="156" t="s">
        <v>2499</v>
      </c>
      <c r="H268" s="157">
        <v>157.75</v>
      </c>
      <c r="I268" s="158"/>
      <c r="L268" s="154"/>
      <c r="M268" s="159"/>
      <c r="T268" s="160"/>
      <c r="AT268" s="155" t="s">
        <v>274</v>
      </c>
      <c r="AU268" s="155" t="s">
        <v>86</v>
      </c>
      <c r="AV268" s="12" t="s">
        <v>86</v>
      </c>
      <c r="AW268" s="12" t="s">
        <v>38</v>
      </c>
      <c r="AX268" s="12" t="s">
        <v>84</v>
      </c>
      <c r="AY268" s="155" t="s">
        <v>259</v>
      </c>
    </row>
    <row r="269" spans="2:65" s="1" customFormat="1" ht="16.5" customHeight="1">
      <c r="B269" s="33"/>
      <c r="C269" s="133" t="s">
        <v>555</v>
      </c>
      <c r="D269" s="133" t="s">
        <v>262</v>
      </c>
      <c r="E269" s="134" t="s">
        <v>611</v>
      </c>
      <c r="F269" s="135" t="s">
        <v>612</v>
      </c>
      <c r="G269" s="136" t="s">
        <v>287</v>
      </c>
      <c r="H269" s="137">
        <v>139</v>
      </c>
      <c r="I269" s="138"/>
      <c r="J269" s="139">
        <f>ROUND(I269*H269,2)</f>
        <v>0</v>
      </c>
      <c r="K269" s="140"/>
      <c r="L269" s="33"/>
      <c r="M269" s="141" t="s">
        <v>75</v>
      </c>
      <c r="N269" s="142" t="s">
        <v>47</v>
      </c>
      <c r="P269" s="143">
        <f>O269*H269</f>
        <v>0</v>
      </c>
      <c r="Q269" s="143">
        <v>0</v>
      </c>
      <c r="R269" s="143">
        <f>Q269*H269</f>
        <v>0</v>
      </c>
      <c r="S269" s="143">
        <v>0</v>
      </c>
      <c r="T269" s="144">
        <f>S269*H269</f>
        <v>0</v>
      </c>
      <c r="AR269" s="145" t="s">
        <v>266</v>
      </c>
      <c r="AT269" s="145" t="s">
        <v>262</v>
      </c>
      <c r="AU269" s="145" t="s">
        <v>86</v>
      </c>
      <c r="AY269" s="18" t="s">
        <v>259</v>
      </c>
      <c r="BE269" s="146">
        <f>IF(N269="základní",J269,0)</f>
        <v>0</v>
      </c>
      <c r="BF269" s="146">
        <f>IF(N269="snížená",J269,0)</f>
        <v>0</v>
      </c>
      <c r="BG269" s="146">
        <f>IF(N269="zákl. přenesená",J269,0)</f>
        <v>0</v>
      </c>
      <c r="BH269" s="146">
        <f>IF(N269="sníž. přenesená",J269,0)</f>
        <v>0</v>
      </c>
      <c r="BI269" s="146">
        <f>IF(N269="nulová",J269,0)</f>
        <v>0</v>
      </c>
      <c r="BJ269" s="18" t="s">
        <v>84</v>
      </c>
      <c r="BK269" s="146">
        <f>ROUND(I269*H269,2)</f>
        <v>0</v>
      </c>
      <c r="BL269" s="18" t="s">
        <v>266</v>
      </c>
      <c r="BM269" s="145" t="s">
        <v>1812</v>
      </c>
    </row>
    <row r="270" spans="2:65" s="1" customFormat="1">
      <c r="B270" s="33"/>
      <c r="D270" s="147" t="s">
        <v>268</v>
      </c>
      <c r="F270" s="148" t="s">
        <v>614</v>
      </c>
      <c r="I270" s="149"/>
      <c r="L270" s="33"/>
      <c r="M270" s="150"/>
      <c r="T270" s="54"/>
      <c r="AT270" s="18" t="s">
        <v>268</v>
      </c>
      <c r="AU270" s="18" t="s">
        <v>86</v>
      </c>
    </row>
    <row r="271" spans="2:65" s="1" customFormat="1">
      <c r="B271" s="33"/>
      <c r="D271" s="151" t="s">
        <v>270</v>
      </c>
      <c r="F271" s="152" t="s">
        <v>615</v>
      </c>
      <c r="I271" s="149"/>
      <c r="L271" s="33"/>
      <c r="M271" s="150"/>
      <c r="T271" s="54"/>
      <c r="AT271" s="18" t="s">
        <v>270</v>
      </c>
      <c r="AU271" s="18" t="s">
        <v>86</v>
      </c>
    </row>
    <row r="272" spans="2:65" s="12" customFormat="1">
      <c r="B272" s="154"/>
      <c r="D272" s="147" t="s">
        <v>274</v>
      </c>
      <c r="E272" s="155" t="s">
        <v>75</v>
      </c>
      <c r="F272" s="156" t="s">
        <v>1813</v>
      </c>
      <c r="H272" s="157">
        <v>16</v>
      </c>
      <c r="I272" s="158"/>
      <c r="L272" s="154"/>
      <c r="M272" s="159"/>
      <c r="T272" s="160"/>
      <c r="AT272" s="155" t="s">
        <v>274</v>
      </c>
      <c r="AU272" s="155" t="s">
        <v>86</v>
      </c>
      <c r="AV272" s="12" t="s">
        <v>86</v>
      </c>
      <c r="AW272" s="12" t="s">
        <v>38</v>
      </c>
      <c r="AX272" s="12" t="s">
        <v>77</v>
      </c>
      <c r="AY272" s="155" t="s">
        <v>259</v>
      </c>
    </row>
    <row r="273" spans="2:65" s="12" customFormat="1">
      <c r="B273" s="154"/>
      <c r="D273" s="147" t="s">
        <v>274</v>
      </c>
      <c r="E273" s="155" t="s">
        <v>75</v>
      </c>
      <c r="F273" s="156" t="s">
        <v>2515</v>
      </c>
      <c r="H273" s="157">
        <v>123</v>
      </c>
      <c r="I273" s="158"/>
      <c r="L273" s="154"/>
      <c r="M273" s="159"/>
      <c r="T273" s="160"/>
      <c r="AT273" s="155" t="s">
        <v>274</v>
      </c>
      <c r="AU273" s="155" t="s">
        <v>86</v>
      </c>
      <c r="AV273" s="12" t="s">
        <v>86</v>
      </c>
      <c r="AW273" s="12" t="s">
        <v>38</v>
      </c>
      <c r="AX273" s="12" t="s">
        <v>77</v>
      </c>
      <c r="AY273" s="155" t="s">
        <v>259</v>
      </c>
    </row>
    <row r="274" spans="2:65" s="13" customFormat="1">
      <c r="B274" s="161"/>
      <c r="D274" s="147" t="s">
        <v>274</v>
      </c>
      <c r="E274" s="162" t="s">
        <v>75</v>
      </c>
      <c r="F274" s="163" t="s">
        <v>277</v>
      </c>
      <c r="H274" s="164">
        <v>139</v>
      </c>
      <c r="I274" s="165"/>
      <c r="L274" s="161"/>
      <c r="M274" s="166"/>
      <c r="T274" s="167"/>
      <c r="AT274" s="162" t="s">
        <v>274</v>
      </c>
      <c r="AU274" s="162" t="s">
        <v>86</v>
      </c>
      <c r="AV274" s="13" t="s">
        <v>266</v>
      </c>
      <c r="AW274" s="13" t="s">
        <v>38</v>
      </c>
      <c r="AX274" s="13" t="s">
        <v>84</v>
      </c>
      <c r="AY274" s="162" t="s">
        <v>259</v>
      </c>
    </row>
    <row r="275" spans="2:65" s="11" customFormat="1" ht="22.9" customHeight="1">
      <c r="B275" s="121"/>
      <c r="D275" s="122" t="s">
        <v>76</v>
      </c>
      <c r="E275" s="131" t="s">
        <v>617</v>
      </c>
      <c r="F275" s="131" t="s">
        <v>618</v>
      </c>
      <c r="I275" s="124"/>
      <c r="J275" s="132">
        <f>BK275</f>
        <v>0</v>
      </c>
      <c r="L275" s="121"/>
      <c r="M275" s="126"/>
      <c r="P275" s="127">
        <f>SUM(P276:P305)</f>
        <v>0</v>
      </c>
      <c r="R275" s="127">
        <f>SUM(R276:R305)</f>
        <v>0</v>
      </c>
      <c r="T275" s="128">
        <f>SUM(T276:T305)</f>
        <v>0</v>
      </c>
      <c r="AR275" s="122" t="s">
        <v>84</v>
      </c>
      <c r="AT275" s="129" t="s">
        <v>76</v>
      </c>
      <c r="AU275" s="129" t="s">
        <v>84</v>
      </c>
      <c r="AY275" s="122" t="s">
        <v>259</v>
      </c>
      <c r="BK275" s="130">
        <f>SUM(BK276:BK305)</f>
        <v>0</v>
      </c>
    </row>
    <row r="276" spans="2:65" s="1" customFormat="1" ht="16.5" customHeight="1">
      <c r="B276" s="33"/>
      <c r="C276" s="133" t="s">
        <v>562</v>
      </c>
      <c r="D276" s="133" t="s">
        <v>262</v>
      </c>
      <c r="E276" s="134" t="s">
        <v>633</v>
      </c>
      <c r="F276" s="135" t="s">
        <v>634</v>
      </c>
      <c r="G276" s="136" t="s">
        <v>294</v>
      </c>
      <c r="H276" s="137">
        <v>6.2039999999999997</v>
      </c>
      <c r="I276" s="138"/>
      <c r="J276" s="139">
        <f>ROUND(I276*H276,2)</f>
        <v>0</v>
      </c>
      <c r="K276" s="140"/>
      <c r="L276" s="33"/>
      <c r="M276" s="141" t="s">
        <v>75</v>
      </c>
      <c r="N276" s="142" t="s">
        <v>47</v>
      </c>
      <c r="P276" s="143">
        <f>O276*H276</f>
        <v>0</v>
      </c>
      <c r="Q276" s="143">
        <v>0</v>
      </c>
      <c r="R276" s="143">
        <f>Q276*H276</f>
        <v>0</v>
      </c>
      <c r="S276" s="143">
        <v>0</v>
      </c>
      <c r="T276" s="144">
        <f>S276*H276</f>
        <v>0</v>
      </c>
      <c r="AR276" s="145" t="s">
        <v>266</v>
      </c>
      <c r="AT276" s="145" t="s">
        <v>262</v>
      </c>
      <c r="AU276" s="145" t="s">
        <v>86</v>
      </c>
      <c r="AY276" s="18" t="s">
        <v>259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8" t="s">
        <v>84</v>
      </c>
      <c r="BK276" s="146">
        <f>ROUND(I276*H276,2)</f>
        <v>0</v>
      </c>
      <c r="BL276" s="18" t="s">
        <v>266</v>
      </c>
      <c r="BM276" s="145" t="s">
        <v>1819</v>
      </c>
    </row>
    <row r="277" spans="2:65" s="1" customFormat="1">
      <c r="B277" s="33"/>
      <c r="D277" s="147" t="s">
        <v>268</v>
      </c>
      <c r="F277" s="148" t="s">
        <v>636</v>
      </c>
      <c r="I277" s="149"/>
      <c r="L277" s="33"/>
      <c r="M277" s="150"/>
      <c r="T277" s="54"/>
      <c r="AT277" s="18" t="s">
        <v>268</v>
      </c>
      <c r="AU277" s="18" t="s">
        <v>86</v>
      </c>
    </row>
    <row r="278" spans="2:65" s="1" customFormat="1">
      <c r="B278" s="33"/>
      <c r="D278" s="151" t="s">
        <v>270</v>
      </c>
      <c r="F278" s="152" t="s">
        <v>637</v>
      </c>
      <c r="I278" s="149"/>
      <c r="L278" s="33"/>
      <c r="M278" s="150"/>
      <c r="T278" s="54"/>
      <c r="AT278" s="18" t="s">
        <v>270</v>
      </c>
      <c r="AU278" s="18" t="s">
        <v>86</v>
      </c>
    </row>
    <row r="279" spans="2:65" s="1" customFormat="1">
      <c r="B279" s="33"/>
      <c r="D279" s="147" t="s">
        <v>272</v>
      </c>
      <c r="F279" s="153" t="s">
        <v>1820</v>
      </c>
      <c r="I279" s="149"/>
      <c r="L279" s="33"/>
      <c r="M279" s="150"/>
      <c r="T279" s="54"/>
      <c r="AT279" s="18" t="s">
        <v>272</v>
      </c>
      <c r="AU279" s="18" t="s">
        <v>86</v>
      </c>
    </row>
    <row r="280" spans="2:65" s="12" customFormat="1">
      <c r="B280" s="154"/>
      <c r="D280" s="147" t="s">
        <v>274</v>
      </c>
      <c r="E280" s="155" t="s">
        <v>75</v>
      </c>
      <c r="F280" s="156" t="s">
        <v>2516</v>
      </c>
      <c r="H280" s="157">
        <v>1.484</v>
      </c>
      <c r="I280" s="158"/>
      <c r="L280" s="154"/>
      <c r="M280" s="159"/>
      <c r="T280" s="160"/>
      <c r="AT280" s="155" t="s">
        <v>274</v>
      </c>
      <c r="AU280" s="155" t="s">
        <v>86</v>
      </c>
      <c r="AV280" s="12" t="s">
        <v>86</v>
      </c>
      <c r="AW280" s="12" t="s">
        <v>38</v>
      </c>
      <c r="AX280" s="12" t="s">
        <v>77</v>
      </c>
      <c r="AY280" s="155" t="s">
        <v>259</v>
      </c>
    </row>
    <row r="281" spans="2:65" s="12" customFormat="1">
      <c r="B281" s="154"/>
      <c r="D281" s="147" t="s">
        <v>274</v>
      </c>
      <c r="E281" s="155" t="s">
        <v>75</v>
      </c>
      <c r="F281" s="156" t="s">
        <v>1822</v>
      </c>
      <c r="H281" s="157">
        <v>3.9</v>
      </c>
      <c r="I281" s="158"/>
      <c r="L281" s="154"/>
      <c r="M281" s="159"/>
      <c r="T281" s="160"/>
      <c r="AT281" s="155" t="s">
        <v>274</v>
      </c>
      <c r="AU281" s="155" t="s">
        <v>86</v>
      </c>
      <c r="AV281" s="12" t="s">
        <v>86</v>
      </c>
      <c r="AW281" s="12" t="s">
        <v>38</v>
      </c>
      <c r="AX281" s="12" t="s">
        <v>77</v>
      </c>
      <c r="AY281" s="155" t="s">
        <v>259</v>
      </c>
    </row>
    <row r="282" spans="2:65" s="12" customFormat="1">
      <c r="B282" s="154"/>
      <c r="D282" s="147" t="s">
        <v>274</v>
      </c>
      <c r="E282" s="155" t="s">
        <v>75</v>
      </c>
      <c r="F282" s="156" t="s">
        <v>2517</v>
      </c>
      <c r="H282" s="157">
        <v>0.82</v>
      </c>
      <c r="I282" s="158"/>
      <c r="L282" s="154"/>
      <c r="M282" s="159"/>
      <c r="T282" s="160"/>
      <c r="AT282" s="155" t="s">
        <v>274</v>
      </c>
      <c r="AU282" s="155" t="s">
        <v>86</v>
      </c>
      <c r="AV282" s="12" t="s">
        <v>86</v>
      </c>
      <c r="AW282" s="12" t="s">
        <v>38</v>
      </c>
      <c r="AX282" s="12" t="s">
        <v>77</v>
      </c>
      <c r="AY282" s="155" t="s">
        <v>259</v>
      </c>
    </row>
    <row r="283" spans="2:65" s="13" customFormat="1">
      <c r="B283" s="161"/>
      <c r="D283" s="147" t="s">
        <v>274</v>
      </c>
      <c r="E283" s="162" t="s">
        <v>75</v>
      </c>
      <c r="F283" s="163" t="s">
        <v>277</v>
      </c>
      <c r="H283" s="164">
        <v>6.2040000000000006</v>
      </c>
      <c r="I283" s="165"/>
      <c r="L283" s="161"/>
      <c r="M283" s="166"/>
      <c r="T283" s="167"/>
      <c r="AT283" s="162" t="s">
        <v>274</v>
      </c>
      <c r="AU283" s="162" t="s">
        <v>86</v>
      </c>
      <c r="AV283" s="13" t="s">
        <v>266</v>
      </c>
      <c r="AW283" s="13" t="s">
        <v>38</v>
      </c>
      <c r="AX283" s="13" t="s">
        <v>84</v>
      </c>
      <c r="AY283" s="162" t="s">
        <v>259</v>
      </c>
    </row>
    <row r="284" spans="2:65" s="1" customFormat="1" ht="16.5" customHeight="1">
      <c r="B284" s="33"/>
      <c r="C284" s="133" t="s">
        <v>568</v>
      </c>
      <c r="D284" s="133" t="s">
        <v>262</v>
      </c>
      <c r="E284" s="134" t="s">
        <v>626</v>
      </c>
      <c r="F284" s="135" t="s">
        <v>627</v>
      </c>
      <c r="G284" s="136" t="s">
        <v>294</v>
      </c>
      <c r="H284" s="137">
        <v>23.22</v>
      </c>
      <c r="I284" s="138"/>
      <c r="J284" s="139">
        <f>ROUND(I284*H284,2)</f>
        <v>0</v>
      </c>
      <c r="K284" s="140"/>
      <c r="L284" s="33"/>
      <c r="M284" s="141" t="s">
        <v>75</v>
      </c>
      <c r="N284" s="142" t="s">
        <v>47</v>
      </c>
      <c r="P284" s="143">
        <f>O284*H284</f>
        <v>0</v>
      </c>
      <c r="Q284" s="143">
        <v>0</v>
      </c>
      <c r="R284" s="143">
        <f>Q284*H284</f>
        <v>0</v>
      </c>
      <c r="S284" s="143">
        <v>0</v>
      </c>
      <c r="T284" s="144">
        <f>S284*H284</f>
        <v>0</v>
      </c>
      <c r="AR284" s="145" t="s">
        <v>266</v>
      </c>
      <c r="AT284" s="145" t="s">
        <v>262</v>
      </c>
      <c r="AU284" s="145" t="s">
        <v>86</v>
      </c>
      <c r="AY284" s="18" t="s">
        <v>259</v>
      </c>
      <c r="BE284" s="146">
        <f>IF(N284="základní",J284,0)</f>
        <v>0</v>
      </c>
      <c r="BF284" s="146">
        <f>IF(N284="snížená",J284,0)</f>
        <v>0</v>
      </c>
      <c r="BG284" s="146">
        <f>IF(N284="zákl. přenesená",J284,0)</f>
        <v>0</v>
      </c>
      <c r="BH284" s="146">
        <f>IF(N284="sníž. přenesená",J284,0)</f>
        <v>0</v>
      </c>
      <c r="BI284" s="146">
        <f>IF(N284="nulová",J284,0)</f>
        <v>0</v>
      </c>
      <c r="BJ284" s="18" t="s">
        <v>84</v>
      </c>
      <c r="BK284" s="146">
        <f>ROUND(I284*H284,2)</f>
        <v>0</v>
      </c>
      <c r="BL284" s="18" t="s">
        <v>266</v>
      </c>
      <c r="BM284" s="145" t="s">
        <v>1823</v>
      </c>
    </row>
    <row r="285" spans="2:65" s="1" customFormat="1">
      <c r="B285" s="33"/>
      <c r="D285" s="147" t="s">
        <v>268</v>
      </c>
      <c r="F285" s="148" t="s">
        <v>629</v>
      </c>
      <c r="I285" s="149"/>
      <c r="L285" s="33"/>
      <c r="M285" s="150"/>
      <c r="T285" s="54"/>
      <c r="AT285" s="18" t="s">
        <v>268</v>
      </c>
      <c r="AU285" s="18" t="s">
        <v>86</v>
      </c>
    </row>
    <row r="286" spans="2:65" s="1" customFormat="1">
      <c r="B286" s="33"/>
      <c r="D286" s="151" t="s">
        <v>270</v>
      </c>
      <c r="F286" s="152" t="s">
        <v>630</v>
      </c>
      <c r="I286" s="149"/>
      <c r="L286" s="33"/>
      <c r="M286" s="150"/>
      <c r="T286" s="54"/>
      <c r="AT286" s="18" t="s">
        <v>270</v>
      </c>
      <c r="AU286" s="18" t="s">
        <v>86</v>
      </c>
    </row>
    <row r="287" spans="2:65" s="1" customFormat="1">
      <c r="B287" s="33"/>
      <c r="D287" s="147" t="s">
        <v>272</v>
      </c>
      <c r="F287" s="153" t="s">
        <v>1824</v>
      </c>
      <c r="I287" s="149"/>
      <c r="L287" s="33"/>
      <c r="M287" s="150"/>
      <c r="T287" s="54"/>
      <c r="AT287" s="18" t="s">
        <v>272</v>
      </c>
      <c r="AU287" s="18" t="s">
        <v>86</v>
      </c>
    </row>
    <row r="288" spans="2:65" s="12" customFormat="1">
      <c r="B288" s="154"/>
      <c r="D288" s="147" t="s">
        <v>274</v>
      </c>
      <c r="E288" s="155" t="s">
        <v>75</v>
      </c>
      <c r="F288" s="156" t="s">
        <v>2518</v>
      </c>
      <c r="H288" s="157">
        <v>7.42</v>
      </c>
      <c r="I288" s="158"/>
      <c r="L288" s="154"/>
      <c r="M288" s="159"/>
      <c r="T288" s="160"/>
      <c r="AT288" s="155" t="s">
        <v>274</v>
      </c>
      <c r="AU288" s="155" t="s">
        <v>86</v>
      </c>
      <c r="AV288" s="12" t="s">
        <v>86</v>
      </c>
      <c r="AW288" s="12" t="s">
        <v>38</v>
      </c>
      <c r="AX288" s="12" t="s">
        <v>77</v>
      </c>
      <c r="AY288" s="155" t="s">
        <v>259</v>
      </c>
    </row>
    <row r="289" spans="2:65" s="12" customFormat="1">
      <c r="B289" s="154"/>
      <c r="D289" s="147" t="s">
        <v>274</v>
      </c>
      <c r="E289" s="155" t="s">
        <v>75</v>
      </c>
      <c r="F289" s="156" t="s">
        <v>1826</v>
      </c>
      <c r="H289" s="157">
        <v>11.7</v>
      </c>
      <c r="I289" s="158"/>
      <c r="L289" s="154"/>
      <c r="M289" s="159"/>
      <c r="T289" s="160"/>
      <c r="AT289" s="155" t="s">
        <v>274</v>
      </c>
      <c r="AU289" s="155" t="s">
        <v>86</v>
      </c>
      <c r="AV289" s="12" t="s">
        <v>86</v>
      </c>
      <c r="AW289" s="12" t="s">
        <v>38</v>
      </c>
      <c r="AX289" s="12" t="s">
        <v>77</v>
      </c>
      <c r="AY289" s="155" t="s">
        <v>259</v>
      </c>
    </row>
    <row r="290" spans="2:65" s="12" customFormat="1">
      <c r="B290" s="154"/>
      <c r="D290" s="147" t="s">
        <v>274</v>
      </c>
      <c r="E290" s="155" t="s">
        <v>75</v>
      </c>
      <c r="F290" s="156" t="s">
        <v>2519</v>
      </c>
      <c r="H290" s="157">
        <v>4.0999999999999996</v>
      </c>
      <c r="I290" s="158"/>
      <c r="L290" s="154"/>
      <c r="M290" s="159"/>
      <c r="T290" s="160"/>
      <c r="AT290" s="155" t="s">
        <v>274</v>
      </c>
      <c r="AU290" s="155" t="s">
        <v>86</v>
      </c>
      <c r="AV290" s="12" t="s">
        <v>86</v>
      </c>
      <c r="AW290" s="12" t="s">
        <v>38</v>
      </c>
      <c r="AX290" s="12" t="s">
        <v>77</v>
      </c>
      <c r="AY290" s="155" t="s">
        <v>259</v>
      </c>
    </row>
    <row r="291" spans="2:65" s="13" customFormat="1">
      <c r="B291" s="161"/>
      <c r="D291" s="147" t="s">
        <v>274</v>
      </c>
      <c r="E291" s="162" t="s">
        <v>75</v>
      </c>
      <c r="F291" s="163" t="s">
        <v>277</v>
      </c>
      <c r="H291" s="164">
        <v>23.22</v>
      </c>
      <c r="I291" s="165"/>
      <c r="L291" s="161"/>
      <c r="M291" s="166"/>
      <c r="T291" s="167"/>
      <c r="AT291" s="162" t="s">
        <v>274</v>
      </c>
      <c r="AU291" s="162" t="s">
        <v>86</v>
      </c>
      <c r="AV291" s="13" t="s">
        <v>266</v>
      </c>
      <c r="AW291" s="13" t="s">
        <v>38</v>
      </c>
      <c r="AX291" s="13" t="s">
        <v>84</v>
      </c>
      <c r="AY291" s="162" t="s">
        <v>259</v>
      </c>
    </row>
    <row r="292" spans="2:65" s="1" customFormat="1" ht="21.75" customHeight="1">
      <c r="B292" s="33"/>
      <c r="C292" s="133" t="s">
        <v>573</v>
      </c>
      <c r="D292" s="133" t="s">
        <v>262</v>
      </c>
      <c r="E292" s="134" t="s">
        <v>2132</v>
      </c>
      <c r="F292" s="135" t="s">
        <v>1027</v>
      </c>
      <c r="G292" s="136" t="s">
        <v>294</v>
      </c>
      <c r="H292" s="137">
        <v>0.82</v>
      </c>
      <c r="I292" s="138"/>
      <c r="J292" s="139">
        <f>ROUND(I292*H292,2)</f>
        <v>0</v>
      </c>
      <c r="K292" s="140"/>
      <c r="L292" s="33"/>
      <c r="M292" s="141" t="s">
        <v>75</v>
      </c>
      <c r="N292" s="142" t="s">
        <v>47</v>
      </c>
      <c r="P292" s="143">
        <f>O292*H292</f>
        <v>0</v>
      </c>
      <c r="Q292" s="143">
        <v>0</v>
      </c>
      <c r="R292" s="143">
        <f>Q292*H292</f>
        <v>0</v>
      </c>
      <c r="S292" s="143">
        <v>0</v>
      </c>
      <c r="T292" s="144">
        <f>S292*H292</f>
        <v>0</v>
      </c>
      <c r="AR292" s="145" t="s">
        <v>266</v>
      </c>
      <c r="AT292" s="145" t="s">
        <v>262</v>
      </c>
      <c r="AU292" s="145" t="s">
        <v>86</v>
      </c>
      <c r="AY292" s="18" t="s">
        <v>259</v>
      </c>
      <c r="BE292" s="146">
        <f>IF(N292="základní",J292,0)</f>
        <v>0</v>
      </c>
      <c r="BF292" s="146">
        <f>IF(N292="snížená",J292,0)</f>
        <v>0</v>
      </c>
      <c r="BG292" s="146">
        <f>IF(N292="zákl. přenesená",J292,0)</f>
        <v>0</v>
      </c>
      <c r="BH292" s="146">
        <f>IF(N292="sníž. přenesená",J292,0)</f>
        <v>0</v>
      </c>
      <c r="BI292" s="146">
        <f>IF(N292="nulová",J292,0)</f>
        <v>0</v>
      </c>
      <c r="BJ292" s="18" t="s">
        <v>84</v>
      </c>
      <c r="BK292" s="146">
        <f>ROUND(I292*H292,2)</f>
        <v>0</v>
      </c>
      <c r="BL292" s="18" t="s">
        <v>266</v>
      </c>
      <c r="BM292" s="145" t="s">
        <v>2133</v>
      </c>
    </row>
    <row r="293" spans="2:65" s="1" customFormat="1">
      <c r="B293" s="33"/>
      <c r="D293" s="147" t="s">
        <v>268</v>
      </c>
      <c r="F293" s="148" t="s">
        <v>2134</v>
      </c>
      <c r="I293" s="149"/>
      <c r="L293" s="33"/>
      <c r="M293" s="150"/>
      <c r="T293" s="54"/>
      <c r="AT293" s="18" t="s">
        <v>268</v>
      </c>
      <c r="AU293" s="18" t="s">
        <v>86</v>
      </c>
    </row>
    <row r="294" spans="2:65" s="1" customFormat="1">
      <c r="B294" s="33"/>
      <c r="D294" s="151" t="s">
        <v>270</v>
      </c>
      <c r="F294" s="152" t="s">
        <v>2135</v>
      </c>
      <c r="I294" s="149"/>
      <c r="L294" s="33"/>
      <c r="M294" s="150"/>
      <c r="T294" s="54"/>
      <c r="AT294" s="18" t="s">
        <v>270</v>
      </c>
      <c r="AU294" s="18" t="s">
        <v>86</v>
      </c>
    </row>
    <row r="295" spans="2:65" s="1" customFormat="1">
      <c r="B295" s="33"/>
      <c r="D295" s="147" t="s">
        <v>272</v>
      </c>
      <c r="F295" s="153" t="s">
        <v>1824</v>
      </c>
      <c r="I295" s="149"/>
      <c r="L295" s="33"/>
      <c r="M295" s="150"/>
      <c r="T295" s="54"/>
      <c r="AT295" s="18" t="s">
        <v>272</v>
      </c>
      <c r="AU295" s="18" t="s">
        <v>86</v>
      </c>
    </row>
    <row r="296" spans="2:65" s="12" customFormat="1">
      <c r="B296" s="154"/>
      <c r="D296" s="147" t="s">
        <v>274</v>
      </c>
      <c r="E296" s="155" t="s">
        <v>75</v>
      </c>
      <c r="F296" s="156" t="s">
        <v>2520</v>
      </c>
      <c r="H296" s="157">
        <v>0.82</v>
      </c>
      <c r="I296" s="158"/>
      <c r="L296" s="154"/>
      <c r="M296" s="159"/>
      <c r="T296" s="160"/>
      <c r="AT296" s="155" t="s">
        <v>274</v>
      </c>
      <c r="AU296" s="155" t="s">
        <v>86</v>
      </c>
      <c r="AV296" s="12" t="s">
        <v>86</v>
      </c>
      <c r="AW296" s="12" t="s">
        <v>38</v>
      </c>
      <c r="AX296" s="12" t="s">
        <v>84</v>
      </c>
      <c r="AY296" s="155" t="s">
        <v>259</v>
      </c>
    </row>
    <row r="297" spans="2:65" s="1" customFormat="1" ht="21.75" customHeight="1">
      <c r="B297" s="33"/>
      <c r="C297" s="133" t="s">
        <v>581</v>
      </c>
      <c r="D297" s="133" t="s">
        <v>262</v>
      </c>
      <c r="E297" s="134" t="s">
        <v>639</v>
      </c>
      <c r="F297" s="135" t="s">
        <v>640</v>
      </c>
      <c r="G297" s="136" t="s">
        <v>294</v>
      </c>
      <c r="H297" s="137">
        <v>1.484</v>
      </c>
      <c r="I297" s="138"/>
      <c r="J297" s="139">
        <f>ROUND(I297*H297,2)</f>
        <v>0</v>
      </c>
      <c r="K297" s="140"/>
      <c r="L297" s="33"/>
      <c r="M297" s="141" t="s">
        <v>75</v>
      </c>
      <c r="N297" s="142" t="s">
        <v>47</v>
      </c>
      <c r="P297" s="143">
        <f>O297*H297</f>
        <v>0</v>
      </c>
      <c r="Q297" s="143">
        <v>0</v>
      </c>
      <c r="R297" s="143">
        <f>Q297*H297</f>
        <v>0</v>
      </c>
      <c r="S297" s="143">
        <v>0</v>
      </c>
      <c r="T297" s="144">
        <f>S297*H297</f>
        <v>0</v>
      </c>
      <c r="AR297" s="145" t="s">
        <v>266</v>
      </c>
      <c r="AT297" s="145" t="s">
        <v>262</v>
      </c>
      <c r="AU297" s="145" t="s">
        <v>86</v>
      </c>
      <c r="AY297" s="18" t="s">
        <v>259</v>
      </c>
      <c r="BE297" s="146">
        <f>IF(N297="základní",J297,0)</f>
        <v>0</v>
      </c>
      <c r="BF297" s="146">
        <f>IF(N297="snížená",J297,0)</f>
        <v>0</v>
      </c>
      <c r="BG297" s="146">
        <f>IF(N297="zákl. přenesená",J297,0)</f>
        <v>0</v>
      </c>
      <c r="BH297" s="146">
        <f>IF(N297="sníž. přenesená",J297,0)</f>
        <v>0</v>
      </c>
      <c r="BI297" s="146">
        <f>IF(N297="nulová",J297,0)</f>
        <v>0</v>
      </c>
      <c r="BJ297" s="18" t="s">
        <v>84</v>
      </c>
      <c r="BK297" s="146">
        <f>ROUND(I297*H297,2)</f>
        <v>0</v>
      </c>
      <c r="BL297" s="18" t="s">
        <v>266</v>
      </c>
      <c r="BM297" s="145" t="s">
        <v>1827</v>
      </c>
    </row>
    <row r="298" spans="2:65" s="1" customFormat="1">
      <c r="B298" s="33"/>
      <c r="D298" s="147" t="s">
        <v>268</v>
      </c>
      <c r="F298" s="148" t="s">
        <v>642</v>
      </c>
      <c r="I298" s="149"/>
      <c r="L298" s="33"/>
      <c r="M298" s="150"/>
      <c r="T298" s="54"/>
      <c r="AT298" s="18" t="s">
        <v>268</v>
      </c>
      <c r="AU298" s="18" t="s">
        <v>86</v>
      </c>
    </row>
    <row r="299" spans="2:65" s="1" customFormat="1">
      <c r="B299" s="33"/>
      <c r="D299" s="151" t="s">
        <v>270</v>
      </c>
      <c r="F299" s="152" t="s">
        <v>643</v>
      </c>
      <c r="I299" s="149"/>
      <c r="L299" s="33"/>
      <c r="M299" s="150"/>
      <c r="T299" s="54"/>
      <c r="AT299" s="18" t="s">
        <v>270</v>
      </c>
      <c r="AU299" s="18" t="s">
        <v>86</v>
      </c>
    </row>
    <row r="300" spans="2:65" s="1" customFormat="1">
      <c r="B300" s="33"/>
      <c r="D300" s="147" t="s">
        <v>272</v>
      </c>
      <c r="F300" s="153" t="s">
        <v>644</v>
      </c>
      <c r="I300" s="149"/>
      <c r="L300" s="33"/>
      <c r="M300" s="150"/>
      <c r="T300" s="54"/>
      <c r="AT300" s="18" t="s">
        <v>272</v>
      </c>
      <c r="AU300" s="18" t="s">
        <v>86</v>
      </c>
    </row>
    <row r="301" spans="2:65" s="12" customFormat="1">
      <c r="B301" s="154"/>
      <c r="D301" s="147" t="s">
        <v>274</v>
      </c>
      <c r="E301" s="155" t="s">
        <v>75</v>
      </c>
      <c r="F301" s="156" t="s">
        <v>2521</v>
      </c>
      <c r="H301" s="157">
        <v>1.484</v>
      </c>
      <c r="I301" s="158"/>
      <c r="L301" s="154"/>
      <c r="M301" s="159"/>
      <c r="T301" s="160"/>
      <c r="AT301" s="155" t="s">
        <v>274</v>
      </c>
      <c r="AU301" s="155" t="s">
        <v>86</v>
      </c>
      <c r="AV301" s="12" t="s">
        <v>86</v>
      </c>
      <c r="AW301" s="12" t="s">
        <v>38</v>
      </c>
      <c r="AX301" s="12" t="s">
        <v>84</v>
      </c>
      <c r="AY301" s="155" t="s">
        <v>259</v>
      </c>
    </row>
    <row r="302" spans="2:65" s="1" customFormat="1" ht="16.5" customHeight="1">
      <c r="B302" s="33"/>
      <c r="C302" s="133" t="s">
        <v>589</v>
      </c>
      <c r="D302" s="133" t="s">
        <v>262</v>
      </c>
      <c r="E302" s="134" t="s">
        <v>2137</v>
      </c>
      <c r="F302" s="135" t="s">
        <v>2138</v>
      </c>
      <c r="G302" s="136" t="s">
        <v>294</v>
      </c>
      <c r="H302" s="137">
        <v>115.52</v>
      </c>
      <c r="I302" s="138"/>
      <c r="J302" s="139">
        <f>ROUND(I302*H302,2)</f>
        <v>0</v>
      </c>
      <c r="K302" s="140"/>
      <c r="L302" s="33"/>
      <c r="M302" s="141" t="s">
        <v>75</v>
      </c>
      <c r="N302" s="142" t="s">
        <v>47</v>
      </c>
      <c r="P302" s="143">
        <f>O302*H302</f>
        <v>0</v>
      </c>
      <c r="Q302" s="143">
        <v>0</v>
      </c>
      <c r="R302" s="143">
        <f>Q302*H302</f>
        <v>0</v>
      </c>
      <c r="S302" s="143">
        <v>0</v>
      </c>
      <c r="T302" s="144">
        <f>S302*H302</f>
        <v>0</v>
      </c>
      <c r="AR302" s="145" t="s">
        <v>266</v>
      </c>
      <c r="AT302" s="145" t="s">
        <v>262</v>
      </c>
      <c r="AU302" s="145" t="s">
        <v>86</v>
      </c>
      <c r="AY302" s="18" t="s">
        <v>259</v>
      </c>
      <c r="BE302" s="146">
        <f>IF(N302="základní",J302,0)</f>
        <v>0</v>
      </c>
      <c r="BF302" s="146">
        <f>IF(N302="snížená",J302,0)</f>
        <v>0</v>
      </c>
      <c r="BG302" s="146">
        <f>IF(N302="zákl. přenesená",J302,0)</f>
        <v>0</v>
      </c>
      <c r="BH302" s="146">
        <f>IF(N302="sníž. přenesená",J302,0)</f>
        <v>0</v>
      </c>
      <c r="BI302" s="146">
        <f>IF(N302="nulová",J302,0)</f>
        <v>0</v>
      </c>
      <c r="BJ302" s="18" t="s">
        <v>84</v>
      </c>
      <c r="BK302" s="146">
        <f>ROUND(I302*H302,2)</f>
        <v>0</v>
      </c>
      <c r="BL302" s="18" t="s">
        <v>266</v>
      </c>
      <c r="BM302" s="145" t="s">
        <v>2522</v>
      </c>
    </row>
    <row r="303" spans="2:65" s="1" customFormat="1">
      <c r="B303" s="33"/>
      <c r="D303" s="147" t="s">
        <v>268</v>
      </c>
      <c r="F303" s="148" t="s">
        <v>2140</v>
      </c>
      <c r="I303" s="149"/>
      <c r="L303" s="33"/>
      <c r="M303" s="150"/>
      <c r="T303" s="54"/>
      <c r="AT303" s="18" t="s">
        <v>268</v>
      </c>
      <c r="AU303" s="18" t="s">
        <v>86</v>
      </c>
    </row>
    <row r="304" spans="2:65" s="1" customFormat="1">
      <c r="B304" s="33"/>
      <c r="D304" s="151" t="s">
        <v>270</v>
      </c>
      <c r="F304" s="152" t="s">
        <v>2141</v>
      </c>
      <c r="I304" s="149"/>
      <c r="L304" s="33"/>
      <c r="M304" s="150"/>
      <c r="T304" s="54"/>
      <c r="AT304" s="18" t="s">
        <v>270</v>
      </c>
      <c r="AU304" s="18" t="s">
        <v>86</v>
      </c>
    </row>
    <row r="305" spans="2:65" s="12" customFormat="1">
      <c r="B305" s="154"/>
      <c r="D305" s="147" t="s">
        <v>274</v>
      </c>
      <c r="E305" s="155" t="s">
        <v>75</v>
      </c>
      <c r="F305" s="156" t="s">
        <v>2523</v>
      </c>
      <c r="H305" s="157">
        <v>115.52</v>
      </c>
      <c r="I305" s="158"/>
      <c r="L305" s="154"/>
      <c r="M305" s="159"/>
      <c r="T305" s="160"/>
      <c r="AT305" s="155" t="s">
        <v>274</v>
      </c>
      <c r="AU305" s="155" t="s">
        <v>86</v>
      </c>
      <c r="AV305" s="12" t="s">
        <v>86</v>
      </c>
      <c r="AW305" s="12" t="s">
        <v>38</v>
      </c>
      <c r="AX305" s="12" t="s">
        <v>84</v>
      </c>
      <c r="AY305" s="155" t="s">
        <v>259</v>
      </c>
    </row>
    <row r="306" spans="2:65" s="11" customFormat="1" ht="22.9" customHeight="1">
      <c r="B306" s="121"/>
      <c r="D306" s="122" t="s">
        <v>76</v>
      </c>
      <c r="E306" s="131" t="s">
        <v>652</v>
      </c>
      <c r="F306" s="131" t="s">
        <v>653</v>
      </c>
      <c r="I306" s="124"/>
      <c r="J306" s="132">
        <f>BK306</f>
        <v>0</v>
      </c>
      <c r="L306" s="121"/>
      <c r="M306" s="126"/>
      <c r="P306" s="127">
        <f>SUM(P307:P309)</f>
        <v>0</v>
      </c>
      <c r="R306" s="127">
        <f>SUM(R307:R309)</f>
        <v>0</v>
      </c>
      <c r="T306" s="128">
        <f>SUM(T307:T309)</f>
        <v>0</v>
      </c>
      <c r="AR306" s="122" t="s">
        <v>84</v>
      </c>
      <c r="AT306" s="129" t="s">
        <v>76</v>
      </c>
      <c r="AU306" s="129" t="s">
        <v>84</v>
      </c>
      <c r="AY306" s="122" t="s">
        <v>259</v>
      </c>
      <c r="BK306" s="130">
        <f>SUM(BK307:BK309)</f>
        <v>0</v>
      </c>
    </row>
    <row r="307" spans="2:65" s="1" customFormat="1" ht="21.75" customHeight="1">
      <c r="B307" s="33"/>
      <c r="C307" s="133" t="s">
        <v>595</v>
      </c>
      <c r="D307" s="133" t="s">
        <v>262</v>
      </c>
      <c r="E307" s="134" t="s">
        <v>655</v>
      </c>
      <c r="F307" s="135" t="s">
        <v>656</v>
      </c>
      <c r="G307" s="136" t="s">
        <v>294</v>
      </c>
      <c r="H307" s="137">
        <v>17.751000000000001</v>
      </c>
      <c r="I307" s="138"/>
      <c r="J307" s="139">
        <f>ROUND(I307*H307,2)</f>
        <v>0</v>
      </c>
      <c r="K307" s="140"/>
      <c r="L307" s="33"/>
      <c r="M307" s="141" t="s">
        <v>75</v>
      </c>
      <c r="N307" s="142" t="s">
        <v>47</v>
      </c>
      <c r="P307" s="143">
        <f>O307*H307</f>
        <v>0</v>
      </c>
      <c r="Q307" s="143">
        <v>0</v>
      </c>
      <c r="R307" s="143">
        <f>Q307*H307</f>
        <v>0</v>
      </c>
      <c r="S307" s="143">
        <v>0</v>
      </c>
      <c r="T307" s="144">
        <f>S307*H307</f>
        <v>0</v>
      </c>
      <c r="AR307" s="145" t="s">
        <v>266</v>
      </c>
      <c r="AT307" s="145" t="s">
        <v>262</v>
      </c>
      <c r="AU307" s="145" t="s">
        <v>86</v>
      </c>
      <c r="AY307" s="18" t="s">
        <v>259</v>
      </c>
      <c r="BE307" s="146">
        <f>IF(N307="základní",J307,0)</f>
        <v>0</v>
      </c>
      <c r="BF307" s="146">
        <f>IF(N307="snížená",J307,0)</f>
        <v>0</v>
      </c>
      <c r="BG307" s="146">
        <f>IF(N307="zákl. přenesená",J307,0)</f>
        <v>0</v>
      </c>
      <c r="BH307" s="146">
        <f>IF(N307="sníž. přenesená",J307,0)</f>
        <v>0</v>
      </c>
      <c r="BI307" s="146">
        <f>IF(N307="nulová",J307,0)</f>
        <v>0</v>
      </c>
      <c r="BJ307" s="18" t="s">
        <v>84</v>
      </c>
      <c r="BK307" s="146">
        <f>ROUND(I307*H307,2)</f>
        <v>0</v>
      </c>
      <c r="BL307" s="18" t="s">
        <v>266</v>
      </c>
      <c r="BM307" s="145" t="s">
        <v>1829</v>
      </c>
    </row>
    <row r="308" spans="2:65" s="1" customFormat="1">
      <c r="B308" s="33"/>
      <c r="D308" s="147" t="s">
        <v>268</v>
      </c>
      <c r="F308" s="148" t="s">
        <v>658</v>
      </c>
      <c r="I308" s="149"/>
      <c r="L308" s="33"/>
      <c r="M308" s="150"/>
      <c r="T308" s="54"/>
      <c r="AT308" s="18" t="s">
        <v>268</v>
      </c>
      <c r="AU308" s="18" t="s">
        <v>86</v>
      </c>
    </row>
    <row r="309" spans="2:65" s="1" customFormat="1">
      <c r="B309" s="33"/>
      <c r="D309" s="151" t="s">
        <v>270</v>
      </c>
      <c r="F309" s="152" t="s">
        <v>659</v>
      </c>
      <c r="I309" s="149"/>
      <c r="L309" s="33"/>
      <c r="M309" s="185"/>
      <c r="N309" s="186"/>
      <c r="O309" s="186"/>
      <c r="P309" s="186"/>
      <c r="Q309" s="186"/>
      <c r="R309" s="186"/>
      <c r="S309" s="186"/>
      <c r="T309" s="187"/>
      <c r="AT309" s="18" t="s">
        <v>270</v>
      </c>
      <c r="AU309" s="18" t="s">
        <v>86</v>
      </c>
    </row>
    <row r="310" spans="2:65" s="1" customFormat="1" ht="6.95" customHeight="1">
      <c r="B310" s="42"/>
      <c r="C310" s="43"/>
      <c r="D310" s="43"/>
      <c r="E310" s="43"/>
      <c r="F310" s="43"/>
      <c r="G310" s="43"/>
      <c r="H310" s="43"/>
      <c r="I310" s="43"/>
      <c r="J310" s="43"/>
      <c r="K310" s="43"/>
      <c r="L310" s="33"/>
    </row>
  </sheetData>
  <sheetProtection algorithmName="SHA-512" hashValue="OVVXzrcsfcOppMCpmwGi/ta5ICpJ9PuagLH8/dpqu9ci16bGBPgu6uM3Ss6ziUcXhycCu+3H7KV/ojjk1nvpyA==" saltValue="vMmBRinfp8jsXOO4BR+3wqLynpRTjE/NVEaBMfCP7D/rrkl2l9ArTCSEIwgRSQgiw4GNpEhQZF/8zBaAMEPCYA==" spinCount="100000" sheet="1" objects="1" scenarios="1" formatColumns="0" formatRows="0" autoFilter="0"/>
  <autoFilter ref="C90:K309" xr:uid="{00000000-0009-0000-0000-000010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6" r:id="rId1" xr:uid="{00000000-0004-0000-1000-000000000000}"/>
    <hyperlink ref="F103" r:id="rId2" xr:uid="{00000000-0004-0000-1000-000001000000}"/>
    <hyperlink ref="F108" r:id="rId3" xr:uid="{00000000-0004-0000-1000-000002000000}"/>
    <hyperlink ref="F113" r:id="rId4" xr:uid="{00000000-0004-0000-1000-000003000000}"/>
    <hyperlink ref="F116" r:id="rId5" xr:uid="{00000000-0004-0000-1000-000004000000}"/>
    <hyperlink ref="F122" r:id="rId6" xr:uid="{00000000-0004-0000-1000-000005000000}"/>
    <hyperlink ref="F127" r:id="rId7" xr:uid="{00000000-0004-0000-1000-000006000000}"/>
    <hyperlink ref="F134" r:id="rId8" xr:uid="{00000000-0004-0000-1000-000007000000}"/>
    <hyperlink ref="F140" r:id="rId9" xr:uid="{00000000-0004-0000-1000-000008000000}"/>
    <hyperlink ref="F146" r:id="rId10" xr:uid="{00000000-0004-0000-1000-000009000000}"/>
    <hyperlink ref="F150" r:id="rId11" xr:uid="{00000000-0004-0000-1000-00000A000000}"/>
    <hyperlink ref="F153" r:id="rId12" xr:uid="{00000000-0004-0000-1000-00000B000000}"/>
    <hyperlink ref="F157" r:id="rId13" xr:uid="{00000000-0004-0000-1000-00000C000000}"/>
    <hyperlink ref="F166" r:id="rId14" xr:uid="{00000000-0004-0000-1000-00000D000000}"/>
    <hyperlink ref="F172" r:id="rId15" xr:uid="{00000000-0004-0000-1000-00000E000000}"/>
    <hyperlink ref="F176" r:id="rId16" xr:uid="{00000000-0004-0000-1000-00000F000000}"/>
    <hyperlink ref="F180" r:id="rId17" xr:uid="{00000000-0004-0000-1000-000010000000}"/>
    <hyperlink ref="F184" r:id="rId18" xr:uid="{00000000-0004-0000-1000-000011000000}"/>
    <hyperlink ref="F188" r:id="rId19" xr:uid="{00000000-0004-0000-1000-000012000000}"/>
    <hyperlink ref="F192" r:id="rId20" xr:uid="{00000000-0004-0000-1000-000013000000}"/>
    <hyperlink ref="F196" r:id="rId21" xr:uid="{00000000-0004-0000-1000-000014000000}"/>
    <hyperlink ref="F200" r:id="rId22" xr:uid="{00000000-0004-0000-1000-000015000000}"/>
    <hyperlink ref="F204" r:id="rId23" xr:uid="{00000000-0004-0000-1000-000016000000}"/>
    <hyperlink ref="F208" r:id="rId24" xr:uid="{00000000-0004-0000-1000-000017000000}"/>
    <hyperlink ref="F217" r:id="rId25" xr:uid="{00000000-0004-0000-1000-000018000000}"/>
    <hyperlink ref="F221" r:id="rId26" xr:uid="{00000000-0004-0000-1000-000019000000}"/>
    <hyperlink ref="F226" r:id="rId27" xr:uid="{00000000-0004-0000-1000-00001A000000}"/>
    <hyperlink ref="F230" r:id="rId28" xr:uid="{00000000-0004-0000-1000-00001B000000}"/>
    <hyperlink ref="F233" r:id="rId29" xr:uid="{00000000-0004-0000-1000-00001C000000}"/>
    <hyperlink ref="F239" r:id="rId30" xr:uid="{00000000-0004-0000-1000-00001D000000}"/>
    <hyperlink ref="F245" r:id="rId31" xr:uid="{00000000-0004-0000-1000-00001E000000}"/>
    <hyperlink ref="F251" r:id="rId32" xr:uid="{00000000-0004-0000-1000-00001F000000}"/>
    <hyperlink ref="F256" r:id="rId33" xr:uid="{00000000-0004-0000-1000-000020000000}"/>
    <hyperlink ref="F262" r:id="rId34" xr:uid="{00000000-0004-0000-1000-000021000000}"/>
    <hyperlink ref="F267" r:id="rId35" xr:uid="{00000000-0004-0000-1000-000022000000}"/>
    <hyperlink ref="F271" r:id="rId36" xr:uid="{00000000-0004-0000-1000-000023000000}"/>
    <hyperlink ref="F278" r:id="rId37" xr:uid="{00000000-0004-0000-1000-000024000000}"/>
    <hyperlink ref="F286" r:id="rId38" xr:uid="{00000000-0004-0000-1000-000025000000}"/>
    <hyperlink ref="F294" r:id="rId39" xr:uid="{00000000-0004-0000-1000-000026000000}"/>
    <hyperlink ref="F299" r:id="rId40" xr:uid="{00000000-0004-0000-1000-000027000000}"/>
    <hyperlink ref="F304" r:id="rId41" xr:uid="{00000000-0004-0000-1000-000028000000}"/>
    <hyperlink ref="F309" r:id="rId42" xr:uid="{00000000-0004-0000-1000-000029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25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144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2463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2524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ROUND(J93,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ROUND((SUM(BE93:BE253)),  2)</f>
        <v>0</v>
      </c>
      <c r="I35" s="94">
        <v>0.21</v>
      </c>
      <c r="J35" s="84">
        <f>ROUND(((SUM(BE93:BE253))*I35),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ROUND((SUM(BF93:BF253)),  2)</f>
        <v>0</v>
      </c>
      <c r="I36" s="94">
        <v>0.12</v>
      </c>
      <c r="J36" s="84">
        <f>ROUND(((SUM(BF93:BF253))*I36),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ROUND((SUM(BG93:BG253)),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ROUND((SUM(BH93:BH253)),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ROUND((SUM(BI93:BI253)),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2463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D.1.8.2 -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J93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J94</f>
        <v>0</v>
      </c>
      <c r="L64" s="104"/>
    </row>
    <row r="65" spans="2:12" s="9" customFormat="1" ht="19.899999999999999" customHeight="1">
      <c r="B65" s="108"/>
      <c r="D65" s="109" t="s">
        <v>1606</v>
      </c>
      <c r="E65" s="110"/>
      <c r="F65" s="110"/>
      <c r="G65" s="110"/>
      <c r="H65" s="110"/>
      <c r="I65" s="110"/>
      <c r="J65" s="111">
        <f>J95</f>
        <v>0</v>
      </c>
      <c r="L65" s="108"/>
    </row>
    <row r="66" spans="2:12" s="8" customFormat="1" ht="24.95" customHeight="1">
      <c r="B66" s="104"/>
      <c r="D66" s="105" t="s">
        <v>1834</v>
      </c>
      <c r="E66" s="106"/>
      <c r="F66" s="106"/>
      <c r="G66" s="106"/>
      <c r="H66" s="106"/>
      <c r="I66" s="106"/>
      <c r="J66" s="107">
        <f>J116</f>
        <v>0</v>
      </c>
      <c r="L66" s="104"/>
    </row>
    <row r="67" spans="2:12" s="9" customFormat="1" ht="19.899999999999999" customHeight="1">
      <c r="B67" s="108"/>
      <c r="D67" s="109" t="s">
        <v>2525</v>
      </c>
      <c r="E67" s="110"/>
      <c r="F67" s="110"/>
      <c r="G67" s="110"/>
      <c r="H67" s="110"/>
      <c r="I67" s="110"/>
      <c r="J67" s="111">
        <f>J117</f>
        <v>0</v>
      </c>
      <c r="L67" s="108"/>
    </row>
    <row r="68" spans="2:12" s="9" customFormat="1" ht="19.899999999999999" customHeight="1">
      <c r="B68" s="108"/>
      <c r="D68" s="109" t="s">
        <v>2526</v>
      </c>
      <c r="E68" s="110"/>
      <c r="F68" s="110"/>
      <c r="G68" s="110"/>
      <c r="H68" s="110"/>
      <c r="I68" s="110"/>
      <c r="J68" s="111">
        <f>J122</f>
        <v>0</v>
      </c>
      <c r="L68" s="108"/>
    </row>
    <row r="69" spans="2:12" s="9" customFormat="1" ht="14.85" customHeight="1">
      <c r="B69" s="108"/>
      <c r="D69" s="109" t="s">
        <v>1836</v>
      </c>
      <c r="E69" s="110"/>
      <c r="F69" s="110"/>
      <c r="G69" s="110"/>
      <c r="H69" s="110"/>
      <c r="I69" s="110"/>
      <c r="J69" s="111">
        <f>J123</f>
        <v>0</v>
      </c>
      <c r="L69" s="108"/>
    </row>
    <row r="70" spans="2:12" s="9" customFormat="1" ht="14.85" customHeight="1">
      <c r="B70" s="108"/>
      <c r="D70" s="109" t="s">
        <v>1837</v>
      </c>
      <c r="E70" s="110"/>
      <c r="F70" s="110"/>
      <c r="G70" s="110"/>
      <c r="H70" s="110"/>
      <c r="I70" s="110"/>
      <c r="J70" s="111">
        <f>J140</f>
        <v>0</v>
      </c>
      <c r="L70" s="108"/>
    </row>
    <row r="71" spans="2:12" s="8" customFormat="1" ht="24.95" customHeight="1">
      <c r="B71" s="104"/>
      <c r="D71" s="105" t="s">
        <v>1607</v>
      </c>
      <c r="E71" s="106"/>
      <c r="F71" s="106"/>
      <c r="G71" s="106"/>
      <c r="H71" s="106"/>
      <c r="I71" s="106"/>
      <c r="J71" s="107">
        <f>J239</f>
        <v>0</v>
      </c>
      <c r="L71" s="104"/>
    </row>
    <row r="72" spans="2:12" s="1" customFormat="1" ht="21.75" customHeight="1">
      <c r="B72" s="33"/>
      <c r="L72" s="33"/>
    </row>
    <row r="73" spans="2:12" s="1" customFormat="1" ht="6.95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12" s="1" customFormat="1" ht="6.9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12" s="1" customFormat="1" ht="24.95" customHeight="1">
      <c r="B78" s="33"/>
      <c r="C78" s="22" t="s">
        <v>244</v>
      </c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16</v>
      </c>
      <c r="L80" s="33"/>
    </row>
    <row r="81" spans="2:65" s="1" customFormat="1" ht="16.5" customHeight="1">
      <c r="B81" s="33"/>
      <c r="E81" s="297" t="str">
        <f>E7</f>
        <v>Cheb, Křižovatky upgrade</v>
      </c>
      <c r="F81" s="298"/>
      <c r="G81" s="298"/>
      <c r="H81" s="298"/>
      <c r="L81" s="33"/>
    </row>
    <row r="82" spans="2:65" ht="12" customHeight="1">
      <c r="B82" s="21"/>
      <c r="C82" s="28" t="s">
        <v>227</v>
      </c>
      <c r="L82" s="21"/>
    </row>
    <row r="83" spans="2:65" s="1" customFormat="1" ht="16.5" customHeight="1">
      <c r="B83" s="33"/>
      <c r="E83" s="297" t="s">
        <v>2463</v>
      </c>
      <c r="F83" s="299"/>
      <c r="G83" s="299"/>
      <c r="H83" s="299"/>
      <c r="L83" s="33"/>
    </row>
    <row r="84" spans="2:65" s="1" customFormat="1" ht="12" customHeight="1">
      <c r="B84" s="33"/>
      <c r="C84" s="28" t="s">
        <v>229</v>
      </c>
      <c r="L84" s="33"/>
    </row>
    <row r="85" spans="2:65" s="1" customFormat="1" ht="16.5" customHeight="1">
      <c r="B85" s="33"/>
      <c r="E85" s="280" t="str">
        <f>E11</f>
        <v>D.1.8.2 - Dopravní řešení SSZ</v>
      </c>
      <c r="F85" s="299"/>
      <c r="G85" s="299"/>
      <c r="H85" s="299"/>
      <c r="L85" s="33"/>
    </row>
    <row r="86" spans="2:65" s="1" customFormat="1" ht="6.95" customHeight="1">
      <c r="B86" s="33"/>
      <c r="L86" s="33"/>
    </row>
    <row r="87" spans="2:65" s="1" customFormat="1" ht="12" customHeight="1">
      <c r="B87" s="33"/>
      <c r="C87" s="28" t="s">
        <v>22</v>
      </c>
      <c r="F87" s="26" t="str">
        <f>F14</f>
        <v>Cheb</v>
      </c>
      <c r="I87" s="28" t="s">
        <v>24</v>
      </c>
      <c r="J87" s="50" t="str">
        <f>IF(J14="","",J14)</f>
        <v>3. 11. 2025</v>
      </c>
      <c r="L87" s="33"/>
    </row>
    <row r="88" spans="2:65" s="1" customFormat="1" ht="6.95" customHeight="1">
      <c r="B88" s="33"/>
      <c r="L88" s="33"/>
    </row>
    <row r="89" spans="2:65" s="1" customFormat="1" ht="15.2" customHeight="1">
      <c r="B89" s="33"/>
      <c r="C89" s="28" t="s">
        <v>26</v>
      </c>
      <c r="F89" s="26" t="str">
        <f>E17</f>
        <v>Město Cheb, nám. Krále Jiřího 1/14, Cheb</v>
      </c>
      <c r="I89" s="28" t="s">
        <v>34</v>
      </c>
      <c r="J89" s="31" t="str">
        <f>E23</f>
        <v>DSVA, s.r.o.</v>
      </c>
      <c r="L89" s="33"/>
    </row>
    <row r="90" spans="2:65" s="1" customFormat="1" ht="15.2" customHeight="1">
      <c r="B90" s="33"/>
      <c r="C90" s="28" t="s">
        <v>32</v>
      </c>
      <c r="F90" s="26" t="str">
        <f>IF(E20="","",E20)</f>
        <v>Vyplň údaj</v>
      </c>
      <c r="I90" s="28" t="s">
        <v>39</v>
      </c>
      <c r="J90" s="31" t="str">
        <f>E26</f>
        <v>DSVA, s.r.o.</v>
      </c>
      <c r="L90" s="33"/>
    </row>
    <row r="91" spans="2:65" s="1" customFormat="1" ht="10.35" customHeight="1">
      <c r="B91" s="33"/>
      <c r="L91" s="33"/>
    </row>
    <row r="92" spans="2:65" s="10" customFormat="1" ht="29.25" customHeight="1">
      <c r="B92" s="112"/>
      <c r="C92" s="113" t="s">
        <v>245</v>
      </c>
      <c r="D92" s="114" t="s">
        <v>61</v>
      </c>
      <c r="E92" s="114" t="s">
        <v>57</v>
      </c>
      <c r="F92" s="114" t="s">
        <v>58</v>
      </c>
      <c r="G92" s="114" t="s">
        <v>246</v>
      </c>
      <c r="H92" s="114" t="s">
        <v>247</v>
      </c>
      <c r="I92" s="114" t="s">
        <v>248</v>
      </c>
      <c r="J92" s="115" t="s">
        <v>233</v>
      </c>
      <c r="K92" s="116" t="s">
        <v>249</v>
      </c>
      <c r="L92" s="112"/>
      <c r="M92" s="57" t="s">
        <v>75</v>
      </c>
      <c r="N92" s="58" t="s">
        <v>46</v>
      </c>
      <c r="O92" s="58" t="s">
        <v>250</v>
      </c>
      <c r="P92" s="58" t="s">
        <v>251</v>
      </c>
      <c r="Q92" s="58" t="s">
        <v>252</v>
      </c>
      <c r="R92" s="58" t="s">
        <v>253</v>
      </c>
      <c r="S92" s="58" t="s">
        <v>254</v>
      </c>
      <c r="T92" s="59" t="s">
        <v>255</v>
      </c>
    </row>
    <row r="93" spans="2:65" s="1" customFormat="1" ht="22.9" customHeight="1">
      <c r="B93" s="33"/>
      <c r="C93" s="62" t="s">
        <v>256</v>
      </c>
      <c r="J93" s="117">
        <f>BK93</f>
        <v>0</v>
      </c>
      <c r="L93" s="33"/>
      <c r="M93" s="60"/>
      <c r="N93" s="51"/>
      <c r="O93" s="51"/>
      <c r="P93" s="118">
        <f>P94+P116+P239</f>
        <v>0</v>
      </c>
      <c r="Q93" s="51"/>
      <c r="R93" s="118">
        <f>R94+R116+R239</f>
        <v>1.1900000000000001E-2</v>
      </c>
      <c r="S93" s="51"/>
      <c r="T93" s="119">
        <f>T94+T116+T239</f>
        <v>0</v>
      </c>
      <c r="AT93" s="18" t="s">
        <v>76</v>
      </c>
      <c r="AU93" s="18" t="s">
        <v>234</v>
      </c>
      <c r="BK93" s="120">
        <f>BK94+BK116+BK239</f>
        <v>0</v>
      </c>
    </row>
    <row r="94" spans="2:65" s="11" customFormat="1" ht="25.9" customHeight="1">
      <c r="B94" s="121"/>
      <c r="D94" s="122" t="s">
        <v>76</v>
      </c>
      <c r="E94" s="123" t="s">
        <v>260</v>
      </c>
      <c r="F94" s="123" t="s">
        <v>667</v>
      </c>
      <c r="I94" s="124"/>
      <c r="J94" s="125">
        <f>BK94</f>
        <v>0</v>
      </c>
      <c r="L94" s="121"/>
      <c r="M94" s="126"/>
      <c r="P94" s="127">
        <f>P95</f>
        <v>0</v>
      </c>
      <c r="R94" s="127">
        <f>R95</f>
        <v>0</v>
      </c>
      <c r="T94" s="128">
        <f>T95</f>
        <v>0</v>
      </c>
      <c r="AR94" s="122" t="s">
        <v>84</v>
      </c>
      <c r="AT94" s="129" t="s">
        <v>76</v>
      </c>
      <c r="AU94" s="129" t="s">
        <v>77</v>
      </c>
      <c r="AY94" s="122" t="s">
        <v>259</v>
      </c>
      <c r="BK94" s="130">
        <f>BK95</f>
        <v>0</v>
      </c>
    </row>
    <row r="95" spans="2:65" s="11" customFormat="1" ht="22.9" customHeight="1">
      <c r="B95" s="121"/>
      <c r="D95" s="122" t="s">
        <v>76</v>
      </c>
      <c r="E95" s="131" t="s">
        <v>1608</v>
      </c>
      <c r="F95" s="131" t="s">
        <v>1609</v>
      </c>
      <c r="I95" s="124"/>
      <c r="J95" s="132">
        <f>BK95</f>
        <v>0</v>
      </c>
      <c r="L95" s="121"/>
      <c r="M95" s="126"/>
      <c r="P95" s="127">
        <f>SUM(P96:P115)</f>
        <v>0</v>
      </c>
      <c r="R95" s="127">
        <f>SUM(R96:R115)</f>
        <v>0</v>
      </c>
      <c r="T95" s="128">
        <f>SUM(T96:T115)</f>
        <v>0</v>
      </c>
      <c r="AR95" s="122" t="s">
        <v>84</v>
      </c>
      <c r="AT95" s="129" t="s">
        <v>76</v>
      </c>
      <c r="AU95" s="129" t="s">
        <v>84</v>
      </c>
      <c r="AY95" s="122" t="s">
        <v>259</v>
      </c>
      <c r="BK95" s="130">
        <f>SUM(BK96:BK115)</f>
        <v>0</v>
      </c>
    </row>
    <row r="96" spans="2:65" s="1" customFormat="1" ht="16.5" customHeight="1">
      <c r="B96" s="33"/>
      <c r="C96" s="133" t="s">
        <v>84</v>
      </c>
      <c r="D96" s="133" t="s">
        <v>262</v>
      </c>
      <c r="E96" s="134" t="s">
        <v>668</v>
      </c>
      <c r="F96" s="135" t="s">
        <v>669</v>
      </c>
      <c r="G96" s="136" t="s">
        <v>516</v>
      </c>
      <c r="H96" s="137">
        <v>4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706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706</v>
      </c>
      <c r="BM96" s="145" t="s">
        <v>1838</v>
      </c>
    </row>
    <row r="97" spans="2:65" s="1" customFormat="1">
      <c r="B97" s="33"/>
      <c r="D97" s="147" t="s">
        <v>268</v>
      </c>
      <c r="F97" s="148" t="s">
        <v>669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 ht="16.5" customHeight="1">
      <c r="B98" s="33"/>
      <c r="C98" s="133" t="s">
        <v>86</v>
      </c>
      <c r="D98" s="133" t="s">
        <v>262</v>
      </c>
      <c r="E98" s="134" t="s">
        <v>671</v>
      </c>
      <c r="F98" s="135" t="s">
        <v>672</v>
      </c>
      <c r="G98" s="136" t="s">
        <v>516</v>
      </c>
      <c r="H98" s="137">
        <v>1</v>
      </c>
      <c r="I98" s="138"/>
      <c r="J98" s="139">
        <f>ROUND(I98*H98,2)</f>
        <v>0</v>
      </c>
      <c r="K98" s="140"/>
      <c r="L98" s="33"/>
      <c r="M98" s="141" t="s">
        <v>75</v>
      </c>
      <c r="N98" s="142" t="s">
        <v>47</v>
      </c>
      <c r="P98" s="143">
        <f>O98*H98</f>
        <v>0</v>
      </c>
      <c r="Q98" s="143">
        <v>0</v>
      </c>
      <c r="R98" s="143">
        <f>Q98*H98</f>
        <v>0</v>
      </c>
      <c r="S98" s="143">
        <v>0</v>
      </c>
      <c r="T98" s="144">
        <f>S98*H98</f>
        <v>0</v>
      </c>
      <c r="AR98" s="145" t="s">
        <v>706</v>
      </c>
      <c r="AT98" s="145" t="s">
        <v>262</v>
      </c>
      <c r="AU98" s="145" t="s">
        <v>86</v>
      </c>
      <c r="AY98" s="18" t="s">
        <v>259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8" t="s">
        <v>84</v>
      </c>
      <c r="BK98" s="146">
        <f>ROUND(I98*H98,2)</f>
        <v>0</v>
      </c>
      <c r="BL98" s="18" t="s">
        <v>706</v>
      </c>
      <c r="BM98" s="145" t="s">
        <v>2527</v>
      </c>
    </row>
    <row r="99" spans="2:65" s="1" customFormat="1">
      <c r="B99" s="33"/>
      <c r="D99" s="147" t="s">
        <v>268</v>
      </c>
      <c r="F99" s="148" t="s">
        <v>674</v>
      </c>
      <c r="I99" s="149"/>
      <c r="L99" s="33"/>
      <c r="M99" s="150"/>
      <c r="T99" s="54"/>
      <c r="AT99" s="18" t="s">
        <v>268</v>
      </c>
      <c r="AU99" s="18" t="s">
        <v>86</v>
      </c>
    </row>
    <row r="100" spans="2:65" s="1" customFormat="1">
      <c r="B100" s="33"/>
      <c r="D100" s="151" t="s">
        <v>270</v>
      </c>
      <c r="F100" s="152" t="s">
        <v>675</v>
      </c>
      <c r="I100" s="149"/>
      <c r="L100" s="33"/>
      <c r="M100" s="150"/>
      <c r="T100" s="54"/>
      <c r="AT100" s="18" t="s">
        <v>270</v>
      </c>
      <c r="AU100" s="18" t="s">
        <v>86</v>
      </c>
    </row>
    <row r="101" spans="2:65" s="1" customFormat="1" ht="16.5" customHeight="1">
      <c r="B101" s="33"/>
      <c r="C101" s="133" t="s">
        <v>284</v>
      </c>
      <c r="D101" s="133" t="s">
        <v>262</v>
      </c>
      <c r="E101" s="134" t="s">
        <v>681</v>
      </c>
      <c r="F101" s="135" t="s">
        <v>682</v>
      </c>
      <c r="G101" s="136" t="s">
        <v>516</v>
      </c>
      <c r="H101" s="137">
        <v>8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706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706</v>
      </c>
      <c r="BM101" s="145" t="s">
        <v>1839</v>
      </c>
    </row>
    <row r="102" spans="2:65" s="1" customFormat="1">
      <c r="B102" s="33"/>
      <c r="D102" s="147" t="s">
        <v>268</v>
      </c>
      <c r="F102" s="148" t="s">
        <v>684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685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" customFormat="1" ht="16.5" customHeight="1">
      <c r="B104" s="33"/>
      <c r="C104" s="133" t="s">
        <v>266</v>
      </c>
      <c r="D104" s="133" t="s">
        <v>262</v>
      </c>
      <c r="E104" s="134" t="s">
        <v>686</v>
      </c>
      <c r="F104" s="135" t="s">
        <v>687</v>
      </c>
      <c r="G104" s="136" t="s">
        <v>516</v>
      </c>
      <c r="H104" s="137">
        <v>5</v>
      </c>
      <c r="I104" s="138"/>
      <c r="J104" s="139">
        <f>ROUND(I104*H104,2)</f>
        <v>0</v>
      </c>
      <c r="K104" s="140"/>
      <c r="L104" s="33"/>
      <c r="M104" s="141" t="s">
        <v>75</v>
      </c>
      <c r="N104" s="142" t="s">
        <v>47</v>
      </c>
      <c r="P104" s="143">
        <f>O104*H104</f>
        <v>0</v>
      </c>
      <c r="Q104" s="143">
        <v>0</v>
      </c>
      <c r="R104" s="143">
        <f>Q104*H104</f>
        <v>0</v>
      </c>
      <c r="S104" s="143">
        <v>0</v>
      </c>
      <c r="T104" s="144">
        <f>S104*H104</f>
        <v>0</v>
      </c>
      <c r="AR104" s="145" t="s">
        <v>706</v>
      </c>
      <c r="AT104" s="145" t="s">
        <v>262</v>
      </c>
      <c r="AU104" s="145" t="s">
        <v>86</v>
      </c>
      <c r="AY104" s="18" t="s">
        <v>259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8" t="s">
        <v>84</v>
      </c>
      <c r="BK104" s="146">
        <f>ROUND(I104*H104,2)</f>
        <v>0</v>
      </c>
      <c r="BL104" s="18" t="s">
        <v>706</v>
      </c>
      <c r="BM104" s="145" t="s">
        <v>1840</v>
      </c>
    </row>
    <row r="105" spans="2:65" s="1" customFormat="1">
      <c r="B105" s="33"/>
      <c r="D105" s="147" t="s">
        <v>268</v>
      </c>
      <c r="F105" s="148" t="s">
        <v>689</v>
      </c>
      <c r="I105" s="149"/>
      <c r="L105" s="33"/>
      <c r="M105" s="150"/>
      <c r="T105" s="54"/>
      <c r="AT105" s="18" t="s">
        <v>268</v>
      </c>
      <c r="AU105" s="18" t="s">
        <v>86</v>
      </c>
    </row>
    <row r="106" spans="2:65" s="1" customFormat="1">
      <c r="B106" s="33"/>
      <c r="D106" s="151" t="s">
        <v>270</v>
      </c>
      <c r="F106" s="152" t="s">
        <v>690</v>
      </c>
      <c r="I106" s="149"/>
      <c r="L106" s="33"/>
      <c r="M106" s="150"/>
      <c r="T106" s="54"/>
      <c r="AT106" s="18" t="s">
        <v>270</v>
      </c>
      <c r="AU106" s="18" t="s">
        <v>86</v>
      </c>
    </row>
    <row r="107" spans="2:65" s="1" customFormat="1" ht="16.5" customHeight="1">
      <c r="B107" s="33"/>
      <c r="C107" s="133" t="s">
        <v>300</v>
      </c>
      <c r="D107" s="133" t="s">
        <v>262</v>
      </c>
      <c r="E107" s="134" t="s">
        <v>691</v>
      </c>
      <c r="F107" s="135" t="s">
        <v>692</v>
      </c>
      <c r="G107" s="136" t="s">
        <v>516</v>
      </c>
      <c r="H107" s="137">
        <v>4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706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706</v>
      </c>
      <c r="BM107" s="145" t="s">
        <v>1841</v>
      </c>
    </row>
    <row r="108" spans="2:65" s="1" customFormat="1">
      <c r="B108" s="33"/>
      <c r="D108" s="147" t="s">
        <v>268</v>
      </c>
      <c r="F108" s="148" t="s">
        <v>694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>
      <c r="B109" s="33"/>
      <c r="D109" s="151" t="s">
        <v>270</v>
      </c>
      <c r="F109" s="152" t="s">
        <v>695</v>
      </c>
      <c r="I109" s="149"/>
      <c r="L109" s="33"/>
      <c r="M109" s="150"/>
      <c r="T109" s="54"/>
      <c r="AT109" s="18" t="s">
        <v>270</v>
      </c>
      <c r="AU109" s="18" t="s">
        <v>86</v>
      </c>
    </row>
    <row r="110" spans="2:65" s="1" customFormat="1" ht="16.5" customHeight="1">
      <c r="B110" s="33"/>
      <c r="C110" s="133" t="s">
        <v>316</v>
      </c>
      <c r="D110" s="133" t="s">
        <v>262</v>
      </c>
      <c r="E110" s="134" t="s">
        <v>1615</v>
      </c>
      <c r="F110" s="135" t="s">
        <v>1616</v>
      </c>
      <c r="G110" s="136" t="s">
        <v>516</v>
      </c>
      <c r="H110" s="137">
        <v>8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2528</v>
      </c>
    </row>
    <row r="111" spans="2:65" s="1" customFormat="1">
      <c r="B111" s="33"/>
      <c r="D111" s="147" t="s">
        <v>268</v>
      </c>
      <c r="F111" s="148" t="s">
        <v>1616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>
      <c r="B112" s="33"/>
      <c r="D112" s="151" t="s">
        <v>270</v>
      </c>
      <c r="F112" s="152" t="s">
        <v>1618</v>
      </c>
      <c r="I112" s="149"/>
      <c r="L112" s="33"/>
      <c r="M112" s="150"/>
      <c r="T112" s="54"/>
      <c r="AT112" s="18" t="s">
        <v>270</v>
      </c>
      <c r="AU112" s="18" t="s">
        <v>86</v>
      </c>
    </row>
    <row r="113" spans="2:65" s="1" customFormat="1" ht="16.5" customHeight="1">
      <c r="B113" s="33"/>
      <c r="C113" s="133" t="s">
        <v>323</v>
      </c>
      <c r="D113" s="133" t="s">
        <v>262</v>
      </c>
      <c r="E113" s="134" t="s">
        <v>696</v>
      </c>
      <c r="F113" s="135" t="s">
        <v>697</v>
      </c>
      <c r="G113" s="136" t="s">
        <v>516</v>
      </c>
      <c r="H113" s="137">
        <v>4</v>
      </c>
      <c r="I113" s="138"/>
      <c r="J113" s="139">
        <f>ROUND(I113*H113,2)</f>
        <v>0</v>
      </c>
      <c r="K113" s="140"/>
      <c r="L113" s="33"/>
      <c r="M113" s="141" t="s">
        <v>75</v>
      </c>
      <c r="N113" s="142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706</v>
      </c>
      <c r="AT113" s="145" t="s">
        <v>262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706</v>
      </c>
      <c r="BM113" s="145" t="s">
        <v>2529</v>
      </c>
    </row>
    <row r="114" spans="2:65" s="1" customFormat="1">
      <c r="B114" s="33"/>
      <c r="D114" s="147" t="s">
        <v>268</v>
      </c>
      <c r="F114" s="148" t="s">
        <v>699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>
      <c r="B115" s="33"/>
      <c r="D115" s="151" t="s">
        <v>270</v>
      </c>
      <c r="F115" s="152" t="s">
        <v>700</v>
      </c>
      <c r="I115" s="149"/>
      <c r="L115" s="33"/>
      <c r="M115" s="150"/>
      <c r="T115" s="54"/>
      <c r="AT115" s="18" t="s">
        <v>270</v>
      </c>
      <c r="AU115" s="18" t="s">
        <v>86</v>
      </c>
    </row>
    <row r="116" spans="2:65" s="11" customFormat="1" ht="25.9" customHeight="1">
      <c r="B116" s="121"/>
      <c r="D116" s="122" t="s">
        <v>76</v>
      </c>
      <c r="E116" s="123" t="s">
        <v>1842</v>
      </c>
      <c r="F116" s="123" t="s">
        <v>1843</v>
      </c>
      <c r="I116" s="124"/>
      <c r="J116" s="125">
        <f>BK116</f>
        <v>0</v>
      </c>
      <c r="L116" s="121"/>
      <c r="M116" s="126"/>
      <c r="P116" s="127">
        <f>P117+P122</f>
        <v>0</v>
      </c>
      <c r="R116" s="127">
        <f>R117+R122</f>
        <v>1.9E-3</v>
      </c>
      <c r="T116" s="128">
        <f>T117+T122</f>
        <v>0</v>
      </c>
      <c r="AR116" s="122" t="s">
        <v>84</v>
      </c>
      <c r="AT116" s="129" t="s">
        <v>76</v>
      </c>
      <c r="AU116" s="129" t="s">
        <v>77</v>
      </c>
      <c r="AY116" s="122" t="s">
        <v>259</v>
      </c>
      <c r="BK116" s="130">
        <f>BK117+BK122</f>
        <v>0</v>
      </c>
    </row>
    <row r="117" spans="2:65" s="11" customFormat="1" ht="22.9" customHeight="1">
      <c r="B117" s="121"/>
      <c r="D117" s="122" t="s">
        <v>76</v>
      </c>
      <c r="E117" s="131" t="s">
        <v>2530</v>
      </c>
      <c r="F117" s="131" t="s">
        <v>2531</v>
      </c>
      <c r="I117" s="124"/>
      <c r="J117" s="132">
        <f>BK117</f>
        <v>0</v>
      </c>
      <c r="L117" s="121"/>
      <c r="M117" s="126"/>
      <c r="P117" s="127">
        <f>SUM(P118:P121)</f>
        <v>0</v>
      </c>
      <c r="R117" s="127">
        <f>SUM(R118:R121)</f>
        <v>4.0000000000000002E-4</v>
      </c>
      <c r="T117" s="128">
        <f>SUM(T118:T121)</f>
        <v>0</v>
      </c>
      <c r="AR117" s="122" t="s">
        <v>86</v>
      </c>
      <c r="AT117" s="129" t="s">
        <v>76</v>
      </c>
      <c r="AU117" s="129" t="s">
        <v>84</v>
      </c>
      <c r="AY117" s="122" t="s">
        <v>259</v>
      </c>
      <c r="BK117" s="130">
        <f>SUM(BK118:BK121)</f>
        <v>0</v>
      </c>
    </row>
    <row r="118" spans="2:65" s="1" customFormat="1" ht="16.5" customHeight="1">
      <c r="B118" s="33"/>
      <c r="C118" s="174" t="s">
        <v>330</v>
      </c>
      <c r="D118" s="174" t="s">
        <v>387</v>
      </c>
      <c r="E118" s="175" t="s">
        <v>2532</v>
      </c>
      <c r="F118" s="176" t="s">
        <v>2533</v>
      </c>
      <c r="G118" s="177" t="s">
        <v>516</v>
      </c>
      <c r="H118" s="178">
        <v>1</v>
      </c>
      <c r="I118" s="179"/>
      <c r="J118" s="180">
        <f>ROUND(I118*H118,2)</f>
        <v>0</v>
      </c>
      <c r="K118" s="181"/>
      <c r="L118" s="182"/>
      <c r="M118" s="183" t="s">
        <v>75</v>
      </c>
      <c r="N118" s="184" t="s">
        <v>47</v>
      </c>
      <c r="P118" s="143">
        <f>O118*H118</f>
        <v>0</v>
      </c>
      <c r="Q118" s="143">
        <v>4.0000000000000002E-4</v>
      </c>
      <c r="R118" s="143">
        <f>Q118*H118</f>
        <v>4.0000000000000002E-4</v>
      </c>
      <c r="S118" s="143">
        <v>0</v>
      </c>
      <c r="T118" s="144">
        <f>S118*H118</f>
        <v>0</v>
      </c>
      <c r="AR118" s="145" t="s">
        <v>705</v>
      </c>
      <c r="AT118" s="145" t="s">
        <v>387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2534</v>
      </c>
    </row>
    <row r="119" spans="2:65" s="1" customFormat="1">
      <c r="B119" s="33"/>
      <c r="D119" s="147" t="s">
        <v>268</v>
      </c>
      <c r="F119" s="148" t="s">
        <v>2533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339</v>
      </c>
      <c r="D120" s="133" t="s">
        <v>262</v>
      </c>
      <c r="E120" s="134" t="s">
        <v>2365</v>
      </c>
      <c r="F120" s="135" t="s">
        <v>2366</v>
      </c>
      <c r="G120" s="136" t="s">
        <v>516</v>
      </c>
      <c r="H120" s="137">
        <v>1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393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393</v>
      </c>
      <c r="BM120" s="145" t="s">
        <v>2535</v>
      </c>
    </row>
    <row r="121" spans="2:65" s="1" customFormat="1">
      <c r="B121" s="33"/>
      <c r="D121" s="147" t="s">
        <v>268</v>
      </c>
      <c r="F121" s="148" t="s">
        <v>2366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1" customFormat="1" ht="22.9" customHeight="1">
      <c r="B122" s="121"/>
      <c r="D122" s="122" t="s">
        <v>76</v>
      </c>
      <c r="E122" s="131" t="s">
        <v>387</v>
      </c>
      <c r="F122" s="131" t="s">
        <v>1079</v>
      </c>
      <c r="I122" s="124"/>
      <c r="J122" s="132">
        <f>BK122</f>
        <v>0</v>
      </c>
      <c r="L122" s="121"/>
      <c r="M122" s="126"/>
      <c r="P122" s="127">
        <f>P123+P140</f>
        <v>0</v>
      </c>
      <c r="R122" s="127">
        <f>R123+R140</f>
        <v>1.5E-3</v>
      </c>
      <c r="T122" s="128">
        <f>T123+T140</f>
        <v>0</v>
      </c>
      <c r="AR122" s="122" t="s">
        <v>284</v>
      </c>
      <c r="AT122" s="129" t="s">
        <v>76</v>
      </c>
      <c r="AU122" s="129" t="s">
        <v>84</v>
      </c>
      <c r="AY122" s="122" t="s">
        <v>259</v>
      </c>
      <c r="BK122" s="130">
        <f>BK123+BK140</f>
        <v>0</v>
      </c>
    </row>
    <row r="123" spans="2:65" s="11" customFormat="1" ht="20.85" customHeight="1">
      <c r="B123" s="121"/>
      <c r="D123" s="122" t="s">
        <v>76</v>
      </c>
      <c r="E123" s="131" t="s">
        <v>701</v>
      </c>
      <c r="F123" s="131" t="s">
        <v>702</v>
      </c>
      <c r="I123" s="124"/>
      <c r="J123" s="132">
        <f>BK123</f>
        <v>0</v>
      </c>
      <c r="L123" s="121"/>
      <c r="M123" s="126"/>
      <c r="P123" s="127">
        <f>SUM(P124:P139)</f>
        <v>0</v>
      </c>
      <c r="R123" s="127">
        <f>SUM(R124:R139)</f>
        <v>0</v>
      </c>
      <c r="T123" s="128">
        <f>SUM(T124:T139)</f>
        <v>0</v>
      </c>
      <c r="AR123" s="122" t="s">
        <v>284</v>
      </c>
      <c r="AT123" s="129" t="s">
        <v>76</v>
      </c>
      <c r="AU123" s="129" t="s">
        <v>86</v>
      </c>
      <c r="AY123" s="122" t="s">
        <v>259</v>
      </c>
      <c r="BK123" s="130">
        <f>SUM(BK124:BK139)</f>
        <v>0</v>
      </c>
    </row>
    <row r="124" spans="2:65" s="1" customFormat="1" ht="16.5" customHeight="1">
      <c r="B124" s="33"/>
      <c r="C124" s="174" t="s">
        <v>348</v>
      </c>
      <c r="D124" s="174" t="s">
        <v>387</v>
      </c>
      <c r="E124" s="175" t="s">
        <v>703</v>
      </c>
      <c r="F124" s="176" t="s">
        <v>704</v>
      </c>
      <c r="G124" s="177" t="s">
        <v>333</v>
      </c>
      <c r="H124" s="178">
        <v>5</v>
      </c>
      <c r="I124" s="179"/>
      <c r="J124" s="180">
        <f>ROUND(I124*H124,2)</f>
        <v>0</v>
      </c>
      <c r="K124" s="181"/>
      <c r="L124" s="182"/>
      <c r="M124" s="183" t="s">
        <v>75</v>
      </c>
      <c r="N124" s="184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705</v>
      </c>
      <c r="AT124" s="145" t="s">
        <v>387</v>
      </c>
      <c r="AU124" s="145" t="s">
        <v>284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1620</v>
      </c>
    </row>
    <row r="125" spans="2:65" s="1" customFormat="1">
      <c r="B125" s="33"/>
      <c r="D125" s="147" t="s">
        <v>268</v>
      </c>
      <c r="F125" s="148" t="s">
        <v>704</v>
      </c>
      <c r="I125" s="149"/>
      <c r="L125" s="33"/>
      <c r="M125" s="150"/>
      <c r="T125" s="54"/>
      <c r="AT125" s="18" t="s">
        <v>268</v>
      </c>
      <c r="AU125" s="18" t="s">
        <v>284</v>
      </c>
    </row>
    <row r="126" spans="2:65" s="1" customFormat="1" ht="24.2" customHeight="1">
      <c r="B126" s="33"/>
      <c r="C126" s="133" t="s">
        <v>355</v>
      </c>
      <c r="D126" s="133" t="s">
        <v>262</v>
      </c>
      <c r="E126" s="134" t="s">
        <v>708</v>
      </c>
      <c r="F126" s="135" t="s">
        <v>709</v>
      </c>
      <c r="G126" s="136" t="s">
        <v>333</v>
      </c>
      <c r="H126" s="137">
        <v>5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706</v>
      </c>
      <c r="AT126" s="145" t="s">
        <v>262</v>
      </c>
      <c r="AU126" s="145" t="s">
        <v>284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706</v>
      </c>
      <c r="BM126" s="145" t="s">
        <v>1621</v>
      </c>
    </row>
    <row r="127" spans="2:65" s="1" customFormat="1">
      <c r="B127" s="33"/>
      <c r="D127" s="147" t="s">
        <v>268</v>
      </c>
      <c r="F127" s="148" t="s">
        <v>711</v>
      </c>
      <c r="I127" s="149"/>
      <c r="L127" s="33"/>
      <c r="M127" s="150"/>
      <c r="T127" s="54"/>
      <c r="AT127" s="18" t="s">
        <v>268</v>
      </c>
      <c r="AU127" s="18" t="s">
        <v>284</v>
      </c>
    </row>
    <row r="128" spans="2:65" s="1" customFormat="1">
      <c r="B128" s="33"/>
      <c r="D128" s="151" t="s">
        <v>270</v>
      </c>
      <c r="F128" s="152" t="s">
        <v>712</v>
      </c>
      <c r="I128" s="149"/>
      <c r="L128" s="33"/>
      <c r="M128" s="150"/>
      <c r="T128" s="54"/>
      <c r="AT128" s="18" t="s">
        <v>270</v>
      </c>
      <c r="AU128" s="18" t="s">
        <v>284</v>
      </c>
    </row>
    <row r="129" spans="2:65" s="1" customFormat="1" ht="16.5" customHeight="1">
      <c r="B129" s="33"/>
      <c r="C129" s="174" t="s">
        <v>8</v>
      </c>
      <c r="D129" s="174" t="s">
        <v>387</v>
      </c>
      <c r="E129" s="175" t="s">
        <v>713</v>
      </c>
      <c r="F129" s="176" t="s">
        <v>714</v>
      </c>
      <c r="G129" s="177" t="s">
        <v>333</v>
      </c>
      <c r="H129" s="178">
        <v>80</v>
      </c>
      <c r="I129" s="179"/>
      <c r="J129" s="180">
        <f>ROUND(I129*H129,2)</f>
        <v>0</v>
      </c>
      <c r="K129" s="181"/>
      <c r="L129" s="182"/>
      <c r="M129" s="183" t="s">
        <v>75</v>
      </c>
      <c r="N129" s="184" t="s">
        <v>47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705</v>
      </c>
      <c r="AT129" s="145" t="s">
        <v>387</v>
      </c>
      <c r="AU129" s="145" t="s">
        <v>284</v>
      </c>
      <c r="AY129" s="18" t="s">
        <v>259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8" t="s">
        <v>84</v>
      </c>
      <c r="BK129" s="146">
        <f>ROUND(I129*H129,2)</f>
        <v>0</v>
      </c>
      <c r="BL129" s="18" t="s">
        <v>706</v>
      </c>
      <c r="BM129" s="145" t="s">
        <v>1622</v>
      </c>
    </row>
    <row r="130" spans="2:65" s="1" customFormat="1">
      <c r="B130" s="33"/>
      <c r="D130" s="147" t="s">
        <v>268</v>
      </c>
      <c r="F130" s="148" t="s">
        <v>714</v>
      </c>
      <c r="I130" s="149"/>
      <c r="L130" s="33"/>
      <c r="M130" s="150"/>
      <c r="T130" s="54"/>
      <c r="AT130" s="18" t="s">
        <v>268</v>
      </c>
      <c r="AU130" s="18" t="s">
        <v>284</v>
      </c>
    </row>
    <row r="131" spans="2:65" s="1" customFormat="1" ht="24.2" customHeight="1">
      <c r="B131" s="33"/>
      <c r="C131" s="133" t="s">
        <v>372</v>
      </c>
      <c r="D131" s="133" t="s">
        <v>262</v>
      </c>
      <c r="E131" s="134" t="s">
        <v>716</v>
      </c>
      <c r="F131" s="135" t="s">
        <v>717</v>
      </c>
      <c r="G131" s="136" t="s">
        <v>333</v>
      </c>
      <c r="H131" s="137">
        <v>80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284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1623</v>
      </c>
    </row>
    <row r="132" spans="2:65" s="1" customFormat="1">
      <c r="B132" s="33"/>
      <c r="D132" s="147" t="s">
        <v>268</v>
      </c>
      <c r="F132" s="148" t="s">
        <v>719</v>
      </c>
      <c r="I132" s="149"/>
      <c r="L132" s="33"/>
      <c r="M132" s="150"/>
      <c r="T132" s="54"/>
      <c r="AT132" s="18" t="s">
        <v>268</v>
      </c>
      <c r="AU132" s="18" t="s">
        <v>284</v>
      </c>
    </row>
    <row r="133" spans="2:65" s="1" customFormat="1">
      <c r="B133" s="33"/>
      <c r="D133" s="151" t="s">
        <v>270</v>
      </c>
      <c r="F133" s="152" t="s">
        <v>720</v>
      </c>
      <c r="I133" s="149"/>
      <c r="L133" s="33"/>
      <c r="M133" s="150"/>
      <c r="T133" s="54"/>
      <c r="AT133" s="18" t="s">
        <v>270</v>
      </c>
      <c r="AU133" s="18" t="s">
        <v>284</v>
      </c>
    </row>
    <row r="134" spans="2:65" s="1" customFormat="1" ht="21.75" customHeight="1">
      <c r="B134" s="33"/>
      <c r="C134" s="174" t="s">
        <v>378</v>
      </c>
      <c r="D134" s="174" t="s">
        <v>387</v>
      </c>
      <c r="E134" s="175" t="s">
        <v>721</v>
      </c>
      <c r="F134" s="176" t="s">
        <v>722</v>
      </c>
      <c r="G134" s="177" t="s">
        <v>333</v>
      </c>
      <c r="H134" s="178">
        <v>40</v>
      </c>
      <c r="I134" s="179"/>
      <c r="J134" s="180">
        <f>ROUND(I134*H134,2)</f>
        <v>0</v>
      </c>
      <c r="K134" s="181"/>
      <c r="L134" s="182"/>
      <c r="M134" s="183" t="s">
        <v>75</v>
      </c>
      <c r="N134" s="184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330</v>
      </c>
      <c r="AT134" s="145" t="s">
        <v>387</v>
      </c>
      <c r="AU134" s="145" t="s">
        <v>284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266</v>
      </c>
      <c r="BM134" s="145" t="s">
        <v>1624</v>
      </c>
    </row>
    <row r="135" spans="2:65" s="1" customFormat="1">
      <c r="B135" s="33"/>
      <c r="D135" s="147" t="s">
        <v>268</v>
      </c>
      <c r="F135" s="148" t="s">
        <v>722</v>
      </c>
      <c r="I135" s="149"/>
      <c r="L135" s="33"/>
      <c r="M135" s="150"/>
      <c r="T135" s="54"/>
      <c r="AT135" s="18" t="s">
        <v>268</v>
      </c>
      <c r="AU135" s="18" t="s">
        <v>284</v>
      </c>
    </row>
    <row r="136" spans="2:65" s="1" customFormat="1" ht="24.2" customHeight="1">
      <c r="B136" s="33"/>
      <c r="C136" s="133" t="s">
        <v>386</v>
      </c>
      <c r="D136" s="133" t="s">
        <v>262</v>
      </c>
      <c r="E136" s="134" t="s">
        <v>724</v>
      </c>
      <c r="F136" s="135" t="s">
        <v>725</v>
      </c>
      <c r="G136" s="136" t="s">
        <v>333</v>
      </c>
      <c r="H136" s="137">
        <v>40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266</v>
      </c>
      <c r="AT136" s="145" t="s">
        <v>262</v>
      </c>
      <c r="AU136" s="145" t="s">
        <v>284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266</v>
      </c>
      <c r="BM136" s="145" t="s">
        <v>1625</v>
      </c>
    </row>
    <row r="137" spans="2:65" s="1" customFormat="1">
      <c r="B137" s="33"/>
      <c r="D137" s="147" t="s">
        <v>268</v>
      </c>
      <c r="F137" s="148" t="s">
        <v>725</v>
      </c>
      <c r="I137" s="149"/>
      <c r="L137" s="33"/>
      <c r="M137" s="150"/>
      <c r="T137" s="54"/>
      <c r="AT137" s="18" t="s">
        <v>268</v>
      </c>
      <c r="AU137" s="18" t="s">
        <v>284</v>
      </c>
    </row>
    <row r="138" spans="2:65" s="1" customFormat="1" ht="16.5" customHeight="1">
      <c r="B138" s="33"/>
      <c r="C138" s="133" t="s">
        <v>393</v>
      </c>
      <c r="D138" s="133" t="s">
        <v>262</v>
      </c>
      <c r="E138" s="134" t="s">
        <v>727</v>
      </c>
      <c r="F138" s="135" t="s">
        <v>728</v>
      </c>
      <c r="G138" s="136" t="s">
        <v>516</v>
      </c>
      <c r="H138" s="137">
        <v>139</v>
      </c>
      <c r="I138" s="138"/>
      <c r="J138" s="139">
        <f>ROUND(I138*H138,2)</f>
        <v>0</v>
      </c>
      <c r="K138" s="140"/>
      <c r="L138" s="33"/>
      <c r="M138" s="141" t="s">
        <v>75</v>
      </c>
      <c r="N138" s="142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706</v>
      </c>
      <c r="AT138" s="145" t="s">
        <v>262</v>
      </c>
      <c r="AU138" s="145" t="s">
        <v>284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706</v>
      </c>
      <c r="BM138" s="145" t="s">
        <v>1626</v>
      </c>
    </row>
    <row r="139" spans="2:65" s="1" customFormat="1">
      <c r="B139" s="33"/>
      <c r="D139" s="147" t="s">
        <v>268</v>
      </c>
      <c r="F139" s="148" t="s">
        <v>728</v>
      </c>
      <c r="I139" s="149"/>
      <c r="L139" s="33"/>
      <c r="M139" s="150"/>
      <c r="T139" s="54"/>
      <c r="AT139" s="18" t="s">
        <v>268</v>
      </c>
      <c r="AU139" s="18" t="s">
        <v>284</v>
      </c>
    </row>
    <row r="140" spans="2:65" s="11" customFormat="1" ht="20.85" customHeight="1">
      <c r="B140" s="121"/>
      <c r="D140" s="122" t="s">
        <v>76</v>
      </c>
      <c r="E140" s="131" t="s">
        <v>730</v>
      </c>
      <c r="F140" s="131" t="s">
        <v>731</v>
      </c>
      <c r="I140" s="124"/>
      <c r="J140" s="132">
        <f>BK140</f>
        <v>0</v>
      </c>
      <c r="L140" s="121"/>
      <c r="M140" s="126"/>
      <c r="P140" s="127">
        <f>SUM(P141:P238)</f>
        <v>0</v>
      </c>
      <c r="R140" s="127">
        <f>SUM(R141:R238)</f>
        <v>1.5E-3</v>
      </c>
      <c r="T140" s="128">
        <f>SUM(T141:T238)</f>
        <v>0</v>
      </c>
      <c r="AR140" s="122" t="s">
        <v>284</v>
      </c>
      <c r="AT140" s="129" t="s">
        <v>76</v>
      </c>
      <c r="AU140" s="129" t="s">
        <v>86</v>
      </c>
      <c r="AY140" s="122" t="s">
        <v>259</v>
      </c>
      <c r="BK140" s="130">
        <f>SUM(BK141:BK238)</f>
        <v>0</v>
      </c>
    </row>
    <row r="141" spans="2:65" s="1" customFormat="1" ht="16.5" customHeight="1">
      <c r="B141" s="33"/>
      <c r="C141" s="133" t="s">
        <v>406</v>
      </c>
      <c r="D141" s="133" t="s">
        <v>262</v>
      </c>
      <c r="E141" s="134" t="s">
        <v>2536</v>
      </c>
      <c r="F141" s="135" t="s">
        <v>2537</v>
      </c>
      <c r="G141" s="136" t="s">
        <v>516</v>
      </c>
      <c r="H141" s="137">
        <v>1</v>
      </c>
      <c r="I141" s="138"/>
      <c r="J141" s="139">
        <f>ROUND(I141*H141,2)</f>
        <v>0</v>
      </c>
      <c r="K141" s="140"/>
      <c r="L141" s="33"/>
      <c r="M141" s="141" t="s">
        <v>75</v>
      </c>
      <c r="N141" s="142" t="s">
        <v>47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706</v>
      </c>
      <c r="AT141" s="145" t="s">
        <v>262</v>
      </c>
      <c r="AU141" s="145" t="s">
        <v>284</v>
      </c>
      <c r="AY141" s="18" t="s">
        <v>259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8" t="s">
        <v>84</v>
      </c>
      <c r="BK141" s="146">
        <f>ROUND(I141*H141,2)</f>
        <v>0</v>
      </c>
      <c r="BL141" s="18" t="s">
        <v>706</v>
      </c>
      <c r="BM141" s="145" t="s">
        <v>2538</v>
      </c>
    </row>
    <row r="142" spans="2:65" s="1" customFormat="1">
      <c r="B142" s="33"/>
      <c r="D142" s="147" t="s">
        <v>268</v>
      </c>
      <c r="F142" s="148" t="s">
        <v>2539</v>
      </c>
      <c r="I142" s="149"/>
      <c r="L142" s="33"/>
      <c r="M142" s="150"/>
      <c r="T142" s="54"/>
      <c r="AT142" s="18" t="s">
        <v>268</v>
      </c>
      <c r="AU142" s="18" t="s">
        <v>284</v>
      </c>
    </row>
    <row r="143" spans="2:65" s="1" customFormat="1" ht="16.5" customHeight="1">
      <c r="B143" s="33"/>
      <c r="C143" s="133" t="s">
        <v>413</v>
      </c>
      <c r="D143" s="133" t="s">
        <v>262</v>
      </c>
      <c r="E143" s="134" t="s">
        <v>2346</v>
      </c>
      <c r="F143" s="135" t="s">
        <v>2347</v>
      </c>
      <c r="G143" s="136" t="s">
        <v>516</v>
      </c>
      <c r="H143" s="137">
        <v>1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706</v>
      </c>
      <c r="AT143" s="145" t="s">
        <v>262</v>
      </c>
      <c r="AU143" s="145" t="s">
        <v>284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706</v>
      </c>
      <c r="BM143" s="145" t="s">
        <v>2540</v>
      </c>
    </row>
    <row r="144" spans="2:65" s="1" customFormat="1">
      <c r="B144" s="33"/>
      <c r="D144" s="147" t="s">
        <v>268</v>
      </c>
      <c r="F144" s="148" t="s">
        <v>2347</v>
      </c>
      <c r="I144" s="149"/>
      <c r="L144" s="33"/>
      <c r="M144" s="150"/>
      <c r="T144" s="54"/>
      <c r="AT144" s="18" t="s">
        <v>268</v>
      </c>
      <c r="AU144" s="18" t="s">
        <v>284</v>
      </c>
    </row>
    <row r="145" spans="2:65" s="1" customFormat="1" ht="16.5" customHeight="1">
      <c r="B145" s="33"/>
      <c r="C145" s="133" t="s">
        <v>419</v>
      </c>
      <c r="D145" s="133" t="s">
        <v>262</v>
      </c>
      <c r="E145" s="134" t="s">
        <v>2349</v>
      </c>
      <c r="F145" s="135" t="s">
        <v>2350</v>
      </c>
      <c r="G145" s="136" t="s">
        <v>516</v>
      </c>
      <c r="H145" s="137">
        <v>1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706</v>
      </c>
      <c r="AT145" s="145" t="s">
        <v>262</v>
      </c>
      <c r="AU145" s="145" t="s">
        <v>284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706</v>
      </c>
      <c r="BM145" s="145" t="s">
        <v>2541</v>
      </c>
    </row>
    <row r="146" spans="2:65" s="1" customFormat="1">
      <c r="B146" s="33"/>
      <c r="D146" s="147" t="s">
        <v>268</v>
      </c>
      <c r="F146" s="148" t="s">
        <v>2350</v>
      </c>
      <c r="I146" s="149"/>
      <c r="L146" s="33"/>
      <c r="M146" s="150"/>
      <c r="T146" s="54"/>
      <c r="AT146" s="18" t="s">
        <v>268</v>
      </c>
      <c r="AU146" s="18" t="s">
        <v>284</v>
      </c>
    </row>
    <row r="147" spans="2:65" s="1" customFormat="1" ht="16.5" customHeight="1">
      <c r="B147" s="33"/>
      <c r="C147" s="133" t="s">
        <v>426</v>
      </c>
      <c r="D147" s="133" t="s">
        <v>262</v>
      </c>
      <c r="E147" s="134" t="s">
        <v>2352</v>
      </c>
      <c r="F147" s="135" t="s">
        <v>2353</v>
      </c>
      <c r="G147" s="136" t="s">
        <v>516</v>
      </c>
      <c r="H147" s="137">
        <v>1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706</v>
      </c>
      <c r="AT147" s="145" t="s">
        <v>262</v>
      </c>
      <c r="AU147" s="145" t="s">
        <v>284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706</v>
      </c>
      <c r="BM147" s="145" t="s">
        <v>2542</v>
      </c>
    </row>
    <row r="148" spans="2:65" s="1" customFormat="1">
      <c r="B148" s="33"/>
      <c r="D148" s="147" t="s">
        <v>268</v>
      </c>
      <c r="F148" s="148" t="s">
        <v>2353</v>
      </c>
      <c r="I148" s="149"/>
      <c r="L148" s="33"/>
      <c r="M148" s="150"/>
      <c r="T148" s="54"/>
      <c r="AT148" s="18" t="s">
        <v>268</v>
      </c>
      <c r="AU148" s="18" t="s">
        <v>284</v>
      </c>
    </row>
    <row r="149" spans="2:65" s="1" customFormat="1" ht="16.5" customHeight="1">
      <c r="B149" s="33"/>
      <c r="C149" s="133" t="s">
        <v>7</v>
      </c>
      <c r="D149" s="133" t="s">
        <v>262</v>
      </c>
      <c r="E149" s="134" t="s">
        <v>2543</v>
      </c>
      <c r="F149" s="135" t="s">
        <v>2544</v>
      </c>
      <c r="G149" s="136" t="s">
        <v>516</v>
      </c>
      <c r="H149" s="137">
        <v>1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706</v>
      </c>
      <c r="AT149" s="145" t="s">
        <v>262</v>
      </c>
      <c r="AU149" s="145" t="s">
        <v>284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706</v>
      </c>
      <c r="BM149" s="145" t="s">
        <v>2545</v>
      </c>
    </row>
    <row r="150" spans="2:65" s="1" customFormat="1">
      <c r="B150" s="33"/>
      <c r="D150" s="147" t="s">
        <v>268</v>
      </c>
      <c r="F150" s="148" t="s">
        <v>2544</v>
      </c>
      <c r="I150" s="149"/>
      <c r="L150" s="33"/>
      <c r="M150" s="150"/>
      <c r="T150" s="54"/>
      <c r="AT150" s="18" t="s">
        <v>268</v>
      </c>
      <c r="AU150" s="18" t="s">
        <v>284</v>
      </c>
    </row>
    <row r="151" spans="2:65" s="1" customFormat="1" ht="16.5" customHeight="1">
      <c r="B151" s="33"/>
      <c r="C151" s="133" t="s">
        <v>438</v>
      </c>
      <c r="D151" s="133" t="s">
        <v>262</v>
      </c>
      <c r="E151" s="134" t="s">
        <v>2355</v>
      </c>
      <c r="F151" s="135" t="s">
        <v>2356</v>
      </c>
      <c r="G151" s="136" t="s">
        <v>516</v>
      </c>
      <c r="H151" s="137">
        <v>1</v>
      </c>
      <c r="I151" s="138"/>
      <c r="J151" s="139">
        <f>ROUND(I151*H151,2)</f>
        <v>0</v>
      </c>
      <c r="K151" s="140"/>
      <c r="L151" s="33"/>
      <c r="M151" s="141" t="s">
        <v>75</v>
      </c>
      <c r="N151" s="142" t="s">
        <v>47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706</v>
      </c>
      <c r="AT151" s="145" t="s">
        <v>262</v>
      </c>
      <c r="AU151" s="145" t="s">
        <v>284</v>
      </c>
      <c r="AY151" s="18" t="s">
        <v>259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8" t="s">
        <v>84</v>
      </c>
      <c r="BK151" s="146">
        <f>ROUND(I151*H151,2)</f>
        <v>0</v>
      </c>
      <c r="BL151" s="18" t="s">
        <v>706</v>
      </c>
      <c r="BM151" s="145" t="s">
        <v>2546</v>
      </c>
    </row>
    <row r="152" spans="2:65" s="1" customFormat="1">
      <c r="B152" s="33"/>
      <c r="D152" s="147" t="s">
        <v>268</v>
      </c>
      <c r="F152" s="148" t="s">
        <v>2356</v>
      </c>
      <c r="I152" s="149"/>
      <c r="L152" s="33"/>
      <c r="M152" s="150"/>
      <c r="T152" s="54"/>
      <c r="AT152" s="18" t="s">
        <v>268</v>
      </c>
      <c r="AU152" s="18" t="s">
        <v>284</v>
      </c>
    </row>
    <row r="153" spans="2:65" s="1" customFormat="1" ht="16.5" customHeight="1">
      <c r="B153" s="33"/>
      <c r="C153" s="133" t="s">
        <v>445</v>
      </c>
      <c r="D153" s="133" t="s">
        <v>262</v>
      </c>
      <c r="E153" s="134" t="s">
        <v>2358</v>
      </c>
      <c r="F153" s="135" t="s">
        <v>2359</v>
      </c>
      <c r="G153" s="136" t="s">
        <v>516</v>
      </c>
      <c r="H153" s="137">
        <v>1</v>
      </c>
      <c r="I153" s="138"/>
      <c r="J153" s="139">
        <f>ROUND(I153*H153,2)</f>
        <v>0</v>
      </c>
      <c r="K153" s="140"/>
      <c r="L153" s="33"/>
      <c r="M153" s="141" t="s">
        <v>75</v>
      </c>
      <c r="N153" s="142" t="s">
        <v>47</v>
      </c>
      <c r="P153" s="143">
        <f>O153*H153</f>
        <v>0</v>
      </c>
      <c r="Q153" s="143">
        <v>1.5E-3</v>
      </c>
      <c r="R153" s="143">
        <f>Q153*H153</f>
        <v>1.5E-3</v>
      </c>
      <c r="S153" s="143">
        <v>0</v>
      </c>
      <c r="T153" s="144">
        <f>S153*H153</f>
        <v>0</v>
      </c>
      <c r="AR153" s="145" t="s">
        <v>706</v>
      </c>
      <c r="AT153" s="145" t="s">
        <v>262</v>
      </c>
      <c r="AU153" s="145" t="s">
        <v>284</v>
      </c>
      <c r="AY153" s="18" t="s">
        <v>259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8" t="s">
        <v>84</v>
      </c>
      <c r="BK153" s="146">
        <f>ROUND(I153*H153,2)</f>
        <v>0</v>
      </c>
      <c r="BL153" s="18" t="s">
        <v>706</v>
      </c>
      <c r="BM153" s="145" t="s">
        <v>2547</v>
      </c>
    </row>
    <row r="154" spans="2:65" s="1" customFormat="1">
      <c r="B154" s="33"/>
      <c r="D154" s="147" t="s">
        <v>268</v>
      </c>
      <c r="F154" s="148" t="s">
        <v>2361</v>
      </c>
      <c r="I154" s="149"/>
      <c r="L154" s="33"/>
      <c r="M154" s="150"/>
      <c r="T154" s="54"/>
      <c r="AT154" s="18" t="s">
        <v>268</v>
      </c>
      <c r="AU154" s="18" t="s">
        <v>284</v>
      </c>
    </row>
    <row r="155" spans="2:65" s="1" customFormat="1">
      <c r="B155" s="33"/>
      <c r="D155" s="151" t="s">
        <v>270</v>
      </c>
      <c r="F155" s="152" t="s">
        <v>2362</v>
      </c>
      <c r="I155" s="149"/>
      <c r="L155" s="33"/>
      <c r="M155" s="150"/>
      <c r="T155" s="54"/>
      <c r="AT155" s="18" t="s">
        <v>270</v>
      </c>
      <c r="AU155" s="18" t="s">
        <v>284</v>
      </c>
    </row>
    <row r="156" spans="2:65" s="1" customFormat="1" ht="16.5" customHeight="1">
      <c r="B156" s="33"/>
      <c r="C156" s="133" t="s">
        <v>451</v>
      </c>
      <c r="D156" s="133" t="s">
        <v>262</v>
      </c>
      <c r="E156" s="134" t="s">
        <v>754</v>
      </c>
      <c r="F156" s="135" t="s">
        <v>755</v>
      </c>
      <c r="G156" s="136" t="s">
        <v>516</v>
      </c>
      <c r="H156" s="137">
        <v>4</v>
      </c>
      <c r="I156" s="138"/>
      <c r="J156" s="139">
        <f>ROUND(I156*H156,2)</f>
        <v>0</v>
      </c>
      <c r="K156" s="140"/>
      <c r="L156" s="33"/>
      <c r="M156" s="141" t="s">
        <v>75</v>
      </c>
      <c r="N156" s="142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706</v>
      </c>
      <c r="AT156" s="145" t="s">
        <v>262</v>
      </c>
      <c r="AU156" s="145" t="s">
        <v>284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706</v>
      </c>
      <c r="BM156" s="145" t="s">
        <v>1641</v>
      </c>
    </row>
    <row r="157" spans="2:65" s="1" customFormat="1">
      <c r="B157" s="33"/>
      <c r="D157" s="147" t="s">
        <v>268</v>
      </c>
      <c r="F157" s="148" t="s">
        <v>757</v>
      </c>
      <c r="I157" s="149"/>
      <c r="L157" s="33"/>
      <c r="M157" s="150"/>
      <c r="T157" s="54"/>
      <c r="AT157" s="18" t="s">
        <v>268</v>
      </c>
      <c r="AU157" s="18" t="s">
        <v>284</v>
      </c>
    </row>
    <row r="158" spans="2:65" s="1" customFormat="1">
      <c r="B158" s="33"/>
      <c r="D158" s="151" t="s">
        <v>270</v>
      </c>
      <c r="F158" s="152" t="s">
        <v>758</v>
      </c>
      <c r="I158" s="149"/>
      <c r="L158" s="33"/>
      <c r="M158" s="150"/>
      <c r="T158" s="54"/>
      <c r="AT158" s="18" t="s">
        <v>270</v>
      </c>
      <c r="AU158" s="18" t="s">
        <v>284</v>
      </c>
    </row>
    <row r="159" spans="2:65" s="1" customFormat="1" ht="16.5" customHeight="1">
      <c r="B159" s="33"/>
      <c r="C159" s="133" t="s">
        <v>457</v>
      </c>
      <c r="D159" s="133" t="s">
        <v>262</v>
      </c>
      <c r="E159" s="134" t="s">
        <v>759</v>
      </c>
      <c r="F159" s="135" t="s">
        <v>760</v>
      </c>
      <c r="G159" s="136" t="s">
        <v>516</v>
      </c>
      <c r="H159" s="137">
        <v>4</v>
      </c>
      <c r="I159" s="138"/>
      <c r="J159" s="139">
        <f>ROUND(I159*H159,2)</f>
        <v>0</v>
      </c>
      <c r="K159" s="140"/>
      <c r="L159" s="33"/>
      <c r="M159" s="141" t="s">
        <v>75</v>
      </c>
      <c r="N159" s="142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706</v>
      </c>
      <c r="AT159" s="145" t="s">
        <v>262</v>
      </c>
      <c r="AU159" s="145" t="s">
        <v>284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706</v>
      </c>
      <c r="BM159" s="145" t="s">
        <v>1642</v>
      </c>
    </row>
    <row r="160" spans="2:65" s="1" customFormat="1">
      <c r="B160" s="33"/>
      <c r="D160" s="147" t="s">
        <v>268</v>
      </c>
      <c r="F160" s="148" t="s">
        <v>762</v>
      </c>
      <c r="I160" s="149"/>
      <c r="L160" s="33"/>
      <c r="M160" s="150"/>
      <c r="T160" s="54"/>
      <c r="AT160" s="18" t="s">
        <v>268</v>
      </c>
      <c r="AU160" s="18" t="s">
        <v>284</v>
      </c>
    </row>
    <row r="161" spans="2:65" s="1" customFormat="1">
      <c r="B161" s="33"/>
      <c r="D161" s="151" t="s">
        <v>270</v>
      </c>
      <c r="F161" s="152" t="s">
        <v>763</v>
      </c>
      <c r="I161" s="149"/>
      <c r="L161" s="33"/>
      <c r="M161" s="150"/>
      <c r="T161" s="54"/>
      <c r="AT161" s="18" t="s">
        <v>270</v>
      </c>
      <c r="AU161" s="18" t="s">
        <v>284</v>
      </c>
    </row>
    <row r="162" spans="2:65" s="1" customFormat="1" ht="16.5" customHeight="1">
      <c r="B162" s="33"/>
      <c r="C162" s="133" t="s">
        <v>463</v>
      </c>
      <c r="D162" s="133" t="s">
        <v>262</v>
      </c>
      <c r="E162" s="134" t="s">
        <v>764</v>
      </c>
      <c r="F162" s="135" t="s">
        <v>765</v>
      </c>
      <c r="G162" s="136" t="s">
        <v>516</v>
      </c>
      <c r="H162" s="137">
        <v>1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706</v>
      </c>
      <c r="AT162" s="145" t="s">
        <v>262</v>
      </c>
      <c r="AU162" s="145" t="s">
        <v>284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706</v>
      </c>
      <c r="BM162" s="145" t="s">
        <v>1643</v>
      </c>
    </row>
    <row r="163" spans="2:65" s="1" customFormat="1">
      <c r="B163" s="33"/>
      <c r="D163" s="147" t="s">
        <v>268</v>
      </c>
      <c r="F163" s="148" t="s">
        <v>767</v>
      </c>
      <c r="I163" s="149"/>
      <c r="L163" s="33"/>
      <c r="M163" s="150"/>
      <c r="T163" s="54"/>
      <c r="AT163" s="18" t="s">
        <v>268</v>
      </c>
      <c r="AU163" s="18" t="s">
        <v>284</v>
      </c>
    </row>
    <row r="164" spans="2:65" s="1" customFormat="1">
      <c r="B164" s="33"/>
      <c r="D164" s="151" t="s">
        <v>270</v>
      </c>
      <c r="F164" s="152" t="s">
        <v>768</v>
      </c>
      <c r="I164" s="149"/>
      <c r="L164" s="33"/>
      <c r="M164" s="150"/>
      <c r="T164" s="54"/>
      <c r="AT164" s="18" t="s">
        <v>270</v>
      </c>
      <c r="AU164" s="18" t="s">
        <v>284</v>
      </c>
    </row>
    <row r="165" spans="2:65" s="1" customFormat="1" ht="16.5" customHeight="1">
      <c r="B165" s="33"/>
      <c r="C165" s="133" t="s">
        <v>470</v>
      </c>
      <c r="D165" s="133" t="s">
        <v>262</v>
      </c>
      <c r="E165" s="134" t="s">
        <v>774</v>
      </c>
      <c r="F165" s="135" t="s">
        <v>775</v>
      </c>
      <c r="G165" s="136" t="s">
        <v>516</v>
      </c>
      <c r="H165" s="137">
        <v>8</v>
      </c>
      <c r="I165" s="138"/>
      <c r="J165" s="139">
        <f>ROUND(I165*H165,2)</f>
        <v>0</v>
      </c>
      <c r="K165" s="140"/>
      <c r="L165" s="33"/>
      <c r="M165" s="141" t="s">
        <v>75</v>
      </c>
      <c r="N165" s="142" t="s">
        <v>47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706</v>
      </c>
      <c r="AT165" s="145" t="s">
        <v>262</v>
      </c>
      <c r="AU165" s="145" t="s">
        <v>284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706</v>
      </c>
      <c r="BM165" s="145" t="s">
        <v>1644</v>
      </c>
    </row>
    <row r="166" spans="2:65" s="1" customFormat="1">
      <c r="B166" s="33"/>
      <c r="D166" s="147" t="s">
        <v>268</v>
      </c>
      <c r="F166" s="148" t="s">
        <v>777</v>
      </c>
      <c r="I166" s="149"/>
      <c r="L166" s="33"/>
      <c r="M166" s="150"/>
      <c r="T166" s="54"/>
      <c r="AT166" s="18" t="s">
        <v>268</v>
      </c>
      <c r="AU166" s="18" t="s">
        <v>284</v>
      </c>
    </row>
    <row r="167" spans="2:65" s="1" customFormat="1">
      <c r="B167" s="33"/>
      <c r="D167" s="151" t="s">
        <v>270</v>
      </c>
      <c r="F167" s="152" t="s">
        <v>778</v>
      </c>
      <c r="I167" s="149"/>
      <c r="L167" s="33"/>
      <c r="M167" s="150"/>
      <c r="T167" s="54"/>
      <c r="AT167" s="18" t="s">
        <v>270</v>
      </c>
      <c r="AU167" s="18" t="s">
        <v>284</v>
      </c>
    </row>
    <row r="168" spans="2:65" s="1" customFormat="1" ht="16.5" customHeight="1">
      <c r="B168" s="33"/>
      <c r="C168" s="174" t="s">
        <v>476</v>
      </c>
      <c r="D168" s="174" t="s">
        <v>387</v>
      </c>
      <c r="E168" s="175" t="s">
        <v>931</v>
      </c>
      <c r="F168" s="176" t="s">
        <v>780</v>
      </c>
      <c r="G168" s="177" t="s">
        <v>333</v>
      </c>
      <c r="H168" s="178">
        <v>13</v>
      </c>
      <c r="I168" s="179"/>
      <c r="J168" s="180">
        <f>ROUND(I168*H168,2)</f>
        <v>0</v>
      </c>
      <c r="K168" s="181"/>
      <c r="L168" s="182"/>
      <c r="M168" s="183" t="s">
        <v>75</v>
      </c>
      <c r="N168" s="184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705</v>
      </c>
      <c r="AT168" s="145" t="s">
        <v>387</v>
      </c>
      <c r="AU168" s="145" t="s">
        <v>284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706</v>
      </c>
      <c r="BM168" s="145" t="s">
        <v>1645</v>
      </c>
    </row>
    <row r="169" spans="2:65" s="1" customFormat="1">
      <c r="B169" s="33"/>
      <c r="D169" s="147" t="s">
        <v>268</v>
      </c>
      <c r="F169" s="148" t="s">
        <v>780</v>
      </c>
      <c r="I169" s="149"/>
      <c r="L169" s="33"/>
      <c r="M169" s="150"/>
      <c r="T169" s="54"/>
      <c r="AT169" s="18" t="s">
        <v>268</v>
      </c>
      <c r="AU169" s="18" t="s">
        <v>284</v>
      </c>
    </row>
    <row r="170" spans="2:65" s="1" customFormat="1" ht="16.5" customHeight="1">
      <c r="B170" s="33"/>
      <c r="C170" s="133" t="s">
        <v>483</v>
      </c>
      <c r="D170" s="133" t="s">
        <v>262</v>
      </c>
      <c r="E170" s="134" t="s">
        <v>785</v>
      </c>
      <c r="F170" s="135" t="s">
        <v>786</v>
      </c>
      <c r="G170" s="136" t="s">
        <v>516</v>
      </c>
      <c r="H170" s="137">
        <v>3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706</v>
      </c>
      <c r="AT170" s="145" t="s">
        <v>262</v>
      </c>
      <c r="AU170" s="145" t="s">
        <v>284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706</v>
      </c>
      <c r="BM170" s="145" t="s">
        <v>1647</v>
      </c>
    </row>
    <row r="171" spans="2:65" s="1" customFormat="1">
      <c r="B171" s="33"/>
      <c r="D171" s="147" t="s">
        <v>268</v>
      </c>
      <c r="F171" s="148" t="s">
        <v>786</v>
      </c>
      <c r="I171" s="149"/>
      <c r="L171" s="33"/>
      <c r="M171" s="150"/>
      <c r="T171" s="54"/>
      <c r="AT171" s="18" t="s">
        <v>268</v>
      </c>
      <c r="AU171" s="18" t="s">
        <v>284</v>
      </c>
    </row>
    <row r="172" spans="2:65" s="1" customFormat="1" ht="16.5" customHeight="1">
      <c r="B172" s="33"/>
      <c r="C172" s="133" t="s">
        <v>482</v>
      </c>
      <c r="D172" s="133" t="s">
        <v>262</v>
      </c>
      <c r="E172" s="134" t="s">
        <v>788</v>
      </c>
      <c r="F172" s="135" t="s">
        <v>789</v>
      </c>
      <c r="G172" s="136" t="s">
        <v>516</v>
      </c>
      <c r="H172" s="137">
        <v>6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706</v>
      </c>
      <c r="AT172" s="145" t="s">
        <v>262</v>
      </c>
      <c r="AU172" s="145" t="s">
        <v>284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706</v>
      </c>
      <c r="BM172" s="145" t="s">
        <v>1648</v>
      </c>
    </row>
    <row r="173" spans="2:65" s="1" customFormat="1">
      <c r="B173" s="33"/>
      <c r="D173" s="147" t="s">
        <v>268</v>
      </c>
      <c r="F173" s="148" t="s">
        <v>791</v>
      </c>
      <c r="I173" s="149"/>
      <c r="L173" s="33"/>
      <c r="M173" s="150"/>
      <c r="T173" s="54"/>
      <c r="AT173" s="18" t="s">
        <v>268</v>
      </c>
      <c r="AU173" s="18" t="s">
        <v>284</v>
      </c>
    </row>
    <row r="174" spans="2:65" s="1" customFormat="1">
      <c r="B174" s="33"/>
      <c r="D174" s="151" t="s">
        <v>270</v>
      </c>
      <c r="F174" s="152" t="s">
        <v>792</v>
      </c>
      <c r="I174" s="149"/>
      <c r="L174" s="33"/>
      <c r="M174" s="150"/>
      <c r="T174" s="54"/>
      <c r="AT174" s="18" t="s">
        <v>270</v>
      </c>
      <c r="AU174" s="18" t="s">
        <v>284</v>
      </c>
    </row>
    <row r="175" spans="2:65" s="1" customFormat="1" ht="16.5" customHeight="1">
      <c r="B175" s="33"/>
      <c r="C175" s="133" t="s">
        <v>495</v>
      </c>
      <c r="D175" s="133" t="s">
        <v>262</v>
      </c>
      <c r="E175" s="134" t="s">
        <v>793</v>
      </c>
      <c r="F175" s="135" t="s">
        <v>794</v>
      </c>
      <c r="G175" s="136" t="s">
        <v>516</v>
      </c>
      <c r="H175" s="137">
        <v>6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284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1649</v>
      </c>
    </row>
    <row r="176" spans="2:65" s="1" customFormat="1">
      <c r="B176" s="33"/>
      <c r="D176" s="147" t="s">
        <v>268</v>
      </c>
      <c r="F176" s="148" t="s">
        <v>794</v>
      </c>
      <c r="I176" s="149"/>
      <c r="L176" s="33"/>
      <c r="M176" s="150"/>
      <c r="T176" s="54"/>
      <c r="AT176" s="18" t="s">
        <v>268</v>
      </c>
      <c r="AU176" s="18" t="s">
        <v>284</v>
      </c>
    </row>
    <row r="177" spans="2:65" s="1" customFormat="1" ht="16.5" customHeight="1">
      <c r="B177" s="33"/>
      <c r="C177" s="133" t="s">
        <v>501</v>
      </c>
      <c r="D177" s="133" t="s">
        <v>262</v>
      </c>
      <c r="E177" s="134" t="s">
        <v>796</v>
      </c>
      <c r="F177" s="135" t="s">
        <v>797</v>
      </c>
      <c r="G177" s="136" t="s">
        <v>516</v>
      </c>
      <c r="H177" s="137">
        <v>6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284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1650</v>
      </c>
    </row>
    <row r="178" spans="2:65" s="1" customFormat="1">
      <c r="B178" s="33"/>
      <c r="D178" s="147" t="s">
        <v>268</v>
      </c>
      <c r="F178" s="148" t="s">
        <v>797</v>
      </c>
      <c r="I178" s="149"/>
      <c r="L178" s="33"/>
      <c r="M178" s="150"/>
      <c r="T178" s="54"/>
      <c r="AT178" s="18" t="s">
        <v>268</v>
      </c>
      <c r="AU178" s="18" t="s">
        <v>284</v>
      </c>
    </row>
    <row r="179" spans="2:65" s="1" customFormat="1" ht="16.5" customHeight="1">
      <c r="B179" s="33"/>
      <c r="C179" s="133" t="s">
        <v>507</v>
      </c>
      <c r="D179" s="133" t="s">
        <v>262</v>
      </c>
      <c r="E179" s="134" t="s">
        <v>799</v>
      </c>
      <c r="F179" s="135" t="s">
        <v>800</v>
      </c>
      <c r="G179" s="136" t="s">
        <v>516</v>
      </c>
      <c r="H179" s="137">
        <v>2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284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1651</v>
      </c>
    </row>
    <row r="180" spans="2:65" s="1" customFormat="1">
      <c r="B180" s="33"/>
      <c r="D180" s="147" t="s">
        <v>268</v>
      </c>
      <c r="F180" s="148" t="s">
        <v>800</v>
      </c>
      <c r="I180" s="149"/>
      <c r="L180" s="33"/>
      <c r="M180" s="150"/>
      <c r="T180" s="54"/>
      <c r="AT180" s="18" t="s">
        <v>268</v>
      </c>
      <c r="AU180" s="18" t="s">
        <v>284</v>
      </c>
    </row>
    <row r="181" spans="2:65" s="1" customFormat="1" ht="16.5" customHeight="1">
      <c r="B181" s="33"/>
      <c r="C181" s="133" t="s">
        <v>513</v>
      </c>
      <c r="D181" s="133" t="s">
        <v>262</v>
      </c>
      <c r="E181" s="134" t="s">
        <v>802</v>
      </c>
      <c r="F181" s="135" t="s">
        <v>803</v>
      </c>
      <c r="G181" s="136" t="s">
        <v>516</v>
      </c>
      <c r="H181" s="137">
        <v>2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284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1652</v>
      </c>
    </row>
    <row r="182" spans="2:65" s="1" customFormat="1">
      <c r="B182" s="33"/>
      <c r="D182" s="147" t="s">
        <v>268</v>
      </c>
      <c r="F182" s="148" t="s">
        <v>803</v>
      </c>
      <c r="I182" s="149"/>
      <c r="L182" s="33"/>
      <c r="M182" s="150"/>
      <c r="T182" s="54"/>
      <c r="AT182" s="18" t="s">
        <v>268</v>
      </c>
      <c r="AU182" s="18" t="s">
        <v>284</v>
      </c>
    </row>
    <row r="183" spans="2:65" s="1" customFormat="1" ht="16.5" customHeight="1">
      <c r="B183" s="33"/>
      <c r="C183" s="133" t="s">
        <v>520</v>
      </c>
      <c r="D183" s="133" t="s">
        <v>262</v>
      </c>
      <c r="E183" s="134" t="s">
        <v>805</v>
      </c>
      <c r="F183" s="135" t="s">
        <v>806</v>
      </c>
      <c r="G183" s="136" t="s">
        <v>516</v>
      </c>
      <c r="H183" s="137">
        <v>2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284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1653</v>
      </c>
    </row>
    <row r="184" spans="2:65" s="1" customFormat="1">
      <c r="B184" s="33"/>
      <c r="D184" s="147" t="s">
        <v>268</v>
      </c>
      <c r="F184" s="148" t="s">
        <v>806</v>
      </c>
      <c r="I184" s="149"/>
      <c r="L184" s="33"/>
      <c r="M184" s="150"/>
      <c r="T184" s="54"/>
      <c r="AT184" s="18" t="s">
        <v>268</v>
      </c>
      <c r="AU184" s="18" t="s">
        <v>284</v>
      </c>
    </row>
    <row r="185" spans="2:65" s="1" customFormat="1" ht="16.5" customHeight="1">
      <c r="B185" s="33"/>
      <c r="C185" s="133" t="s">
        <v>526</v>
      </c>
      <c r="D185" s="133" t="s">
        <v>262</v>
      </c>
      <c r="E185" s="134" t="s">
        <v>808</v>
      </c>
      <c r="F185" s="135" t="s">
        <v>809</v>
      </c>
      <c r="G185" s="136" t="s">
        <v>516</v>
      </c>
      <c r="H185" s="137">
        <v>17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284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1654</v>
      </c>
    </row>
    <row r="186" spans="2:65" s="1" customFormat="1">
      <c r="B186" s="33"/>
      <c r="D186" s="147" t="s">
        <v>268</v>
      </c>
      <c r="F186" s="148" t="s">
        <v>809</v>
      </c>
      <c r="I186" s="149"/>
      <c r="L186" s="33"/>
      <c r="M186" s="150"/>
      <c r="T186" s="54"/>
      <c r="AT186" s="18" t="s">
        <v>268</v>
      </c>
      <c r="AU186" s="18" t="s">
        <v>284</v>
      </c>
    </row>
    <row r="187" spans="2:65" s="1" customFormat="1" ht="16.5" customHeight="1">
      <c r="B187" s="33"/>
      <c r="C187" s="133" t="s">
        <v>532</v>
      </c>
      <c r="D187" s="133" t="s">
        <v>262</v>
      </c>
      <c r="E187" s="134" t="s">
        <v>811</v>
      </c>
      <c r="F187" s="135" t="s">
        <v>812</v>
      </c>
      <c r="G187" s="136" t="s">
        <v>516</v>
      </c>
      <c r="H187" s="137">
        <v>17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284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1655</v>
      </c>
    </row>
    <row r="188" spans="2:65" s="1" customFormat="1">
      <c r="B188" s="33"/>
      <c r="D188" s="147" t="s">
        <v>268</v>
      </c>
      <c r="F188" s="148" t="s">
        <v>812</v>
      </c>
      <c r="I188" s="149"/>
      <c r="L188" s="33"/>
      <c r="M188" s="150"/>
      <c r="T188" s="54"/>
      <c r="AT188" s="18" t="s">
        <v>268</v>
      </c>
      <c r="AU188" s="18" t="s">
        <v>284</v>
      </c>
    </row>
    <row r="189" spans="2:65" s="1" customFormat="1" ht="16.5" customHeight="1">
      <c r="B189" s="33"/>
      <c r="C189" s="133" t="s">
        <v>540</v>
      </c>
      <c r="D189" s="133" t="s">
        <v>262</v>
      </c>
      <c r="E189" s="134" t="s">
        <v>814</v>
      </c>
      <c r="F189" s="135" t="s">
        <v>815</v>
      </c>
      <c r="G189" s="136" t="s">
        <v>516</v>
      </c>
      <c r="H189" s="137">
        <v>4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284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1656</v>
      </c>
    </row>
    <row r="190" spans="2:65" s="1" customFormat="1">
      <c r="B190" s="33"/>
      <c r="D190" s="147" t="s">
        <v>268</v>
      </c>
      <c r="F190" s="148" t="s">
        <v>815</v>
      </c>
      <c r="I190" s="149"/>
      <c r="L190" s="33"/>
      <c r="M190" s="150"/>
      <c r="T190" s="54"/>
      <c r="AT190" s="18" t="s">
        <v>268</v>
      </c>
      <c r="AU190" s="18" t="s">
        <v>284</v>
      </c>
    </row>
    <row r="191" spans="2:65" s="1" customFormat="1" ht="16.5" customHeight="1">
      <c r="B191" s="33"/>
      <c r="C191" s="133" t="s">
        <v>545</v>
      </c>
      <c r="D191" s="133" t="s">
        <v>262</v>
      </c>
      <c r="E191" s="134" t="s">
        <v>820</v>
      </c>
      <c r="F191" s="135" t="s">
        <v>821</v>
      </c>
      <c r="G191" s="136" t="s">
        <v>516</v>
      </c>
      <c r="H191" s="137">
        <v>4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284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1658</v>
      </c>
    </row>
    <row r="192" spans="2:65" s="1" customFormat="1">
      <c r="B192" s="33"/>
      <c r="D192" s="147" t="s">
        <v>268</v>
      </c>
      <c r="F192" s="148" t="s">
        <v>821</v>
      </c>
      <c r="I192" s="149"/>
      <c r="L192" s="33"/>
      <c r="M192" s="150"/>
      <c r="T192" s="54"/>
      <c r="AT192" s="18" t="s">
        <v>268</v>
      </c>
      <c r="AU192" s="18" t="s">
        <v>284</v>
      </c>
    </row>
    <row r="193" spans="2:65" s="1" customFormat="1" ht="16.5" customHeight="1">
      <c r="B193" s="33"/>
      <c r="C193" s="133" t="s">
        <v>555</v>
      </c>
      <c r="D193" s="133" t="s">
        <v>262</v>
      </c>
      <c r="E193" s="134" t="s">
        <v>2154</v>
      </c>
      <c r="F193" s="135" t="s">
        <v>2155</v>
      </c>
      <c r="G193" s="136" t="s">
        <v>516</v>
      </c>
      <c r="H193" s="137">
        <v>1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284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2156</v>
      </c>
    </row>
    <row r="194" spans="2:65" s="1" customFormat="1">
      <c r="B194" s="33"/>
      <c r="D194" s="147" t="s">
        <v>268</v>
      </c>
      <c r="F194" s="148" t="s">
        <v>2155</v>
      </c>
      <c r="I194" s="149"/>
      <c r="L194" s="33"/>
      <c r="M194" s="150"/>
      <c r="T194" s="54"/>
      <c r="AT194" s="18" t="s">
        <v>268</v>
      </c>
      <c r="AU194" s="18" t="s">
        <v>284</v>
      </c>
    </row>
    <row r="195" spans="2:65" s="1" customFormat="1" ht="16.5" customHeight="1">
      <c r="B195" s="33"/>
      <c r="C195" s="133" t="s">
        <v>562</v>
      </c>
      <c r="D195" s="133" t="s">
        <v>262</v>
      </c>
      <c r="E195" s="134" t="s">
        <v>823</v>
      </c>
      <c r="F195" s="135" t="s">
        <v>824</v>
      </c>
      <c r="G195" s="136" t="s">
        <v>516</v>
      </c>
      <c r="H195" s="137">
        <v>3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284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1659</v>
      </c>
    </row>
    <row r="196" spans="2:65" s="1" customFormat="1">
      <c r="B196" s="33"/>
      <c r="D196" s="147" t="s">
        <v>268</v>
      </c>
      <c r="F196" s="148" t="s">
        <v>824</v>
      </c>
      <c r="I196" s="149"/>
      <c r="L196" s="33"/>
      <c r="M196" s="150"/>
      <c r="T196" s="54"/>
      <c r="AT196" s="18" t="s">
        <v>268</v>
      </c>
      <c r="AU196" s="18" t="s">
        <v>284</v>
      </c>
    </row>
    <row r="197" spans="2:65" s="1" customFormat="1" ht="16.5" customHeight="1">
      <c r="B197" s="33"/>
      <c r="C197" s="133" t="s">
        <v>568</v>
      </c>
      <c r="D197" s="133" t="s">
        <v>262</v>
      </c>
      <c r="E197" s="134" t="s">
        <v>2157</v>
      </c>
      <c r="F197" s="135" t="s">
        <v>2158</v>
      </c>
      <c r="G197" s="136" t="s">
        <v>516</v>
      </c>
      <c r="H197" s="137">
        <v>1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266</v>
      </c>
      <c r="AT197" s="145" t="s">
        <v>262</v>
      </c>
      <c r="AU197" s="145" t="s">
        <v>284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266</v>
      </c>
      <c r="BM197" s="145" t="s">
        <v>2159</v>
      </c>
    </row>
    <row r="198" spans="2:65" s="1" customFormat="1">
      <c r="B198" s="33"/>
      <c r="D198" s="147" t="s">
        <v>268</v>
      </c>
      <c r="F198" s="148" t="s">
        <v>2158</v>
      </c>
      <c r="I198" s="149"/>
      <c r="L198" s="33"/>
      <c r="M198" s="150"/>
      <c r="T198" s="54"/>
      <c r="AT198" s="18" t="s">
        <v>268</v>
      </c>
      <c r="AU198" s="18" t="s">
        <v>284</v>
      </c>
    </row>
    <row r="199" spans="2:65" s="1" customFormat="1" ht="16.5" customHeight="1">
      <c r="B199" s="33"/>
      <c r="C199" s="133" t="s">
        <v>573</v>
      </c>
      <c r="D199" s="133" t="s">
        <v>262</v>
      </c>
      <c r="E199" s="134" t="s">
        <v>826</v>
      </c>
      <c r="F199" s="135" t="s">
        <v>827</v>
      </c>
      <c r="G199" s="136" t="s">
        <v>516</v>
      </c>
      <c r="H199" s="137">
        <v>5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284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1660</v>
      </c>
    </row>
    <row r="200" spans="2:65" s="1" customFormat="1">
      <c r="B200" s="33"/>
      <c r="D200" s="147" t="s">
        <v>268</v>
      </c>
      <c r="F200" s="148" t="s">
        <v>827</v>
      </c>
      <c r="I200" s="149"/>
      <c r="L200" s="33"/>
      <c r="M200" s="150"/>
      <c r="T200" s="54"/>
      <c r="AT200" s="18" t="s">
        <v>268</v>
      </c>
      <c r="AU200" s="18" t="s">
        <v>284</v>
      </c>
    </row>
    <row r="201" spans="2:65" s="1" customFormat="1" ht="16.5" customHeight="1">
      <c r="B201" s="33"/>
      <c r="C201" s="133" t="s">
        <v>581</v>
      </c>
      <c r="D201" s="133" t="s">
        <v>262</v>
      </c>
      <c r="E201" s="134" t="s">
        <v>829</v>
      </c>
      <c r="F201" s="135" t="s">
        <v>830</v>
      </c>
      <c r="G201" s="136" t="s">
        <v>516</v>
      </c>
      <c r="H201" s="137">
        <v>4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284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1661</v>
      </c>
    </row>
    <row r="202" spans="2:65" s="1" customFormat="1">
      <c r="B202" s="33"/>
      <c r="D202" s="147" t="s">
        <v>268</v>
      </c>
      <c r="F202" s="148" t="s">
        <v>830</v>
      </c>
      <c r="I202" s="149"/>
      <c r="L202" s="33"/>
      <c r="M202" s="150"/>
      <c r="T202" s="54"/>
      <c r="AT202" s="18" t="s">
        <v>268</v>
      </c>
      <c r="AU202" s="18" t="s">
        <v>284</v>
      </c>
    </row>
    <row r="203" spans="2:65" s="1" customFormat="1" ht="16.5" customHeight="1">
      <c r="B203" s="33"/>
      <c r="C203" s="133" t="s">
        <v>589</v>
      </c>
      <c r="D203" s="133" t="s">
        <v>262</v>
      </c>
      <c r="E203" s="134" t="s">
        <v>832</v>
      </c>
      <c r="F203" s="135" t="s">
        <v>833</v>
      </c>
      <c r="G203" s="136" t="s">
        <v>516</v>
      </c>
      <c r="H203" s="137">
        <v>1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284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2548</v>
      </c>
    </row>
    <row r="204" spans="2:65" s="1" customFormat="1">
      <c r="B204" s="33"/>
      <c r="D204" s="147" t="s">
        <v>268</v>
      </c>
      <c r="F204" s="148" t="s">
        <v>833</v>
      </c>
      <c r="I204" s="149"/>
      <c r="L204" s="33"/>
      <c r="M204" s="150"/>
      <c r="T204" s="54"/>
      <c r="AT204" s="18" t="s">
        <v>268</v>
      </c>
      <c r="AU204" s="18" t="s">
        <v>284</v>
      </c>
    </row>
    <row r="205" spans="2:65" s="1" customFormat="1" ht="16.5" customHeight="1">
      <c r="B205" s="33"/>
      <c r="C205" s="133" t="s">
        <v>595</v>
      </c>
      <c r="D205" s="133" t="s">
        <v>262</v>
      </c>
      <c r="E205" s="134" t="s">
        <v>836</v>
      </c>
      <c r="F205" s="135" t="s">
        <v>837</v>
      </c>
      <c r="G205" s="136" t="s">
        <v>516</v>
      </c>
      <c r="H205" s="137">
        <v>1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284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2549</v>
      </c>
    </row>
    <row r="206" spans="2:65" s="1" customFormat="1">
      <c r="B206" s="33"/>
      <c r="D206" s="147" t="s">
        <v>268</v>
      </c>
      <c r="F206" s="148" t="s">
        <v>837</v>
      </c>
      <c r="I206" s="149"/>
      <c r="L206" s="33"/>
      <c r="M206" s="150"/>
      <c r="T206" s="54"/>
      <c r="AT206" s="18" t="s">
        <v>268</v>
      </c>
      <c r="AU206" s="18" t="s">
        <v>284</v>
      </c>
    </row>
    <row r="207" spans="2:65" s="1" customFormat="1" ht="16.5" customHeight="1">
      <c r="B207" s="33"/>
      <c r="C207" s="133" t="s">
        <v>603</v>
      </c>
      <c r="D207" s="133" t="s">
        <v>262</v>
      </c>
      <c r="E207" s="134" t="s">
        <v>840</v>
      </c>
      <c r="F207" s="135" t="s">
        <v>1663</v>
      </c>
      <c r="G207" s="136" t="s">
        <v>516</v>
      </c>
      <c r="H207" s="137">
        <v>3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706</v>
      </c>
      <c r="AT207" s="145" t="s">
        <v>262</v>
      </c>
      <c r="AU207" s="145" t="s">
        <v>284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1662</v>
      </c>
    </row>
    <row r="208" spans="2:65" s="1" customFormat="1">
      <c r="B208" s="33"/>
      <c r="D208" s="147" t="s">
        <v>268</v>
      </c>
      <c r="F208" s="148" t="s">
        <v>1663</v>
      </c>
      <c r="I208" s="149"/>
      <c r="L208" s="33"/>
      <c r="M208" s="150"/>
      <c r="T208" s="54"/>
      <c r="AT208" s="18" t="s">
        <v>268</v>
      </c>
      <c r="AU208" s="18" t="s">
        <v>284</v>
      </c>
    </row>
    <row r="209" spans="2:65" s="1" customFormat="1" ht="16.5" customHeight="1">
      <c r="B209" s="33"/>
      <c r="C209" s="133" t="s">
        <v>610</v>
      </c>
      <c r="D209" s="133" t="s">
        <v>262</v>
      </c>
      <c r="E209" s="134" t="s">
        <v>843</v>
      </c>
      <c r="F209" s="135" t="s">
        <v>846</v>
      </c>
      <c r="G209" s="136" t="s">
        <v>516</v>
      </c>
      <c r="H209" s="137">
        <v>3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706</v>
      </c>
      <c r="AT209" s="145" t="s">
        <v>262</v>
      </c>
      <c r="AU209" s="145" t="s">
        <v>284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706</v>
      </c>
      <c r="BM209" s="145" t="s">
        <v>1664</v>
      </c>
    </row>
    <row r="210" spans="2:65" s="1" customFormat="1">
      <c r="B210" s="33"/>
      <c r="D210" s="147" t="s">
        <v>268</v>
      </c>
      <c r="F210" s="148" t="s">
        <v>846</v>
      </c>
      <c r="I210" s="149"/>
      <c r="L210" s="33"/>
      <c r="M210" s="150"/>
      <c r="T210" s="54"/>
      <c r="AT210" s="18" t="s">
        <v>268</v>
      </c>
      <c r="AU210" s="18" t="s">
        <v>284</v>
      </c>
    </row>
    <row r="211" spans="2:65" s="1" customFormat="1" ht="16.5" customHeight="1">
      <c r="B211" s="33"/>
      <c r="C211" s="133" t="s">
        <v>619</v>
      </c>
      <c r="D211" s="133" t="s">
        <v>262</v>
      </c>
      <c r="E211" s="134" t="s">
        <v>850</v>
      </c>
      <c r="F211" s="135" t="s">
        <v>853</v>
      </c>
      <c r="G211" s="136" t="s">
        <v>516</v>
      </c>
      <c r="H211" s="137">
        <v>8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706</v>
      </c>
      <c r="AT211" s="145" t="s">
        <v>262</v>
      </c>
      <c r="AU211" s="145" t="s">
        <v>284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1665</v>
      </c>
    </row>
    <row r="212" spans="2:65" s="1" customFormat="1">
      <c r="B212" s="33"/>
      <c r="D212" s="147" t="s">
        <v>268</v>
      </c>
      <c r="F212" s="148" t="s">
        <v>853</v>
      </c>
      <c r="I212" s="149"/>
      <c r="L212" s="33"/>
      <c r="M212" s="150"/>
      <c r="T212" s="54"/>
      <c r="AT212" s="18" t="s">
        <v>268</v>
      </c>
      <c r="AU212" s="18" t="s">
        <v>284</v>
      </c>
    </row>
    <row r="213" spans="2:65" s="1" customFormat="1" ht="16.5" customHeight="1">
      <c r="B213" s="33"/>
      <c r="C213" s="133" t="s">
        <v>625</v>
      </c>
      <c r="D213" s="133" t="s">
        <v>262</v>
      </c>
      <c r="E213" s="134" t="s">
        <v>857</v>
      </c>
      <c r="F213" s="135" t="s">
        <v>858</v>
      </c>
      <c r="G213" s="136" t="s">
        <v>516</v>
      </c>
      <c r="H213" s="137">
        <v>1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706</v>
      </c>
      <c r="AT213" s="145" t="s">
        <v>262</v>
      </c>
      <c r="AU213" s="145" t="s">
        <v>284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706</v>
      </c>
      <c r="BM213" s="145" t="s">
        <v>2550</v>
      </c>
    </row>
    <row r="214" spans="2:65" s="1" customFormat="1">
      <c r="B214" s="33"/>
      <c r="D214" s="147" t="s">
        <v>268</v>
      </c>
      <c r="F214" s="148" t="s">
        <v>858</v>
      </c>
      <c r="I214" s="149"/>
      <c r="L214" s="33"/>
      <c r="M214" s="150"/>
      <c r="T214" s="54"/>
      <c r="AT214" s="18" t="s">
        <v>268</v>
      </c>
      <c r="AU214" s="18" t="s">
        <v>284</v>
      </c>
    </row>
    <row r="215" spans="2:65" s="1" customFormat="1" ht="16.5" customHeight="1">
      <c r="B215" s="33"/>
      <c r="C215" s="133" t="s">
        <v>632</v>
      </c>
      <c r="D215" s="133" t="s">
        <v>262</v>
      </c>
      <c r="E215" s="134" t="s">
        <v>860</v>
      </c>
      <c r="F215" s="135" t="s">
        <v>861</v>
      </c>
      <c r="G215" s="136" t="s">
        <v>516</v>
      </c>
      <c r="H215" s="137">
        <v>1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706</v>
      </c>
      <c r="AT215" s="145" t="s">
        <v>262</v>
      </c>
      <c r="AU215" s="145" t="s">
        <v>284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2551</v>
      </c>
    </row>
    <row r="216" spans="2:65" s="1" customFormat="1">
      <c r="B216" s="33"/>
      <c r="D216" s="147" t="s">
        <v>268</v>
      </c>
      <c r="F216" s="148" t="s">
        <v>861</v>
      </c>
      <c r="I216" s="149"/>
      <c r="L216" s="33"/>
      <c r="M216" s="150"/>
      <c r="T216" s="54"/>
      <c r="AT216" s="18" t="s">
        <v>268</v>
      </c>
      <c r="AU216" s="18" t="s">
        <v>284</v>
      </c>
    </row>
    <row r="217" spans="2:65" s="1" customFormat="1" ht="16.5" customHeight="1">
      <c r="B217" s="33"/>
      <c r="C217" s="174" t="s">
        <v>638</v>
      </c>
      <c r="D217" s="174" t="s">
        <v>387</v>
      </c>
      <c r="E217" s="175" t="s">
        <v>866</v>
      </c>
      <c r="F217" s="176" t="s">
        <v>867</v>
      </c>
      <c r="G217" s="177" t="s">
        <v>516</v>
      </c>
      <c r="H217" s="178">
        <v>1</v>
      </c>
      <c r="I217" s="179"/>
      <c r="J217" s="180">
        <f>ROUND(I217*H217,2)</f>
        <v>0</v>
      </c>
      <c r="K217" s="181"/>
      <c r="L217" s="182"/>
      <c r="M217" s="183" t="s">
        <v>75</v>
      </c>
      <c r="N217" s="184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705</v>
      </c>
      <c r="AT217" s="145" t="s">
        <v>387</v>
      </c>
      <c r="AU217" s="145" t="s">
        <v>284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706</v>
      </c>
      <c r="BM217" s="145" t="s">
        <v>2552</v>
      </c>
    </row>
    <row r="218" spans="2:65" s="1" customFormat="1">
      <c r="B218" s="33"/>
      <c r="D218" s="147" t="s">
        <v>268</v>
      </c>
      <c r="F218" s="148" t="s">
        <v>867</v>
      </c>
      <c r="I218" s="149"/>
      <c r="L218" s="33"/>
      <c r="M218" s="150"/>
      <c r="T218" s="54"/>
      <c r="AT218" s="18" t="s">
        <v>268</v>
      </c>
      <c r="AU218" s="18" t="s">
        <v>284</v>
      </c>
    </row>
    <row r="219" spans="2:65" s="1" customFormat="1" ht="16.5" customHeight="1">
      <c r="B219" s="33"/>
      <c r="C219" s="133" t="s">
        <v>645</v>
      </c>
      <c r="D219" s="133" t="s">
        <v>262</v>
      </c>
      <c r="E219" s="134" t="s">
        <v>869</v>
      </c>
      <c r="F219" s="135" t="s">
        <v>870</v>
      </c>
      <c r="G219" s="136" t="s">
        <v>516</v>
      </c>
      <c r="H219" s="137">
        <v>1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706</v>
      </c>
      <c r="AT219" s="145" t="s">
        <v>262</v>
      </c>
      <c r="AU219" s="145" t="s">
        <v>284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706</v>
      </c>
      <c r="BM219" s="145" t="s">
        <v>2553</v>
      </c>
    </row>
    <row r="220" spans="2:65" s="1" customFormat="1">
      <c r="B220" s="33"/>
      <c r="D220" s="147" t="s">
        <v>268</v>
      </c>
      <c r="F220" s="148" t="s">
        <v>870</v>
      </c>
      <c r="I220" s="149"/>
      <c r="L220" s="33"/>
      <c r="M220" s="150"/>
      <c r="T220" s="54"/>
      <c r="AT220" s="18" t="s">
        <v>268</v>
      </c>
      <c r="AU220" s="18" t="s">
        <v>284</v>
      </c>
    </row>
    <row r="221" spans="2:65" s="1" customFormat="1" ht="16.5" customHeight="1">
      <c r="B221" s="33"/>
      <c r="C221" s="174" t="s">
        <v>654</v>
      </c>
      <c r="D221" s="174" t="s">
        <v>387</v>
      </c>
      <c r="E221" s="175" t="s">
        <v>873</v>
      </c>
      <c r="F221" s="176" t="s">
        <v>874</v>
      </c>
      <c r="G221" s="177" t="s">
        <v>516</v>
      </c>
      <c r="H221" s="178">
        <v>1</v>
      </c>
      <c r="I221" s="179"/>
      <c r="J221" s="180">
        <f>ROUND(I221*H221,2)</f>
        <v>0</v>
      </c>
      <c r="K221" s="181"/>
      <c r="L221" s="182"/>
      <c r="M221" s="183" t="s">
        <v>75</v>
      </c>
      <c r="N221" s="184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705</v>
      </c>
      <c r="AT221" s="145" t="s">
        <v>387</v>
      </c>
      <c r="AU221" s="145" t="s">
        <v>284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2554</v>
      </c>
    </row>
    <row r="222" spans="2:65" s="1" customFormat="1">
      <c r="B222" s="33"/>
      <c r="D222" s="147" t="s">
        <v>268</v>
      </c>
      <c r="F222" s="148" t="s">
        <v>874</v>
      </c>
      <c r="I222" s="149"/>
      <c r="L222" s="33"/>
      <c r="M222" s="150"/>
      <c r="T222" s="54"/>
      <c r="AT222" s="18" t="s">
        <v>268</v>
      </c>
      <c r="AU222" s="18" t="s">
        <v>284</v>
      </c>
    </row>
    <row r="223" spans="2:65" s="1" customFormat="1" ht="16.5" customHeight="1">
      <c r="B223" s="33"/>
      <c r="C223" s="133" t="s">
        <v>872</v>
      </c>
      <c r="D223" s="133" t="s">
        <v>262</v>
      </c>
      <c r="E223" s="134" t="s">
        <v>877</v>
      </c>
      <c r="F223" s="135" t="s">
        <v>878</v>
      </c>
      <c r="G223" s="136" t="s">
        <v>516</v>
      </c>
      <c r="H223" s="137">
        <v>1</v>
      </c>
      <c r="I223" s="138"/>
      <c r="J223" s="139">
        <f>ROUND(I223*H223,2)</f>
        <v>0</v>
      </c>
      <c r="K223" s="140"/>
      <c r="L223" s="33"/>
      <c r="M223" s="141" t="s">
        <v>75</v>
      </c>
      <c r="N223" s="142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266</v>
      </c>
      <c r="AT223" s="145" t="s">
        <v>262</v>
      </c>
      <c r="AU223" s="145" t="s">
        <v>284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266</v>
      </c>
      <c r="BM223" s="145" t="s">
        <v>2555</v>
      </c>
    </row>
    <row r="224" spans="2:65" s="1" customFormat="1">
      <c r="B224" s="33"/>
      <c r="D224" s="147" t="s">
        <v>268</v>
      </c>
      <c r="F224" s="148" t="s">
        <v>878</v>
      </c>
      <c r="I224" s="149"/>
      <c r="L224" s="33"/>
      <c r="M224" s="150"/>
      <c r="T224" s="54"/>
      <c r="AT224" s="18" t="s">
        <v>268</v>
      </c>
      <c r="AU224" s="18" t="s">
        <v>284</v>
      </c>
    </row>
    <row r="225" spans="2:65" s="1" customFormat="1" ht="16.5" customHeight="1">
      <c r="B225" s="33"/>
      <c r="C225" s="133" t="s">
        <v>876</v>
      </c>
      <c r="D225" s="133" t="s">
        <v>262</v>
      </c>
      <c r="E225" s="134" t="s">
        <v>881</v>
      </c>
      <c r="F225" s="135" t="s">
        <v>882</v>
      </c>
      <c r="G225" s="136" t="s">
        <v>516</v>
      </c>
      <c r="H225" s="137">
        <v>1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706</v>
      </c>
      <c r="AT225" s="145" t="s">
        <v>262</v>
      </c>
      <c r="AU225" s="145" t="s">
        <v>284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706</v>
      </c>
      <c r="BM225" s="145" t="s">
        <v>1674</v>
      </c>
    </row>
    <row r="226" spans="2:65" s="1" customFormat="1">
      <c r="B226" s="33"/>
      <c r="D226" s="147" t="s">
        <v>268</v>
      </c>
      <c r="F226" s="148" t="s">
        <v>882</v>
      </c>
      <c r="I226" s="149"/>
      <c r="L226" s="33"/>
      <c r="M226" s="150"/>
      <c r="T226" s="54"/>
      <c r="AT226" s="18" t="s">
        <v>268</v>
      </c>
      <c r="AU226" s="18" t="s">
        <v>284</v>
      </c>
    </row>
    <row r="227" spans="2:65" s="1" customFormat="1" ht="16.5" customHeight="1">
      <c r="B227" s="33"/>
      <c r="C227" s="133" t="s">
        <v>880</v>
      </c>
      <c r="D227" s="133" t="s">
        <v>262</v>
      </c>
      <c r="E227" s="134" t="s">
        <v>885</v>
      </c>
      <c r="F227" s="135" t="s">
        <v>886</v>
      </c>
      <c r="G227" s="136" t="s">
        <v>516</v>
      </c>
      <c r="H227" s="137">
        <v>3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706</v>
      </c>
      <c r="AT227" s="145" t="s">
        <v>262</v>
      </c>
      <c r="AU227" s="145" t="s">
        <v>284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706</v>
      </c>
      <c r="BM227" s="145" t="s">
        <v>1675</v>
      </c>
    </row>
    <row r="228" spans="2:65" s="1" customFormat="1">
      <c r="B228" s="33"/>
      <c r="D228" s="147" t="s">
        <v>268</v>
      </c>
      <c r="F228" s="148" t="s">
        <v>886</v>
      </c>
      <c r="I228" s="149"/>
      <c r="L228" s="33"/>
      <c r="M228" s="150"/>
      <c r="T228" s="54"/>
      <c r="AT228" s="18" t="s">
        <v>268</v>
      </c>
      <c r="AU228" s="18" t="s">
        <v>284</v>
      </c>
    </row>
    <row r="229" spans="2:65" s="1" customFormat="1" ht="16.5" customHeight="1">
      <c r="B229" s="33"/>
      <c r="C229" s="133" t="s">
        <v>884</v>
      </c>
      <c r="D229" s="133" t="s">
        <v>262</v>
      </c>
      <c r="E229" s="134" t="s">
        <v>889</v>
      </c>
      <c r="F229" s="135" t="s">
        <v>890</v>
      </c>
      <c r="G229" s="136" t="s">
        <v>516</v>
      </c>
      <c r="H229" s="137">
        <v>8</v>
      </c>
      <c r="I229" s="138"/>
      <c r="J229" s="139">
        <f>ROUND(I229*H229,2)</f>
        <v>0</v>
      </c>
      <c r="K229" s="140"/>
      <c r="L229" s="33"/>
      <c r="M229" s="141" t="s">
        <v>75</v>
      </c>
      <c r="N229" s="142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706</v>
      </c>
      <c r="AT229" s="145" t="s">
        <v>262</v>
      </c>
      <c r="AU229" s="145" t="s">
        <v>284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706</v>
      </c>
      <c r="BM229" s="145" t="s">
        <v>1676</v>
      </c>
    </row>
    <row r="230" spans="2:65" s="1" customFormat="1">
      <c r="B230" s="33"/>
      <c r="D230" s="147" t="s">
        <v>268</v>
      </c>
      <c r="F230" s="148" t="s">
        <v>890</v>
      </c>
      <c r="I230" s="149"/>
      <c r="L230" s="33"/>
      <c r="M230" s="150"/>
      <c r="T230" s="54"/>
      <c r="AT230" s="18" t="s">
        <v>268</v>
      </c>
      <c r="AU230" s="18" t="s">
        <v>284</v>
      </c>
    </row>
    <row r="231" spans="2:65" s="1" customFormat="1" ht="16.5" customHeight="1">
      <c r="B231" s="33"/>
      <c r="C231" s="133" t="s">
        <v>888</v>
      </c>
      <c r="D231" s="133" t="s">
        <v>262</v>
      </c>
      <c r="E231" s="134" t="s">
        <v>893</v>
      </c>
      <c r="F231" s="135" t="s">
        <v>894</v>
      </c>
      <c r="G231" s="136" t="s">
        <v>895</v>
      </c>
      <c r="H231" s="137">
        <v>3</v>
      </c>
      <c r="I231" s="138"/>
      <c r="J231" s="139">
        <f>ROUND(I231*H231,2)</f>
        <v>0</v>
      </c>
      <c r="K231" s="140"/>
      <c r="L231" s="33"/>
      <c r="M231" s="141" t="s">
        <v>75</v>
      </c>
      <c r="N231" s="142" t="s">
        <v>47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706</v>
      </c>
      <c r="AT231" s="145" t="s">
        <v>262</v>
      </c>
      <c r="AU231" s="145" t="s">
        <v>284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706</v>
      </c>
      <c r="BM231" s="145" t="s">
        <v>1677</v>
      </c>
    </row>
    <row r="232" spans="2:65" s="1" customFormat="1">
      <c r="B232" s="33"/>
      <c r="D232" s="147" t="s">
        <v>268</v>
      </c>
      <c r="F232" s="148" t="s">
        <v>894</v>
      </c>
      <c r="I232" s="149"/>
      <c r="L232" s="33"/>
      <c r="M232" s="150"/>
      <c r="T232" s="54"/>
      <c r="AT232" s="18" t="s">
        <v>268</v>
      </c>
      <c r="AU232" s="18" t="s">
        <v>284</v>
      </c>
    </row>
    <row r="233" spans="2:65" s="1" customFormat="1" ht="16.5" customHeight="1">
      <c r="B233" s="33"/>
      <c r="C233" s="133" t="s">
        <v>892</v>
      </c>
      <c r="D233" s="133" t="s">
        <v>262</v>
      </c>
      <c r="E233" s="134" t="s">
        <v>898</v>
      </c>
      <c r="F233" s="135" t="s">
        <v>899</v>
      </c>
      <c r="G233" s="136" t="s">
        <v>516</v>
      </c>
      <c r="H233" s="137">
        <v>1</v>
      </c>
      <c r="I233" s="138"/>
      <c r="J233" s="139">
        <f>ROUND(I233*H233,2)</f>
        <v>0</v>
      </c>
      <c r="K233" s="140"/>
      <c r="L233" s="33"/>
      <c r="M233" s="141" t="s">
        <v>75</v>
      </c>
      <c r="N233" s="142" t="s">
        <v>47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706</v>
      </c>
      <c r="AT233" s="145" t="s">
        <v>262</v>
      </c>
      <c r="AU233" s="145" t="s">
        <v>284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706</v>
      </c>
      <c r="BM233" s="145" t="s">
        <v>1678</v>
      </c>
    </row>
    <row r="234" spans="2:65" s="1" customFormat="1">
      <c r="B234" s="33"/>
      <c r="D234" s="147" t="s">
        <v>268</v>
      </c>
      <c r="F234" s="148" t="s">
        <v>899</v>
      </c>
      <c r="I234" s="149"/>
      <c r="L234" s="33"/>
      <c r="M234" s="150"/>
      <c r="T234" s="54"/>
      <c r="AT234" s="18" t="s">
        <v>268</v>
      </c>
      <c r="AU234" s="18" t="s">
        <v>284</v>
      </c>
    </row>
    <row r="235" spans="2:65" s="1" customFormat="1" ht="16.5" customHeight="1">
      <c r="B235" s="33"/>
      <c r="C235" s="133" t="s">
        <v>897</v>
      </c>
      <c r="D235" s="133" t="s">
        <v>262</v>
      </c>
      <c r="E235" s="134" t="s">
        <v>902</v>
      </c>
      <c r="F235" s="135" t="s">
        <v>903</v>
      </c>
      <c r="G235" s="136" t="s">
        <v>516</v>
      </c>
      <c r="H235" s="137">
        <v>1</v>
      </c>
      <c r="I235" s="138"/>
      <c r="J235" s="139">
        <f>ROUND(I235*H235,2)</f>
        <v>0</v>
      </c>
      <c r="K235" s="140"/>
      <c r="L235" s="33"/>
      <c r="M235" s="141" t="s">
        <v>75</v>
      </c>
      <c r="N235" s="142" t="s">
        <v>47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706</v>
      </c>
      <c r="AT235" s="145" t="s">
        <v>262</v>
      </c>
      <c r="AU235" s="145" t="s">
        <v>284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706</v>
      </c>
      <c r="BM235" s="145" t="s">
        <v>1679</v>
      </c>
    </row>
    <row r="236" spans="2:65" s="1" customFormat="1">
      <c r="B236" s="33"/>
      <c r="D236" s="147" t="s">
        <v>268</v>
      </c>
      <c r="F236" s="148" t="s">
        <v>903</v>
      </c>
      <c r="I236" s="149"/>
      <c r="L236" s="33"/>
      <c r="M236" s="150"/>
      <c r="T236" s="54"/>
      <c r="AT236" s="18" t="s">
        <v>268</v>
      </c>
      <c r="AU236" s="18" t="s">
        <v>284</v>
      </c>
    </row>
    <row r="237" spans="2:65" s="1" customFormat="1" ht="16.5" customHeight="1">
      <c r="B237" s="33"/>
      <c r="C237" s="133" t="s">
        <v>901</v>
      </c>
      <c r="D237" s="133" t="s">
        <v>262</v>
      </c>
      <c r="E237" s="134" t="s">
        <v>906</v>
      </c>
      <c r="F237" s="135" t="s">
        <v>907</v>
      </c>
      <c r="G237" s="136" t="s">
        <v>516</v>
      </c>
      <c r="H237" s="137">
        <v>1</v>
      </c>
      <c r="I237" s="138"/>
      <c r="J237" s="139">
        <f>ROUND(I237*H237,2)</f>
        <v>0</v>
      </c>
      <c r="K237" s="140"/>
      <c r="L237" s="33"/>
      <c r="M237" s="141" t="s">
        <v>75</v>
      </c>
      <c r="N237" s="142" t="s">
        <v>47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706</v>
      </c>
      <c r="AT237" s="145" t="s">
        <v>262</v>
      </c>
      <c r="AU237" s="145" t="s">
        <v>284</v>
      </c>
      <c r="AY237" s="18" t="s">
        <v>259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8" t="s">
        <v>84</v>
      </c>
      <c r="BK237" s="146">
        <f>ROUND(I237*H237,2)</f>
        <v>0</v>
      </c>
      <c r="BL237" s="18" t="s">
        <v>706</v>
      </c>
      <c r="BM237" s="145" t="s">
        <v>1680</v>
      </c>
    </row>
    <row r="238" spans="2:65" s="1" customFormat="1">
      <c r="B238" s="33"/>
      <c r="D238" s="147" t="s">
        <v>268</v>
      </c>
      <c r="F238" s="148" t="s">
        <v>907</v>
      </c>
      <c r="I238" s="149"/>
      <c r="L238" s="33"/>
      <c r="M238" s="150"/>
      <c r="T238" s="54"/>
      <c r="AT238" s="18" t="s">
        <v>268</v>
      </c>
      <c r="AU238" s="18" t="s">
        <v>284</v>
      </c>
    </row>
    <row r="239" spans="2:65" s="11" customFormat="1" ht="25.9" customHeight="1">
      <c r="B239" s="121"/>
      <c r="D239" s="122" t="s">
        <v>76</v>
      </c>
      <c r="E239" s="123" t="s">
        <v>666</v>
      </c>
      <c r="F239" s="123" t="s">
        <v>910</v>
      </c>
      <c r="I239" s="124"/>
      <c r="J239" s="125">
        <f>BK239</f>
        <v>0</v>
      </c>
      <c r="L239" s="121"/>
      <c r="M239" s="126"/>
      <c r="P239" s="127">
        <f>SUM(P240:P253)</f>
        <v>0</v>
      </c>
      <c r="R239" s="127">
        <f>SUM(R240:R253)</f>
        <v>0.01</v>
      </c>
      <c r="T239" s="128">
        <f>SUM(T240:T253)</f>
        <v>0</v>
      </c>
      <c r="AR239" s="122" t="s">
        <v>84</v>
      </c>
      <c r="AT239" s="129" t="s">
        <v>76</v>
      </c>
      <c r="AU239" s="129" t="s">
        <v>77</v>
      </c>
      <c r="AY239" s="122" t="s">
        <v>259</v>
      </c>
      <c r="BK239" s="130">
        <f>SUM(BK240:BK253)</f>
        <v>0</v>
      </c>
    </row>
    <row r="240" spans="2:65" s="1" customFormat="1" ht="16.5" customHeight="1">
      <c r="B240" s="33"/>
      <c r="C240" s="133" t="s">
        <v>905</v>
      </c>
      <c r="D240" s="133" t="s">
        <v>262</v>
      </c>
      <c r="E240" s="134" t="s">
        <v>911</v>
      </c>
      <c r="F240" s="135" t="s">
        <v>912</v>
      </c>
      <c r="G240" s="136" t="s">
        <v>516</v>
      </c>
      <c r="H240" s="137">
        <v>4</v>
      </c>
      <c r="I240" s="138"/>
      <c r="J240" s="139">
        <f>ROUND(I240*H240,2)</f>
        <v>0</v>
      </c>
      <c r="K240" s="140"/>
      <c r="L240" s="33"/>
      <c r="M240" s="141" t="s">
        <v>75</v>
      </c>
      <c r="N240" s="142" t="s">
        <v>47</v>
      </c>
      <c r="P240" s="143">
        <f>O240*H240</f>
        <v>0</v>
      </c>
      <c r="Q240" s="143">
        <v>0</v>
      </c>
      <c r="R240" s="143">
        <f>Q240*H240</f>
        <v>0</v>
      </c>
      <c r="S240" s="143">
        <v>0</v>
      </c>
      <c r="T240" s="144">
        <f>S240*H240</f>
        <v>0</v>
      </c>
      <c r="AR240" s="145" t="s">
        <v>266</v>
      </c>
      <c r="AT240" s="145" t="s">
        <v>262</v>
      </c>
      <c r="AU240" s="145" t="s">
        <v>84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266</v>
      </c>
      <c r="BM240" s="145" t="s">
        <v>1865</v>
      </c>
    </row>
    <row r="241" spans="2:65" s="1" customFormat="1">
      <c r="B241" s="33"/>
      <c r="D241" s="147" t="s">
        <v>268</v>
      </c>
      <c r="F241" s="148" t="s">
        <v>912</v>
      </c>
      <c r="I241" s="149"/>
      <c r="L241" s="33"/>
      <c r="M241" s="150"/>
      <c r="T241" s="54"/>
      <c r="AT241" s="18" t="s">
        <v>268</v>
      </c>
      <c r="AU241" s="18" t="s">
        <v>84</v>
      </c>
    </row>
    <row r="242" spans="2:65" s="1" customFormat="1" ht="16.5" customHeight="1">
      <c r="B242" s="33"/>
      <c r="C242" s="174" t="s">
        <v>706</v>
      </c>
      <c r="D242" s="174" t="s">
        <v>387</v>
      </c>
      <c r="E242" s="175" t="s">
        <v>915</v>
      </c>
      <c r="F242" s="176" t="s">
        <v>916</v>
      </c>
      <c r="G242" s="177" t="s">
        <v>516</v>
      </c>
      <c r="H242" s="178">
        <v>2</v>
      </c>
      <c r="I242" s="179"/>
      <c r="J242" s="180">
        <f>ROUND(I242*H242,2)</f>
        <v>0</v>
      </c>
      <c r="K242" s="181"/>
      <c r="L242" s="182"/>
      <c r="M242" s="183" t="s">
        <v>75</v>
      </c>
      <c r="N242" s="184" t="s">
        <v>47</v>
      </c>
      <c r="P242" s="143">
        <f>O242*H242</f>
        <v>0</v>
      </c>
      <c r="Q242" s="143">
        <v>2.5000000000000001E-3</v>
      </c>
      <c r="R242" s="143">
        <f>Q242*H242</f>
        <v>5.0000000000000001E-3</v>
      </c>
      <c r="S242" s="143">
        <v>0</v>
      </c>
      <c r="T242" s="144">
        <f>S242*H242</f>
        <v>0</v>
      </c>
      <c r="AR242" s="145" t="s">
        <v>705</v>
      </c>
      <c r="AT242" s="145" t="s">
        <v>387</v>
      </c>
      <c r="AU242" s="145" t="s">
        <v>84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706</v>
      </c>
      <c r="BM242" s="145" t="s">
        <v>1866</v>
      </c>
    </row>
    <row r="243" spans="2:65" s="1" customFormat="1">
      <c r="B243" s="33"/>
      <c r="D243" s="147" t="s">
        <v>268</v>
      </c>
      <c r="F243" s="148" t="s">
        <v>916</v>
      </c>
      <c r="I243" s="149"/>
      <c r="L243" s="33"/>
      <c r="M243" s="150"/>
      <c r="T243" s="54"/>
      <c r="AT243" s="18" t="s">
        <v>268</v>
      </c>
      <c r="AU243" s="18" t="s">
        <v>84</v>
      </c>
    </row>
    <row r="244" spans="2:65" s="1" customFormat="1" ht="16.5" customHeight="1">
      <c r="B244" s="33"/>
      <c r="C244" s="174" t="s">
        <v>914</v>
      </c>
      <c r="D244" s="174" t="s">
        <v>387</v>
      </c>
      <c r="E244" s="175" t="s">
        <v>919</v>
      </c>
      <c r="F244" s="176" t="s">
        <v>920</v>
      </c>
      <c r="G244" s="177" t="s">
        <v>516</v>
      </c>
      <c r="H244" s="178">
        <v>1</v>
      </c>
      <c r="I244" s="179"/>
      <c r="J244" s="180">
        <f>ROUND(I244*H244,2)</f>
        <v>0</v>
      </c>
      <c r="K244" s="181"/>
      <c r="L244" s="182"/>
      <c r="M244" s="183" t="s">
        <v>75</v>
      </c>
      <c r="N244" s="184" t="s">
        <v>47</v>
      </c>
      <c r="P244" s="143">
        <f>O244*H244</f>
        <v>0</v>
      </c>
      <c r="Q244" s="143">
        <v>0</v>
      </c>
      <c r="R244" s="143">
        <f>Q244*H244</f>
        <v>0</v>
      </c>
      <c r="S244" s="143">
        <v>0</v>
      </c>
      <c r="T244" s="144">
        <f>S244*H244</f>
        <v>0</v>
      </c>
      <c r="AR244" s="145" t="s">
        <v>705</v>
      </c>
      <c r="AT244" s="145" t="s">
        <v>387</v>
      </c>
      <c r="AU244" s="145" t="s">
        <v>84</v>
      </c>
      <c r="AY244" s="18" t="s">
        <v>259</v>
      </c>
      <c r="BE244" s="146">
        <f>IF(N244="základní",J244,0)</f>
        <v>0</v>
      </c>
      <c r="BF244" s="146">
        <f>IF(N244="snížená",J244,0)</f>
        <v>0</v>
      </c>
      <c r="BG244" s="146">
        <f>IF(N244="zákl. přenesená",J244,0)</f>
        <v>0</v>
      </c>
      <c r="BH244" s="146">
        <f>IF(N244="sníž. přenesená",J244,0)</f>
        <v>0</v>
      </c>
      <c r="BI244" s="146">
        <f>IF(N244="nulová",J244,0)</f>
        <v>0</v>
      </c>
      <c r="BJ244" s="18" t="s">
        <v>84</v>
      </c>
      <c r="BK244" s="146">
        <f>ROUND(I244*H244,2)</f>
        <v>0</v>
      </c>
      <c r="BL244" s="18" t="s">
        <v>706</v>
      </c>
      <c r="BM244" s="145" t="s">
        <v>1867</v>
      </c>
    </row>
    <row r="245" spans="2:65" s="1" customFormat="1">
      <c r="B245" s="33"/>
      <c r="D245" s="147" t="s">
        <v>268</v>
      </c>
      <c r="F245" s="148" t="s">
        <v>920</v>
      </c>
      <c r="I245" s="149"/>
      <c r="L245" s="33"/>
      <c r="M245" s="150"/>
      <c r="T245" s="54"/>
      <c r="AT245" s="18" t="s">
        <v>268</v>
      </c>
      <c r="AU245" s="18" t="s">
        <v>84</v>
      </c>
    </row>
    <row r="246" spans="2:65" s="1" customFormat="1" ht="16.5" customHeight="1">
      <c r="B246" s="33"/>
      <c r="C246" s="174" t="s">
        <v>918</v>
      </c>
      <c r="D246" s="174" t="s">
        <v>387</v>
      </c>
      <c r="E246" s="175" t="s">
        <v>1683</v>
      </c>
      <c r="F246" s="176" t="s">
        <v>1684</v>
      </c>
      <c r="G246" s="177" t="s">
        <v>516</v>
      </c>
      <c r="H246" s="178">
        <v>1</v>
      </c>
      <c r="I246" s="179"/>
      <c r="J246" s="180">
        <f>ROUND(I246*H246,2)</f>
        <v>0</v>
      </c>
      <c r="K246" s="181"/>
      <c r="L246" s="182"/>
      <c r="M246" s="183" t="s">
        <v>75</v>
      </c>
      <c r="N246" s="184" t="s">
        <v>47</v>
      </c>
      <c r="P246" s="143">
        <f>O246*H246</f>
        <v>0</v>
      </c>
      <c r="Q246" s="143">
        <v>5.0000000000000001E-3</v>
      </c>
      <c r="R246" s="143">
        <f>Q246*H246</f>
        <v>5.0000000000000001E-3</v>
      </c>
      <c r="S246" s="143">
        <v>0</v>
      </c>
      <c r="T246" s="144">
        <f>S246*H246</f>
        <v>0</v>
      </c>
      <c r="AR246" s="145" t="s">
        <v>705</v>
      </c>
      <c r="AT246" s="145" t="s">
        <v>387</v>
      </c>
      <c r="AU246" s="145" t="s">
        <v>84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706</v>
      </c>
      <c r="BM246" s="145" t="s">
        <v>2556</v>
      </c>
    </row>
    <row r="247" spans="2:65" s="1" customFormat="1">
      <c r="B247" s="33"/>
      <c r="D247" s="147" t="s">
        <v>268</v>
      </c>
      <c r="F247" s="148" t="s">
        <v>1684</v>
      </c>
      <c r="I247" s="149"/>
      <c r="L247" s="33"/>
      <c r="M247" s="150"/>
      <c r="T247" s="54"/>
      <c r="AT247" s="18" t="s">
        <v>268</v>
      </c>
      <c r="AU247" s="18" t="s">
        <v>84</v>
      </c>
    </row>
    <row r="248" spans="2:65" s="1" customFormat="1" ht="16.5" customHeight="1">
      <c r="B248" s="33"/>
      <c r="C248" s="174" t="s">
        <v>922</v>
      </c>
      <c r="D248" s="174" t="s">
        <v>387</v>
      </c>
      <c r="E248" s="175" t="s">
        <v>927</v>
      </c>
      <c r="F248" s="176" t="s">
        <v>928</v>
      </c>
      <c r="G248" s="177" t="s">
        <v>516</v>
      </c>
      <c r="H248" s="178">
        <v>8</v>
      </c>
      <c r="I248" s="179"/>
      <c r="J248" s="180">
        <f>ROUND(I248*H248,2)</f>
        <v>0</v>
      </c>
      <c r="K248" s="181"/>
      <c r="L248" s="182"/>
      <c r="M248" s="183" t="s">
        <v>75</v>
      </c>
      <c r="N248" s="184" t="s">
        <v>47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330</v>
      </c>
      <c r="AT248" s="145" t="s">
        <v>387</v>
      </c>
      <c r="AU248" s="145" t="s">
        <v>84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266</v>
      </c>
      <c r="BM248" s="145" t="s">
        <v>1869</v>
      </c>
    </row>
    <row r="249" spans="2:65" s="1" customFormat="1">
      <c r="B249" s="33"/>
      <c r="D249" s="147" t="s">
        <v>268</v>
      </c>
      <c r="F249" s="148" t="s">
        <v>928</v>
      </c>
      <c r="I249" s="149"/>
      <c r="L249" s="33"/>
      <c r="M249" s="150"/>
      <c r="T249" s="54"/>
      <c r="AT249" s="18" t="s">
        <v>268</v>
      </c>
      <c r="AU249" s="18" t="s">
        <v>84</v>
      </c>
    </row>
    <row r="250" spans="2:65" s="1" customFormat="1" ht="16.5" customHeight="1">
      <c r="B250" s="33"/>
      <c r="C250" s="174" t="s">
        <v>926</v>
      </c>
      <c r="D250" s="174" t="s">
        <v>387</v>
      </c>
      <c r="E250" s="175" t="s">
        <v>931</v>
      </c>
      <c r="F250" s="176" t="s">
        <v>780</v>
      </c>
      <c r="G250" s="177" t="s">
        <v>333</v>
      </c>
      <c r="H250" s="178">
        <v>8</v>
      </c>
      <c r="I250" s="179"/>
      <c r="J250" s="180">
        <f>ROUND(I250*H250,2)</f>
        <v>0</v>
      </c>
      <c r="K250" s="181"/>
      <c r="L250" s="182"/>
      <c r="M250" s="183" t="s">
        <v>75</v>
      </c>
      <c r="N250" s="184" t="s">
        <v>47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330</v>
      </c>
      <c r="AT250" s="145" t="s">
        <v>387</v>
      </c>
      <c r="AU250" s="145" t="s">
        <v>84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266</v>
      </c>
      <c r="BM250" s="145" t="s">
        <v>1870</v>
      </c>
    </row>
    <row r="251" spans="2:65" s="1" customFormat="1">
      <c r="B251" s="33"/>
      <c r="D251" s="147" t="s">
        <v>268</v>
      </c>
      <c r="F251" s="148" t="s">
        <v>780</v>
      </c>
      <c r="I251" s="149"/>
      <c r="L251" s="33"/>
      <c r="M251" s="150"/>
      <c r="T251" s="54"/>
      <c r="AT251" s="18" t="s">
        <v>268</v>
      </c>
      <c r="AU251" s="18" t="s">
        <v>84</v>
      </c>
    </row>
    <row r="252" spans="2:65" s="1" customFormat="1" ht="16.5" customHeight="1">
      <c r="B252" s="33"/>
      <c r="C252" s="133" t="s">
        <v>930</v>
      </c>
      <c r="D252" s="133" t="s">
        <v>262</v>
      </c>
      <c r="E252" s="134" t="s">
        <v>934</v>
      </c>
      <c r="F252" s="135" t="s">
        <v>935</v>
      </c>
      <c r="G252" s="136" t="s">
        <v>516</v>
      </c>
      <c r="H252" s="137">
        <v>4</v>
      </c>
      <c r="I252" s="138"/>
      <c r="J252" s="139">
        <f>ROUND(I252*H252,2)</f>
        <v>0</v>
      </c>
      <c r="K252" s="140"/>
      <c r="L252" s="33"/>
      <c r="M252" s="141" t="s">
        <v>75</v>
      </c>
      <c r="N252" s="142" t="s">
        <v>47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266</v>
      </c>
      <c r="AT252" s="145" t="s">
        <v>262</v>
      </c>
      <c r="AU252" s="145" t="s">
        <v>84</v>
      </c>
      <c r="AY252" s="18" t="s">
        <v>259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8" t="s">
        <v>84</v>
      </c>
      <c r="BK252" s="146">
        <f>ROUND(I252*H252,2)</f>
        <v>0</v>
      </c>
      <c r="BL252" s="18" t="s">
        <v>266</v>
      </c>
      <c r="BM252" s="145" t="s">
        <v>1871</v>
      </c>
    </row>
    <row r="253" spans="2:65" s="1" customFormat="1">
      <c r="B253" s="33"/>
      <c r="D253" s="147" t="s">
        <v>268</v>
      </c>
      <c r="F253" s="148" t="s">
        <v>935</v>
      </c>
      <c r="I253" s="149"/>
      <c r="L253" s="33"/>
      <c r="M253" s="185"/>
      <c r="N253" s="186"/>
      <c r="O253" s="186"/>
      <c r="P253" s="186"/>
      <c r="Q253" s="186"/>
      <c r="R253" s="186"/>
      <c r="S253" s="186"/>
      <c r="T253" s="187"/>
      <c r="AT253" s="18" t="s">
        <v>268</v>
      </c>
      <c r="AU253" s="18" t="s">
        <v>84</v>
      </c>
    </row>
    <row r="254" spans="2:65" s="1" customFormat="1" ht="6.95" customHeight="1">
      <c r="B254" s="42"/>
      <c r="C254" s="43"/>
      <c r="D254" s="43"/>
      <c r="E254" s="43"/>
      <c r="F254" s="43"/>
      <c r="G254" s="43"/>
      <c r="H254" s="43"/>
      <c r="I254" s="43"/>
      <c r="J254" s="43"/>
      <c r="K254" s="43"/>
      <c r="L254" s="33"/>
    </row>
  </sheetData>
  <sheetProtection algorithmName="SHA-512" hashValue="ElfnB/jw4gy3JyhuOvaI8D3PtUWhPzOb7ulGwAt8pPzbGiOz59cUhAo6/aDfe6dprQe6f6XDGHKNnPHn+QIesQ==" saltValue="NZFasWJ5PC8oGnx9B7LIObvXwchLL5yeLU1muBqGXRS+WVOSCydlaFlyhd9TCwdekPxJYastmeZ6p7/AxMpRYw==" spinCount="100000" sheet="1" objects="1" scenarios="1" formatColumns="0" formatRows="0" autoFilter="0"/>
  <autoFilter ref="C92:K253" xr:uid="{00000000-0009-0000-0000-000011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100" r:id="rId1" xr:uid="{00000000-0004-0000-1100-000000000000}"/>
    <hyperlink ref="F103" r:id="rId2" xr:uid="{00000000-0004-0000-1100-000001000000}"/>
    <hyperlink ref="F106" r:id="rId3" xr:uid="{00000000-0004-0000-1100-000002000000}"/>
    <hyperlink ref="F109" r:id="rId4" xr:uid="{00000000-0004-0000-1100-000003000000}"/>
    <hyperlink ref="F112" r:id="rId5" xr:uid="{00000000-0004-0000-1100-000004000000}"/>
    <hyperlink ref="F115" r:id="rId6" xr:uid="{00000000-0004-0000-1100-000005000000}"/>
    <hyperlink ref="F128" r:id="rId7" xr:uid="{00000000-0004-0000-1100-000006000000}"/>
    <hyperlink ref="F133" r:id="rId8" xr:uid="{00000000-0004-0000-1100-000007000000}"/>
    <hyperlink ref="F155" r:id="rId9" xr:uid="{00000000-0004-0000-1100-000008000000}"/>
    <hyperlink ref="F158" r:id="rId10" xr:uid="{00000000-0004-0000-1100-000009000000}"/>
    <hyperlink ref="F161" r:id="rId11" xr:uid="{00000000-0004-0000-1100-00000A000000}"/>
    <hyperlink ref="F164" r:id="rId12" xr:uid="{00000000-0004-0000-1100-00000B000000}"/>
    <hyperlink ref="F167" r:id="rId13" xr:uid="{00000000-0004-0000-1100-00000C000000}"/>
    <hyperlink ref="F174" r:id="rId14" xr:uid="{00000000-0004-0000-1100-00000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35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146</v>
      </c>
      <c r="AZ2" s="188" t="s">
        <v>937</v>
      </c>
      <c r="BA2" s="188" t="s">
        <v>938</v>
      </c>
      <c r="BB2" s="188" t="s">
        <v>265</v>
      </c>
      <c r="BC2" s="188" t="s">
        <v>2396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  <c r="AZ3" s="188" t="s">
        <v>940</v>
      </c>
      <c r="BA3" s="188" t="s">
        <v>941</v>
      </c>
      <c r="BB3" s="188" t="s">
        <v>265</v>
      </c>
      <c r="BC3" s="188" t="s">
        <v>2557</v>
      </c>
      <c r="BD3" s="18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2463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2558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ROUND(J95,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ROUND((SUM(BE95:BE357)),  2)</f>
        <v>0</v>
      </c>
      <c r="I35" s="94">
        <v>0.21</v>
      </c>
      <c r="J35" s="84">
        <f>ROUND(((SUM(BE95:BE357))*I35),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ROUND((SUM(BF95:BF357)),  2)</f>
        <v>0</v>
      </c>
      <c r="I36" s="94">
        <v>0.12</v>
      </c>
      <c r="J36" s="84">
        <f>ROUND(((SUM(BF95:BF357))*I36),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ROUND((SUM(BG95:BG357)),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ROUND((SUM(BH95:BH357)),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ROUND((SUM(BI95:BI357)),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2463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D.1.8.3 -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J95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J96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J97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J107</f>
        <v>0</v>
      </c>
      <c r="L66" s="108"/>
    </row>
    <row r="67" spans="2:12" s="8" customFormat="1" ht="24.95" customHeight="1">
      <c r="B67" s="104"/>
      <c r="D67" s="105" t="s">
        <v>1875</v>
      </c>
      <c r="E67" s="106"/>
      <c r="F67" s="106"/>
      <c r="G67" s="106"/>
      <c r="H67" s="106"/>
      <c r="I67" s="106"/>
      <c r="J67" s="107">
        <f>J155</f>
        <v>0</v>
      </c>
      <c r="L67" s="104"/>
    </row>
    <row r="68" spans="2:12" s="9" customFormat="1" ht="19.899999999999999" customHeight="1">
      <c r="B68" s="108"/>
      <c r="D68" s="109" t="s">
        <v>1876</v>
      </c>
      <c r="E68" s="110"/>
      <c r="F68" s="110"/>
      <c r="G68" s="110"/>
      <c r="H68" s="110"/>
      <c r="I68" s="110"/>
      <c r="J68" s="111">
        <f>J156</f>
        <v>0</v>
      </c>
      <c r="L68" s="108"/>
    </row>
    <row r="69" spans="2:12" s="9" customFormat="1" ht="14.85" customHeight="1">
      <c r="B69" s="108"/>
      <c r="D69" s="109" t="s">
        <v>1877</v>
      </c>
      <c r="E69" s="110"/>
      <c r="F69" s="110"/>
      <c r="G69" s="110"/>
      <c r="H69" s="110"/>
      <c r="I69" s="110"/>
      <c r="J69" s="111">
        <f>J157</f>
        <v>0</v>
      </c>
      <c r="L69" s="108"/>
    </row>
    <row r="70" spans="2:12" s="9" customFormat="1" ht="19.899999999999999" customHeight="1">
      <c r="B70" s="108"/>
      <c r="D70" s="109" t="s">
        <v>1835</v>
      </c>
      <c r="E70" s="110"/>
      <c r="F70" s="110"/>
      <c r="G70" s="110"/>
      <c r="H70" s="110"/>
      <c r="I70" s="110"/>
      <c r="J70" s="111">
        <f>J167</f>
        <v>0</v>
      </c>
      <c r="L70" s="108"/>
    </row>
    <row r="71" spans="2:12" s="9" customFormat="1" ht="14.85" customHeight="1">
      <c r="B71" s="108"/>
      <c r="D71" s="109" t="s">
        <v>1836</v>
      </c>
      <c r="E71" s="110"/>
      <c r="F71" s="110"/>
      <c r="G71" s="110"/>
      <c r="H71" s="110"/>
      <c r="I71" s="110"/>
      <c r="J71" s="111">
        <f>J168</f>
        <v>0</v>
      </c>
      <c r="L71" s="108"/>
    </row>
    <row r="72" spans="2:12" s="9" customFormat="1" ht="14.85" customHeight="1">
      <c r="B72" s="108"/>
      <c r="D72" s="109" t="s">
        <v>1837</v>
      </c>
      <c r="E72" s="110"/>
      <c r="F72" s="110"/>
      <c r="G72" s="110"/>
      <c r="H72" s="110"/>
      <c r="I72" s="110"/>
      <c r="J72" s="111">
        <f>J264</f>
        <v>0</v>
      </c>
      <c r="L72" s="108"/>
    </row>
    <row r="73" spans="2:12" s="9" customFormat="1" ht="14.85" customHeight="1">
      <c r="B73" s="108"/>
      <c r="D73" s="109" t="s">
        <v>1878</v>
      </c>
      <c r="E73" s="110"/>
      <c r="F73" s="110"/>
      <c r="G73" s="110"/>
      <c r="H73" s="110"/>
      <c r="I73" s="110"/>
      <c r="J73" s="111">
        <f>J277</f>
        <v>0</v>
      </c>
      <c r="L73" s="108"/>
    </row>
    <row r="74" spans="2:12" s="1" customFormat="1" ht="21.75" customHeight="1">
      <c r="B74" s="33"/>
      <c r="L74" s="33"/>
    </row>
    <row r="75" spans="2:12" s="1" customFormat="1" ht="6.95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12" s="1" customFormat="1" ht="6.95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12" s="1" customFormat="1" ht="24.95" customHeight="1">
      <c r="B80" s="33"/>
      <c r="C80" s="22" t="s">
        <v>244</v>
      </c>
      <c r="L80" s="33"/>
    </row>
    <row r="81" spans="2:63" s="1" customFormat="1" ht="6.95" customHeight="1">
      <c r="B81" s="33"/>
      <c r="L81" s="33"/>
    </row>
    <row r="82" spans="2:63" s="1" customFormat="1" ht="12" customHeight="1">
      <c r="B82" s="33"/>
      <c r="C82" s="28" t="s">
        <v>16</v>
      </c>
      <c r="L82" s="33"/>
    </row>
    <row r="83" spans="2:63" s="1" customFormat="1" ht="16.5" customHeight="1">
      <c r="B83" s="33"/>
      <c r="E83" s="297" t="str">
        <f>E7</f>
        <v>Cheb, Křižovatky upgrade</v>
      </c>
      <c r="F83" s="298"/>
      <c r="G83" s="298"/>
      <c r="H83" s="298"/>
      <c r="L83" s="33"/>
    </row>
    <row r="84" spans="2:63" ht="12" customHeight="1">
      <c r="B84" s="21"/>
      <c r="C84" s="28" t="s">
        <v>227</v>
      </c>
      <c r="L84" s="21"/>
    </row>
    <row r="85" spans="2:63" s="1" customFormat="1" ht="16.5" customHeight="1">
      <c r="B85" s="33"/>
      <c r="E85" s="297" t="s">
        <v>2463</v>
      </c>
      <c r="F85" s="299"/>
      <c r="G85" s="299"/>
      <c r="H85" s="299"/>
      <c r="L85" s="33"/>
    </row>
    <row r="86" spans="2:63" s="1" customFormat="1" ht="12" customHeight="1">
      <c r="B86" s="33"/>
      <c r="C86" s="28" t="s">
        <v>229</v>
      </c>
      <c r="L86" s="33"/>
    </row>
    <row r="87" spans="2:63" s="1" customFormat="1" ht="16.5" customHeight="1">
      <c r="B87" s="33"/>
      <c r="E87" s="280" t="str">
        <f>E11</f>
        <v>D.1.8.3 - Kabeláž SSZ</v>
      </c>
      <c r="F87" s="299"/>
      <c r="G87" s="299"/>
      <c r="H87" s="299"/>
      <c r="L87" s="33"/>
    </row>
    <row r="88" spans="2:63" s="1" customFormat="1" ht="6.95" customHeight="1">
      <c r="B88" s="33"/>
      <c r="L88" s="33"/>
    </row>
    <row r="89" spans="2:63" s="1" customFormat="1" ht="12" customHeight="1">
      <c r="B89" s="33"/>
      <c r="C89" s="28" t="s">
        <v>22</v>
      </c>
      <c r="F89" s="26" t="str">
        <f>F14</f>
        <v>Cheb</v>
      </c>
      <c r="I89" s="28" t="s">
        <v>24</v>
      </c>
      <c r="J89" s="50" t="str">
        <f>IF(J14="","",J14)</f>
        <v>3. 11. 2025</v>
      </c>
      <c r="L89" s="33"/>
    </row>
    <row r="90" spans="2:63" s="1" customFormat="1" ht="6.95" customHeight="1">
      <c r="B90" s="33"/>
      <c r="L90" s="33"/>
    </row>
    <row r="91" spans="2:63" s="1" customFormat="1" ht="15.2" customHeight="1">
      <c r="B91" s="33"/>
      <c r="C91" s="28" t="s">
        <v>26</v>
      </c>
      <c r="F91" s="26" t="str">
        <f>E17</f>
        <v>Město Cheb, nám. Krále Jiřího 1/14, Cheb</v>
      </c>
      <c r="I91" s="28" t="s">
        <v>34</v>
      </c>
      <c r="J91" s="31" t="str">
        <f>E23</f>
        <v>DSVA, s.r.o.</v>
      </c>
      <c r="L91" s="33"/>
    </row>
    <row r="92" spans="2:63" s="1" customFormat="1" ht="15.2" customHeight="1">
      <c r="B92" s="33"/>
      <c r="C92" s="28" t="s">
        <v>32</v>
      </c>
      <c r="F92" s="26" t="str">
        <f>IF(E20="","",E20)</f>
        <v>Vyplň údaj</v>
      </c>
      <c r="I92" s="28" t="s">
        <v>39</v>
      </c>
      <c r="J92" s="31" t="str">
        <f>E26</f>
        <v>DSVA, s.r.o.</v>
      </c>
      <c r="L92" s="33"/>
    </row>
    <row r="93" spans="2:63" s="1" customFormat="1" ht="10.35" customHeight="1">
      <c r="B93" s="33"/>
      <c r="L93" s="33"/>
    </row>
    <row r="94" spans="2:63" s="10" customFormat="1" ht="29.25" customHeight="1">
      <c r="B94" s="112"/>
      <c r="C94" s="113" t="s">
        <v>245</v>
      </c>
      <c r="D94" s="114" t="s">
        <v>61</v>
      </c>
      <c r="E94" s="114" t="s">
        <v>57</v>
      </c>
      <c r="F94" s="114" t="s">
        <v>58</v>
      </c>
      <c r="G94" s="114" t="s">
        <v>246</v>
      </c>
      <c r="H94" s="114" t="s">
        <v>247</v>
      </c>
      <c r="I94" s="114" t="s">
        <v>248</v>
      </c>
      <c r="J94" s="115" t="s">
        <v>233</v>
      </c>
      <c r="K94" s="116" t="s">
        <v>249</v>
      </c>
      <c r="L94" s="112"/>
      <c r="M94" s="57" t="s">
        <v>75</v>
      </c>
      <c r="N94" s="58" t="s">
        <v>46</v>
      </c>
      <c r="O94" s="58" t="s">
        <v>250</v>
      </c>
      <c r="P94" s="58" t="s">
        <v>251</v>
      </c>
      <c r="Q94" s="58" t="s">
        <v>252</v>
      </c>
      <c r="R94" s="58" t="s">
        <v>253</v>
      </c>
      <c r="S94" s="58" t="s">
        <v>254</v>
      </c>
      <c r="T94" s="59" t="s">
        <v>255</v>
      </c>
    </row>
    <row r="95" spans="2:63" s="1" customFormat="1" ht="22.9" customHeight="1">
      <c r="B95" s="33"/>
      <c r="C95" s="62" t="s">
        <v>256</v>
      </c>
      <c r="J95" s="117">
        <f>BK95</f>
        <v>0</v>
      </c>
      <c r="L95" s="33"/>
      <c r="M95" s="60"/>
      <c r="N95" s="51"/>
      <c r="O95" s="51"/>
      <c r="P95" s="118">
        <f>P96+P155</f>
        <v>0</v>
      </c>
      <c r="Q95" s="51"/>
      <c r="R95" s="118">
        <f>R96+R155</f>
        <v>34.147403849999996</v>
      </c>
      <c r="S95" s="51"/>
      <c r="T95" s="119">
        <f>T96+T155</f>
        <v>8.3749600000000015</v>
      </c>
      <c r="AT95" s="18" t="s">
        <v>76</v>
      </c>
      <c r="AU95" s="18" t="s">
        <v>234</v>
      </c>
      <c r="BK95" s="120">
        <f>BK96+BK155</f>
        <v>0</v>
      </c>
    </row>
    <row r="96" spans="2:63" s="11" customFormat="1" ht="25.9" customHeight="1">
      <c r="B96" s="121"/>
      <c r="D96" s="122" t="s">
        <v>76</v>
      </c>
      <c r="E96" s="123" t="s">
        <v>260</v>
      </c>
      <c r="F96" s="123" t="s">
        <v>667</v>
      </c>
      <c r="I96" s="124"/>
      <c r="J96" s="125">
        <f>BK96</f>
        <v>0</v>
      </c>
      <c r="L96" s="121"/>
      <c r="M96" s="126"/>
      <c r="P96" s="127">
        <f>P97+P107</f>
        <v>0</v>
      </c>
      <c r="R96" s="127">
        <f>R97+R107</f>
        <v>6.3360000000000003</v>
      </c>
      <c r="T96" s="128">
        <f>T97+T107</f>
        <v>8.3749600000000015</v>
      </c>
      <c r="AR96" s="122" t="s">
        <v>84</v>
      </c>
      <c r="AT96" s="129" t="s">
        <v>76</v>
      </c>
      <c r="AU96" s="129" t="s">
        <v>77</v>
      </c>
      <c r="AY96" s="122" t="s">
        <v>259</v>
      </c>
      <c r="BK96" s="130">
        <f>BK97+BK107</f>
        <v>0</v>
      </c>
    </row>
    <row r="97" spans="2:65" s="11" customFormat="1" ht="22.9" customHeight="1">
      <c r="B97" s="121"/>
      <c r="D97" s="122" t="s">
        <v>76</v>
      </c>
      <c r="E97" s="131" t="s">
        <v>701</v>
      </c>
      <c r="F97" s="131" t="s">
        <v>702</v>
      </c>
      <c r="I97" s="124"/>
      <c r="J97" s="132">
        <f>BK97</f>
        <v>0</v>
      </c>
      <c r="L97" s="121"/>
      <c r="M97" s="126"/>
      <c r="P97" s="127">
        <f>SUM(P98:P106)</f>
        <v>0</v>
      </c>
      <c r="R97" s="127">
        <f>SUM(R98:R106)</f>
        <v>0</v>
      </c>
      <c r="T97" s="128">
        <f>SUM(T98:T106)</f>
        <v>1.4053599999999999</v>
      </c>
      <c r="AR97" s="122" t="s">
        <v>284</v>
      </c>
      <c r="AT97" s="129" t="s">
        <v>76</v>
      </c>
      <c r="AU97" s="129" t="s">
        <v>84</v>
      </c>
      <c r="AY97" s="122" t="s">
        <v>259</v>
      </c>
      <c r="BK97" s="130">
        <f>SUM(BK98:BK106)</f>
        <v>0</v>
      </c>
    </row>
    <row r="98" spans="2:65" s="1" customFormat="1" ht="24.2" customHeight="1">
      <c r="B98" s="33"/>
      <c r="C98" s="133" t="s">
        <v>84</v>
      </c>
      <c r="D98" s="133" t="s">
        <v>262</v>
      </c>
      <c r="E98" s="134" t="s">
        <v>2399</v>
      </c>
      <c r="F98" s="135" t="s">
        <v>2400</v>
      </c>
      <c r="G98" s="136" t="s">
        <v>333</v>
      </c>
      <c r="H98" s="137">
        <v>120</v>
      </c>
      <c r="I98" s="138"/>
      <c r="J98" s="139">
        <f>ROUND(I98*H98,2)</f>
        <v>0</v>
      </c>
      <c r="K98" s="140"/>
      <c r="L98" s="33"/>
      <c r="M98" s="141" t="s">
        <v>75</v>
      </c>
      <c r="N98" s="142" t="s">
        <v>47</v>
      </c>
      <c r="P98" s="143">
        <f>O98*H98</f>
        <v>0</v>
      </c>
      <c r="Q98" s="143">
        <v>0</v>
      </c>
      <c r="R98" s="143">
        <f>Q98*H98</f>
        <v>0</v>
      </c>
      <c r="S98" s="143">
        <v>3.47E-3</v>
      </c>
      <c r="T98" s="144">
        <f>S98*H98</f>
        <v>0.41639999999999999</v>
      </c>
      <c r="AR98" s="145" t="s">
        <v>706</v>
      </c>
      <c r="AT98" s="145" t="s">
        <v>262</v>
      </c>
      <c r="AU98" s="145" t="s">
        <v>86</v>
      </c>
      <c r="AY98" s="18" t="s">
        <v>259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8" t="s">
        <v>84</v>
      </c>
      <c r="BK98" s="146">
        <f>ROUND(I98*H98,2)</f>
        <v>0</v>
      </c>
      <c r="BL98" s="18" t="s">
        <v>706</v>
      </c>
      <c r="BM98" s="145" t="s">
        <v>2559</v>
      </c>
    </row>
    <row r="99" spans="2:65" s="1" customFormat="1">
      <c r="B99" s="33"/>
      <c r="D99" s="147" t="s">
        <v>268</v>
      </c>
      <c r="F99" s="148" t="s">
        <v>2402</v>
      </c>
      <c r="I99" s="149"/>
      <c r="L99" s="33"/>
      <c r="M99" s="150"/>
      <c r="T99" s="54"/>
      <c r="AT99" s="18" t="s">
        <v>268</v>
      </c>
      <c r="AU99" s="18" t="s">
        <v>86</v>
      </c>
    </row>
    <row r="100" spans="2:65" s="1" customFormat="1">
      <c r="B100" s="33"/>
      <c r="D100" s="151" t="s">
        <v>270</v>
      </c>
      <c r="F100" s="152" t="s">
        <v>2403</v>
      </c>
      <c r="I100" s="149"/>
      <c r="L100" s="33"/>
      <c r="M100" s="150"/>
      <c r="T100" s="54"/>
      <c r="AT100" s="18" t="s">
        <v>270</v>
      </c>
      <c r="AU100" s="18" t="s">
        <v>86</v>
      </c>
    </row>
    <row r="101" spans="2:65" s="1" customFormat="1" ht="24.2" customHeight="1">
      <c r="B101" s="33"/>
      <c r="C101" s="133" t="s">
        <v>86</v>
      </c>
      <c r="D101" s="133" t="s">
        <v>262</v>
      </c>
      <c r="E101" s="134" t="s">
        <v>955</v>
      </c>
      <c r="F101" s="135" t="s">
        <v>956</v>
      </c>
      <c r="G101" s="136" t="s">
        <v>333</v>
      </c>
      <c r="H101" s="137">
        <v>28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2.4499999999999999E-3</v>
      </c>
      <c r="T101" s="144">
        <f>S101*H101</f>
        <v>6.8599999999999994E-2</v>
      </c>
      <c r="AR101" s="145" t="s">
        <v>706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706</v>
      </c>
      <c r="BM101" s="145" t="s">
        <v>1879</v>
      </c>
    </row>
    <row r="102" spans="2:65" s="1" customFormat="1">
      <c r="B102" s="33"/>
      <c r="D102" s="147" t="s">
        <v>268</v>
      </c>
      <c r="F102" s="148" t="s">
        <v>958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959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" customFormat="1" ht="24.2" customHeight="1">
      <c r="B104" s="33"/>
      <c r="C104" s="133" t="s">
        <v>284</v>
      </c>
      <c r="D104" s="133" t="s">
        <v>262</v>
      </c>
      <c r="E104" s="134" t="s">
        <v>965</v>
      </c>
      <c r="F104" s="135" t="s">
        <v>966</v>
      </c>
      <c r="G104" s="136" t="s">
        <v>333</v>
      </c>
      <c r="H104" s="137">
        <v>266</v>
      </c>
      <c r="I104" s="138"/>
      <c r="J104" s="139">
        <f>ROUND(I104*H104,2)</f>
        <v>0</v>
      </c>
      <c r="K104" s="140"/>
      <c r="L104" s="33"/>
      <c r="M104" s="141" t="s">
        <v>75</v>
      </c>
      <c r="N104" s="142" t="s">
        <v>47</v>
      </c>
      <c r="P104" s="143">
        <f>O104*H104</f>
        <v>0</v>
      </c>
      <c r="Q104" s="143">
        <v>0</v>
      </c>
      <c r="R104" s="143">
        <f>Q104*H104</f>
        <v>0</v>
      </c>
      <c r="S104" s="143">
        <v>3.46E-3</v>
      </c>
      <c r="T104" s="144">
        <f>S104*H104</f>
        <v>0.92035999999999996</v>
      </c>
      <c r="AR104" s="145" t="s">
        <v>706</v>
      </c>
      <c r="AT104" s="145" t="s">
        <v>262</v>
      </c>
      <c r="AU104" s="145" t="s">
        <v>86</v>
      </c>
      <c r="AY104" s="18" t="s">
        <v>259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8" t="s">
        <v>84</v>
      </c>
      <c r="BK104" s="146">
        <f>ROUND(I104*H104,2)</f>
        <v>0</v>
      </c>
      <c r="BL104" s="18" t="s">
        <v>706</v>
      </c>
      <c r="BM104" s="145" t="s">
        <v>1880</v>
      </c>
    </row>
    <row r="105" spans="2:65" s="1" customFormat="1">
      <c r="B105" s="33"/>
      <c r="D105" s="147" t="s">
        <v>268</v>
      </c>
      <c r="F105" s="148" t="s">
        <v>968</v>
      </c>
      <c r="I105" s="149"/>
      <c r="L105" s="33"/>
      <c r="M105" s="150"/>
      <c r="T105" s="54"/>
      <c r="AT105" s="18" t="s">
        <v>268</v>
      </c>
      <c r="AU105" s="18" t="s">
        <v>86</v>
      </c>
    </row>
    <row r="106" spans="2:65" s="1" customFormat="1">
      <c r="B106" s="33"/>
      <c r="D106" s="151" t="s">
        <v>270</v>
      </c>
      <c r="F106" s="152" t="s">
        <v>969</v>
      </c>
      <c r="I106" s="149"/>
      <c r="L106" s="33"/>
      <c r="M106" s="150"/>
      <c r="T106" s="54"/>
      <c r="AT106" s="18" t="s">
        <v>270</v>
      </c>
      <c r="AU106" s="18" t="s">
        <v>86</v>
      </c>
    </row>
    <row r="107" spans="2:65" s="11" customFormat="1" ht="22.9" customHeight="1">
      <c r="B107" s="121"/>
      <c r="D107" s="122" t="s">
        <v>76</v>
      </c>
      <c r="E107" s="131" t="s">
        <v>730</v>
      </c>
      <c r="F107" s="131" t="s">
        <v>731</v>
      </c>
      <c r="I107" s="124"/>
      <c r="J107" s="132">
        <f>BK107</f>
        <v>0</v>
      </c>
      <c r="L107" s="121"/>
      <c r="M107" s="126"/>
      <c r="P107" s="127">
        <f>SUM(P108:P154)</f>
        <v>0</v>
      </c>
      <c r="R107" s="127">
        <f>SUM(R108:R154)</f>
        <v>6.3360000000000003</v>
      </c>
      <c r="T107" s="128">
        <f>SUM(T108:T154)</f>
        <v>6.9696000000000007</v>
      </c>
      <c r="AR107" s="122" t="s">
        <v>284</v>
      </c>
      <c r="AT107" s="129" t="s">
        <v>76</v>
      </c>
      <c r="AU107" s="129" t="s">
        <v>84</v>
      </c>
      <c r="AY107" s="122" t="s">
        <v>259</v>
      </c>
      <c r="BK107" s="130">
        <f>SUM(BK108:BK154)</f>
        <v>0</v>
      </c>
    </row>
    <row r="108" spans="2:65" s="1" customFormat="1" ht="16.5" customHeight="1">
      <c r="B108" s="33"/>
      <c r="C108" s="133" t="s">
        <v>266</v>
      </c>
      <c r="D108" s="133" t="s">
        <v>262</v>
      </c>
      <c r="E108" s="134" t="s">
        <v>975</v>
      </c>
      <c r="F108" s="135" t="s">
        <v>976</v>
      </c>
      <c r="G108" s="136" t="s">
        <v>516</v>
      </c>
      <c r="H108" s="137">
        <v>1</v>
      </c>
      <c r="I108" s="138"/>
      <c r="J108" s="139">
        <f>ROUND(I108*H108,2)</f>
        <v>0</v>
      </c>
      <c r="K108" s="140"/>
      <c r="L108" s="33"/>
      <c r="M108" s="141" t="s">
        <v>75</v>
      </c>
      <c r="N108" s="142" t="s">
        <v>47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706</v>
      </c>
      <c r="AT108" s="145" t="s">
        <v>262</v>
      </c>
      <c r="AU108" s="145" t="s">
        <v>86</v>
      </c>
      <c r="AY108" s="18" t="s">
        <v>259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84</v>
      </c>
      <c r="BK108" s="146">
        <f>ROUND(I108*H108,2)</f>
        <v>0</v>
      </c>
      <c r="BL108" s="18" t="s">
        <v>706</v>
      </c>
      <c r="BM108" s="145" t="s">
        <v>2560</v>
      </c>
    </row>
    <row r="109" spans="2:65" s="1" customFormat="1">
      <c r="B109" s="33"/>
      <c r="D109" s="147" t="s">
        <v>268</v>
      </c>
      <c r="F109" s="148" t="s">
        <v>976</v>
      </c>
      <c r="I109" s="149"/>
      <c r="L109" s="33"/>
      <c r="M109" s="150"/>
      <c r="T109" s="54"/>
      <c r="AT109" s="18" t="s">
        <v>268</v>
      </c>
      <c r="AU109" s="18" t="s">
        <v>86</v>
      </c>
    </row>
    <row r="110" spans="2:65" s="1" customFormat="1" ht="16.5" customHeight="1">
      <c r="B110" s="33"/>
      <c r="C110" s="133" t="s">
        <v>300</v>
      </c>
      <c r="D110" s="133" t="s">
        <v>262</v>
      </c>
      <c r="E110" s="134" t="s">
        <v>978</v>
      </c>
      <c r="F110" s="135" t="s">
        <v>979</v>
      </c>
      <c r="G110" s="136" t="s">
        <v>516</v>
      </c>
      <c r="H110" s="137">
        <v>1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1881</v>
      </c>
    </row>
    <row r="111" spans="2:65" s="1" customFormat="1">
      <c r="B111" s="33"/>
      <c r="D111" s="147" t="s">
        <v>268</v>
      </c>
      <c r="F111" s="148" t="s">
        <v>979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 ht="16.5" customHeight="1">
      <c r="B112" s="33"/>
      <c r="C112" s="133" t="s">
        <v>316</v>
      </c>
      <c r="D112" s="133" t="s">
        <v>262</v>
      </c>
      <c r="E112" s="134" t="s">
        <v>981</v>
      </c>
      <c r="F112" s="135" t="s">
        <v>982</v>
      </c>
      <c r="G112" s="136" t="s">
        <v>516</v>
      </c>
      <c r="H112" s="137">
        <v>7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1882</v>
      </c>
    </row>
    <row r="113" spans="2:65" s="1" customFormat="1">
      <c r="B113" s="33"/>
      <c r="D113" s="147" t="s">
        <v>268</v>
      </c>
      <c r="F113" s="148" t="s">
        <v>982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323</v>
      </c>
      <c r="D114" s="133" t="s">
        <v>262</v>
      </c>
      <c r="E114" s="134" t="s">
        <v>984</v>
      </c>
      <c r="F114" s="135" t="s">
        <v>985</v>
      </c>
      <c r="G114" s="136" t="s">
        <v>516</v>
      </c>
      <c r="H114" s="137">
        <v>9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1883</v>
      </c>
    </row>
    <row r="115" spans="2:65" s="1" customFormat="1">
      <c r="B115" s="33"/>
      <c r="D115" s="147" t="s">
        <v>268</v>
      </c>
      <c r="F115" s="148" t="s">
        <v>985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330</v>
      </c>
      <c r="D116" s="133" t="s">
        <v>262</v>
      </c>
      <c r="E116" s="134" t="s">
        <v>991</v>
      </c>
      <c r="F116" s="135" t="s">
        <v>992</v>
      </c>
      <c r="G116" s="136" t="s">
        <v>516</v>
      </c>
      <c r="H116" s="137">
        <v>4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2561</v>
      </c>
    </row>
    <row r="117" spans="2:65" s="1" customFormat="1">
      <c r="B117" s="33"/>
      <c r="D117" s="147" t="s">
        <v>268</v>
      </c>
      <c r="F117" s="148" t="s">
        <v>994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339</v>
      </c>
      <c r="D118" s="133" t="s">
        <v>262</v>
      </c>
      <c r="E118" s="134" t="s">
        <v>995</v>
      </c>
      <c r="F118" s="135" t="s">
        <v>996</v>
      </c>
      <c r="G118" s="136" t="s">
        <v>516</v>
      </c>
      <c r="H118" s="137">
        <v>4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1886</v>
      </c>
    </row>
    <row r="119" spans="2:65" s="1" customFormat="1">
      <c r="B119" s="33"/>
      <c r="D119" s="147" t="s">
        <v>268</v>
      </c>
      <c r="F119" s="148" t="s">
        <v>998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>
      <c r="B120" s="33"/>
      <c r="D120" s="151" t="s">
        <v>270</v>
      </c>
      <c r="F120" s="152" t="s">
        <v>999</v>
      </c>
      <c r="I120" s="149"/>
      <c r="L120" s="33"/>
      <c r="M120" s="150"/>
      <c r="T120" s="54"/>
      <c r="AT120" s="18" t="s">
        <v>270</v>
      </c>
      <c r="AU120" s="18" t="s">
        <v>86</v>
      </c>
    </row>
    <row r="121" spans="2:65" s="1" customFormat="1" ht="16.5" customHeight="1">
      <c r="B121" s="33"/>
      <c r="C121" s="133" t="s">
        <v>348</v>
      </c>
      <c r="D121" s="133" t="s">
        <v>262</v>
      </c>
      <c r="E121" s="134" t="s">
        <v>1010</v>
      </c>
      <c r="F121" s="135" t="s">
        <v>1011</v>
      </c>
      <c r="G121" s="136" t="s">
        <v>265</v>
      </c>
      <c r="H121" s="137">
        <v>3.1680000000000001</v>
      </c>
      <c r="I121" s="138"/>
      <c r="J121" s="139">
        <f>ROUND(I121*H121,2)</f>
        <v>0</v>
      </c>
      <c r="K121" s="140"/>
      <c r="L121" s="33"/>
      <c r="M121" s="141" t="s">
        <v>75</v>
      </c>
      <c r="N121" s="142" t="s">
        <v>47</v>
      </c>
      <c r="P121" s="143">
        <f>O121*H121</f>
        <v>0</v>
      </c>
      <c r="Q121" s="143">
        <v>0</v>
      </c>
      <c r="R121" s="143">
        <f>Q121*H121</f>
        <v>0</v>
      </c>
      <c r="S121" s="143">
        <v>2.2000000000000002</v>
      </c>
      <c r="T121" s="144">
        <f>S121*H121</f>
        <v>6.9696000000000007</v>
      </c>
      <c r="AR121" s="145" t="s">
        <v>706</v>
      </c>
      <c r="AT121" s="145" t="s">
        <v>262</v>
      </c>
      <c r="AU121" s="145" t="s">
        <v>86</v>
      </c>
      <c r="AY121" s="18" t="s">
        <v>259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84</v>
      </c>
      <c r="BK121" s="146">
        <f>ROUND(I121*H121,2)</f>
        <v>0</v>
      </c>
      <c r="BL121" s="18" t="s">
        <v>706</v>
      </c>
      <c r="BM121" s="145" t="s">
        <v>1887</v>
      </c>
    </row>
    <row r="122" spans="2:65" s="1" customFormat="1">
      <c r="B122" s="33"/>
      <c r="D122" s="147" t="s">
        <v>268</v>
      </c>
      <c r="F122" s="148" t="s">
        <v>1013</v>
      </c>
      <c r="I122" s="149"/>
      <c r="L122" s="33"/>
      <c r="M122" s="150"/>
      <c r="T122" s="54"/>
      <c r="AT122" s="18" t="s">
        <v>268</v>
      </c>
      <c r="AU122" s="18" t="s">
        <v>86</v>
      </c>
    </row>
    <row r="123" spans="2:65" s="1" customFormat="1">
      <c r="B123" s="33"/>
      <c r="D123" s="151" t="s">
        <v>270</v>
      </c>
      <c r="F123" s="152" t="s">
        <v>1014</v>
      </c>
      <c r="I123" s="149"/>
      <c r="L123" s="33"/>
      <c r="M123" s="150"/>
      <c r="T123" s="54"/>
      <c r="AT123" s="18" t="s">
        <v>270</v>
      </c>
      <c r="AU123" s="18" t="s">
        <v>86</v>
      </c>
    </row>
    <row r="124" spans="2:65" s="12" customFormat="1">
      <c r="B124" s="154"/>
      <c r="D124" s="147" t="s">
        <v>274</v>
      </c>
      <c r="E124" s="155" t="s">
        <v>75</v>
      </c>
      <c r="F124" s="156" t="s">
        <v>2412</v>
      </c>
      <c r="H124" s="157">
        <v>2.3039999999999998</v>
      </c>
      <c r="I124" s="158"/>
      <c r="L124" s="154"/>
      <c r="M124" s="159"/>
      <c r="T124" s="160"/>
      <c r="AT124" s="155" t="s">
        <v>274</v>
      </c>
      <c r="AU124" s="155" t="s">
        <v>86</v>
      </c>
      <c r="AV124" s="12" t="s">
        <v>86</v>
      </c>
      <c r="AW124" s="12" t="s">
        <v>38</v>
      </c>
      <c r="AX124" s="12" t="s">
        <v>77</v>
      </c>
      <c r="AY124" s="155" t="s">
        <v>259</v>
      </c>
    </row>
    <row r="125" spans="2:65" s="12" customFormat="1">
      <c r="B125" s="154"/>
      <c r="D125" s="147" t="s">
        <v>274</v>
      </c>
      <c r="E125" s="155" t="s">
        <v>75</v>
      </c>
      <c r="F125" s="156" t="s">
        <v>1698</v>
      </c>
      <c r="H125" s="157">
        <v>0.86399999999999999</v>
      </c>
      <c r="I125" s="158"/>
      <c r="L125" s="154"/>
      <c r="M125" s="159"/>
      <c r="T125" s="160"/>
      <c r="AT125" s="155" t="s">
        <v>274</v>
      </c>
      <c r="AU125" s="155" t="s">
        <v>86</v>
      </c>
      <c r="AV125" s="12" t="s">
        <v>86</v>
      </c>
      <c r="AW125" s="12" t="s">
        <v>38</v>
      </c>
      <c r="AX125" s="12" t="s">
        <v>77</v>
      </c>
      <c r="AY125" s="155" t="s">
        <v>259</v>
      </c>
    </row>
    <row r="126" spans="2:65" s="13" customFormat="1">
      <c r="B126" s="161"/>
      <c r="D126" s="147" t="s">
        <v>274</v>
      </c>
      <c r="E126" s="162" t="s">
        <v>937</v>
      </c>
      <c r="F126" s="163" t="s">
        <v>277</v>
      </c>
      <c r="H126" s="164">
        <v>3.1680000000000001</v>
      </c>
      <c r="I126" s="165"/>
      <c r="L126" s="161"/>
      <c r="M126" s="166"/>
      <c r="T126" s="167"/>
      <c r="AT126" s="162" t="s">
        <v>274</v>
      </c>
      <c r="AU126" s="162" t="s">
        <v>86</v>
      </c>
      <c r="AV126" s="13" t="s">
        <v>266</v>
      </c>
      <c r="AW126" s="13" t="s">
        <v>38</v>
      </c>
      <c r="AX126" s="13" t="s">
        <v>84</v>
      </c>
      <c r="AY126" s="162" t="s">
        <v>259</v>
      </c>
    </row>
    <row r="127" spans="2:65" s="1" customFormat="1" ht="16.5" customHeight="1">
      <c r="B127" s="33"/>
      <c r="C127" s="133" t="s">
        <v>355</v>
      </c>
      <c r="D127" s="133" t="s">
        <v>262</v>
      </c>
      <c r="E127" s="134" t="s">
        <v>1017</v>
      </c>
      <c r="F127" s="135" t="s">
        <v>1018</v>
      </c>
      <c r="G127" s="136" t="s">
        <v>265</v>
      </c>
      <c r="H127" s="137">
        <v>3.1680000000000001</v>
      </c>
      <c r="I127" s="138"/>
      <c r="J127" s="139">
        <f>ROUND(I127*H127,2)</f>
        <v>0</v>
      </c>
      <c r="K127" s="140"/>
      <c r="L127" s="33"/>
      <c r="M127" s="141" t="s">
        <v>75</v>
      </c>
      <c r="N127" s="142" t="s">
        <v>47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706</v>
      </c>
      <c r="AT127" s="145" t="s">
        <v>262</v>
      </c>
      <c r="AU127" s="145" t="s">
        <v>86</v>
      </c>
      <c r="AY127" s="18" t="s">
        <v>259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84</v>
      </c>
      <c r="BK127" s="146">
        <f>ROUND(I127*H127,2)</f>
        <v>0</v>
      </c>
      <c r="BL127" s="18" t="s">
        <v>706</v>
      </c>
      <c r="BM127" s="145" t="s">
        <v>2562</v>
      </c>
    </row>
    <row r="128" spans="2:65" s="1" customFormat="1">
      <c r="B128" s="33"/>
      <c r="D128" s="147" t="s">
        <v>268</v>
      </c>
      <c r="F128" s="148" t="s">
        <v>1020</v>
      </c>
      <c r="I128" s="149"/>
      <c r="L128" s="33"/>
      <c r="M128" s="150"/>
      <c r="T128" s="54"/>
      <c r="AT128" s="18" t="s">
        <v>268</v>
      </c>
      <c r="AU128" s="18" t="s">
        <v>86</v>
      </c>
    </row>
    <row r="129" spans="2:65" s="1" customFormat="1">
      <c r="B129" s="33"/>
      <c r="D129" s="151" t="s">
        <v>270</v>
      </c>
      <c r="F129" s="152" t="s">
        <v>1021</v>
      </c>
      <c r="I129" s="149"/>
      <c r="L129" s="33"/>
      <c r="M129" s="150"/>
      <c r="T129" s="54"/>
      <c r="AT129" s="18" t="s">
        <v>270</v>
      </c>
      <c r="AU129" s="18" t="s">
        <v>86</v>
      </c>
    </row>
    <row r="130" spans="2:65" s="12" customFormat="1">
      <c r="B130" s="154"/>
      <c r="D130" s="147" t="s">
        <v>274</v>
      </c>
      <c r="E130" s="155" t="s">
        <v>75</v>
      </c>
      <c r="F130" s="156" t="s">
        <v>937</v>
      </c>
      <c r="H130" s="157">
        <v>3.1680000000000001</v>
      </c>
      <c r="I130" s="158"/>
      <c r="L130" s="154"/>
      <c r="M130" s="159"/>
      <c r="T130" s="160"/>
      <c r="AT130" s="155" t="s">
        <v>274</v>
      </c>
      <c r="AU130" s="155" t="s">
        <v>86</v>
      </c>
      <c r="AV130" s="12" t="s">
        <v>86</v>
      </c>
      <c r="AW130" s="12" t="s">
        <v>38</v>
      </c>
      <c r="AX130" s="12" t="s">
        <v>84</v>
      </c>
      <c r="AY130" s="155" t="s">
        <v>259</v>
      </c>
    </row>
    <row r="131" spans="2:65" s="1" customFormat="1" ht="16.5" customHeight="1">
      <c r="B131" s="33"/>
      <c r="C131" s="174" t="s">
        <v>8</v>
      </c>
      <c r="D131" s="174" t="s">
        <v>387</v>
      </c>
      <c r="E131" s="175" t="s">
        <v>1022</v>
      </c>
      <c r="F131" s="176" t="s">
        <v>1023</v>
      </c>
      <c r="G131" s="177" t="s">
        <v>294</v>
      </c>
      <c r="H131" s="178">
        <v>6.3360000000000003</v>
      </c>
      <c r="I131" s="179"/>
      <c r="J131" s="180">
        <f>ROUND(I131*H131,2)</f>
        <v>0</v>
      </c>
      <c r="K131" s="181"/>
      <c r="L131" s="182"/>
      <c r="M131" s="183" t="s">
        <v>75</v>
      </c>
      <c r="N131" s="184" t="s">
        <v>47</v>
      </c>
      <c r="P131" s="143">
        <f>O131*H131</f>
        <v>0</v>
      </c>
      <c r="Q131" s="143">
        <v>1</v>
      </c>
      <c r="R131" s="143">
        <f>Q131*H131</f>
        <v>6.3360000000000003</v>
      </c>
      <c r="S131" s="143">
        <v>0</v>
      </c>
      <c r="T131" s="144">
        <f>S131*H131</f>
        <v>0</v>
      </c>
      <c r="AR131" s="145" t="s">
        <v>705</v>
      </c>
      <c r="AT131" s="145" t="s">
        <v>387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2563</v>
      </c>
    </row>
    <row r="132" spans="2:65" s="1" customFormat="1">
      <c r="B132" s="33"/>
      <c r="D132" s="147" t="s">
        <v>268</v>
      </c>
      <c r="F132" s="148" t="s">
        <v>1023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2" customFormat="1">
      <c r="B133" s="154"/>
      <c r="D133" s="147" t="s">
        <v>274</v>
      </c>
      <c r="E133" s="155" t="s">
        <v>75</v>
      </c>
      <c r="F133" s="156" t="s">
        <v>1025</v>
      </c>
      <c r="H133" s="157">
        <v>6.3360000000000003</v>
      </c>
      <c r="I133" s="158"/>
      <c r="L133" s="154"/>
      <c r="M133" s="159"/>
      <c r="T133" s="160"/>
      <c r="AT133" s="155" t="s">
        <v>274</v>
      </c>
      <c r="AU133" s="155" t="s">
        <v>86</v>
      </c>
      <c r="AV133" s="12" t="s">
        <v>86</v>
      </c>
      <c r="AW133" s="12" t="s">
        <v>38</v>
      </c>
      <c r="AX133" s="12" t="s">
        <v>84</v>
      </c>
      <c r="AY133" s="155" t="s">
        <v>259</v>
      </c>
    </row>
    <row r="134" spans="2:65" s="1" customFormat="1" ht="21.75" customHeight="1">
      <c r="B134" s="33"/>
      <c r="C134" s="133" t="s">
        <v>372</v>
      </c>
      <c r="D134" s="133" t="s">
        <v>262</v>
      </c>
      <c r="E134" s="134" t="s">
        <v>1026</v>
      </c>
      <c r="F134" s="135" t="s">
        <v>1027</v>
      </c>
      <c r="G134" s="136" t="s">
        <v>294</v>
      </c>
      <c r="H134" s="137">
        <v>6.3360000000000003</v>
      </c>
      <c r="I134" s="138"/>
      <c r="J134" s="139">
        <f>ROUND(I134*H134,2)</f>
        <v>0</v>
      </c>
      <c r="K134" s="140"/>
      <c r="L134" s="33"/>
      <c r="M134" s="141" t="s">
        <v>75</v>
      </c>
      <c r="N134" s="142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706</v>
      </c>
      <c r="AT134" s="145" t="s">
        <v>262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1891</v>
      </c>
    </row>
    <row r="135" spans="2:65" s="1" customFormat="1">
      <c r="B135" s="33"/>
      <c r="D135" s="147" t="s">
        <v>268</v>
      </c>
      <c r="F135" s="148" t="s">
        <v>1029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>
      <c r="B136" s="33"/>
      <c r="D136" s="151" t="s">
        <v>270</v>
      </c>
      <c r="F136" s="152" t="s">
        <v>1030</v>
      </c>
      <c r="I136" s="149"/>
      <c r="L136" s="33"/>
      <c r="M136" s="150"/>
      <c r="T136" s="54"/>
      <c r="AT136" s="18" t="s">
        <v>270</v>
      </c>
      <c r="AU136" s="18" t="s">
        <v>86</v>
      </c>
    </row>
    <row r="137" spans="2:65" s="12" customFormat="1">
      <c r="B137" s="154"/>
      <c r="D137" s="147" t="s">
        <v>274</v>
      </c>
      <c r="E137" s="155" t="s">
        <v>75</v>
      </c>
      <c r="F137" s="156" t="s">
        <v>1025</v>
      </c>
      <c r="H137" s="157">
        <v>6.3360000000000003</v>
      </c>
      <c r="I137" s="158"/>
      <c r="L137" s="154"/>
      <c r="M137" s="159"/>
      <c r="T137" s="160"/>
      <c r="AT137" s="155" t="s">
        <v>274</v>
      </c>
      <c r="AU137" s="155" t="s">
        <v>86</v>
      </c>
      <c r="AV137" s="12" t="s">
        <v>86</v>
      </c>
      <c r="AW137" s="12" t="s">
        <v>38</v>
      </c>
      <c r="AX137" s="12" t="s">
        <v>77</v>
      </c>
      <c r="AY137" s="155" t="s">
        <v>259</v>
      </c>
    </row>
    <row r="138" spans="2:65" s="13" customFormat="1">
      <c r="B138" s="161"/>
      <c r="D138" s="147" t="s">
        <v>274</v>
      </c>
      <c r="E138" s="162" t="s">
        <v>75</v>
      </c>
      <c r="F138" s="163" t="s">
        <v>277</v>
      </c>
      <c r="H138" s="164">
        <v>6.3360000000000003</v>
      </c>
      <c r="I138" s="165"/>
      <c r="L138" s="161"/>
      <c r="M138" s="166"/>
      <c r="T138" s="167"/>
      <c r="AT138" s="162" t="s">
        <v>274</v>
      </c>
      <c r="AU138" s="162" t="s">
        <v>86</v>
      </c>
      <c r="AV138" s="13" t="s">
        <v>266</v>
      </c>
      <c r="AW138" s="13" t="s">
        <v>38</v>
      </c>
      <c r="AX138" s="13" t="s">
        <v>84</v>
      </c>
      <c r="AY138" s="162" t="s">
        <v>259</v>
      </c>
    </row>
    <row r="139" spans="2:65" s="1" customFormat="1" ht="16.5" customHeight="1">
      <c r="B139" s="33"/>
      <c r="C139" s="133" t="s">
        <v>378</v>
      </c>
      <c r="D139" s="133" t="s">
        <v>262</v>
      </c>
      <c r="E139" s="134" t="s">
        <v>1031</v>
      </c>
      <c r="F139" s="135" t="s">
        <v>1032</v>
      </c>
      <c r="G139" s="136" t="s">
        <v>294</v>
      </c>
      <c r="H139" s="137">
        <v>6.3360000000000003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706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706</v>
      </c>
      <c r="BM139" s="145" t="s">
        <v>1892</v>
      </c>
    </row>
    <row r="140" spans="2:65" s="1" customFormat="1">
      <c r="B140" s="33"/>
      <c r="D140" s="147" t="s">
        <v>268</v>
      </c>
      <c r="F140" s="148" t="s">
        <v>1034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>
      <c r="B141" s="33"/>
      <c r="D141" s="151" t="s">
        <v>270</v>
      </c>
      <c r="F141" s="152" t="s">
        <v>1035</v>
      </c>
      <c r="I141" s="149"/>
      <c r="L141" s="33"/>
      <c r="M141" s="150"/>
      <c r="T141" s="54"/>
      <c r="AT141" s="18" t="s">
        <v>270</v>
      </c>
      <c r="AU141" s="18" t="s">
        <v>86</v>
      </c>
    </row>
    <row r="142" spans="2:65" s="1" customFormat="1" ht="16.5" customHeight="1">
      <c r="B142" s="33"/>
      <c r="C142" s="133" t="s">
        <v>386</v>
      </c>
      <c r="D142" s="133" t="s">
        <v>262</v>
      </c>
      <c r="E142" s="134" t="s">
        <v>1036</v>
      </c>
      <c r="F142" s="135" t="s">
        <v>1037</v>
      </c>
      <c r="G142" s="136" t="s">
        <v>294</v>
      </c>
      <c r="H142" s="137">
        <v>44.351999999999997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1893</v>
      </c>
    </row>
    <row r="143" spans="2:65" s="1" customFormat="1">
      <c r="B143" s="33"/>
      <c r="D143" s="147" t="s">
        <v>268</v>
      </c>
      <c r="F143" s="148" t="s">
        <v>1039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>
      <c r="B144" s="33"/>
      <c r="D144" s="151" t="s">
        <v>270</v>
      </c>
      <c r="F144" s="152" t="s">
        <v>1040</v>
      </c>
      <c r="I144" s="149"/>
      <c r="L144" s="33"/>
      <c r="M144" s="150"/>
      <c r="T144" s="54"/>
      <c r="AT144" s="18" t="s">
        <v>270</v>
      </c>
      <c r="AU144" s="18" t="s">
        <v>86</v>
      </c>
    </row>
    <row r="145" spans="2:65" s="12" customFormat="1">
      <c r="B145" s="154"/>
      <c r="D145" s="147" t="s">
        <v>274</v>
      </c>
      <c r="E145" s="155" t="s">
        <v>75</v>
      </c>
      <c r="F145" s="156" t="s">
        <v>1041</v>
      </c>
      <c r="H145" s="157">
        <v>44.351999999999997</v>
      </c>
      <c r="I145" s="158"/>
      <c r="L145" s="154"/>
      <c r="M145" s="159"/>
      <c r="T145" s="160"/>
      <c r="AT145" s="155" t="s">
        <v>274</v>
      </c>
      <c r="AU145" s="155" t="s">
        <v>86</v>
      </c>
      <c r="AV145" s="12" t="s">
        <v>86</v>
      </c>
      <c r="AW145" s="12" t="s">
        <v>38</v>
      </c>
      <c r="AX145" s="12" t="s">
        <v>77</v>
      </c>
      <c r="AY145" s="155" t="s">
        <v>259</v>
      </c>
    </row>
    <row r="146" spans="2:65" s="13" customFormat="1">
      <c r="B146" s="161"/>
      <c r="D146" s="147" t="s">
        <v>274</v>
      </c>
      <c r="E146" s="162" t="s">
        <v>75</v>
      </c>
      <c r="F146" s="163" t="s">
        <v>277</v>
      </c>
      <c r="H146" s="164">
        <v>44.351999999999997</v>
      </c>
      <c r="I146" s="165"/>
      <c r="L146" s="161"/>
      <c r="M146" s="166"/>
      <c r="T146" s="167"/>
      <c r="AT146" s="162" t="s">
        <v>274</v>
      </c>
      <c r="AU146" s="162" t="s">
        <v>86</v>
      </c>
      <c r="AV146" s="13" t="s">
        <v>266</v>
      </c>
      <c r="AW146" s="13" t="s">
        <v>38</v>
      </c>
      <c r="AX146" s="13" t="s">
        <v>84</v>
      </c>
      <c r="AY146" s="162" t="s">
        <v>259</v>
      </c>
    </row>
    <row r="147" spans="2:65" s="1" customFormat="1" ht="16.5" customHeight="1">
      <c r="B147" s="33"/>
      <c r="C147" s="133" t="s">
        <v>393</v>
      </c>
      <c r="D147" s="133" t="s">
        <v>262</v>
      </c>
      <c r="E147" s="134" t="s">
        <v>1042</v>
      </c>
      <c r="F147" s="135" t="s">
        <v>1043</v>
      </c>
      <c r="G147" s="136" t="s">
        <v>390</v>
      </c>
      <c r="H147" s="137">
        <v>15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706</v>
      </c>
      <c r="AT147" s="145" t="s">
        <v>262</v>
      </c>
      <c r="AU147" s="145" t="s">
        <v>86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706</v>
      </c>
      <c r="BM147" s="145" t="s">
        <v>2564</v>
      </c>
    </row>
    <row r="148" spans="2:65" s="1" customFormat="1">
      <c r="B148" s="33"/>
      <c r="D148" s="147" t="s">
        <v>268</v>
      </c>
      <c r="F148" s="148" t="s">
        <v>1043</v>
      </c>
      <c r="I148" s="149"/>
      <c r="L148" s="33"/>
      <c r="M148" s="150"/>
      <c r="T148" s="54"/>
      <c r="AT148" s="18" t="s">
        <v>268</v>
      </c>
      <c r="AU148" s="18" t="s">
        <v>86</v>
      </c>
    </row>
    <row r="149" spans="2:65" s="1" customFormat="1" ht="16.5" customHeight="1">
      <c r="B149" s="33"/>
      <c r="C149" s="133" t="s">
        <v>406</v>
      </c>
      <c r="D149" s="133" t="s">
        <v>262</v>
      </c>
      <c r="E149" s="134" t="s">
        <v>1045</v>
      </c>
      <c r="F149" s="135" t="s">
        <v>1046</v>
      </c>
      <c r="G149" s="136" t="s">
        <v>516</v>
      </c>
      <c r="H149" s="137">
        <v>8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706</v>
      </c>
      <c r="AT149" s="145" t="s">
        <v>262</v>
      </c>
      <c r="AU149" s="145" t="s">
        <v>86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706</v>
      </c>
      <c r="BM149" s="145" t="s">
        <v>1895</v>
      </c>
    </row>
    <row r="150" spans="2:65" s="1" customFormat="1">
      <c r="B150" s="33"/>
      <c r="D150" s="147" t="s">
        <v>268</v>
      </c>
      <c r="F150" s="148" t="s">
        <v>1046</v>
      </c>
      <c r="I150" s="149"/>
      <c r="L150" s="33"/>
      <c r="M150" s="150"/>
      <c r="T150" s="54"/>
      <c r="AT150" s="18" t="s">
        <v>268</v>
      </c>
      <c r="AU150" s="18" t="s">
        <v>86</v>
      </c>
    </row>
    <row r="151" spans="2:65" s="1" customFormat="1">
      <c r="B151" s="33"/>
      <c r="D151" s="151" t="s">
        <v>270</v>
      </c>
      <c r="F151" s="152" t="s">
        <v>1048</v>
      </c>
      <c r="I151" s="149"/>
      <c r="L151" s="33"/>
      <c r="M151" s="150"/>
      <c r="T151" s="54"/>
      <c r="AT151" s="18" t="s">
        <v>270</v>
      </c>
      <c r="AU151" s="18" t="s">
        <v>86</v>
      </c>
    </row>
    <row r="152" spans="2:65" s="1" customFormat="1" ht="16.5" customHeight="1">
      <c r="B152" s="33"/>
      <c r="C152" s="133" t="s">
        <v>413</v>
      </c>
      <c r="D152" s="133" t="s">
        <v>262</v>
      </c>
      <c r="E152" s="134" t="s">
        <v>1049</v>
      </c>
      <c r="F152" s="135" t="s">
        <v>1050</v>
      </c>
      <c r="G152" s="136" t="s">
        <v>333</v>
      </c>
      <c r="H152" s="137">
        <v>32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1896</v>
      </c>
    </row>
    <row r="153" spans="2:65" s="1" customFormat="1">
      <c r="B153" s="33"/>
      <c r="D153" s="147" t="s">
        <v>268</v>
      </c>
      <c r="F153" s="148" t="s">
        <v>1052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>
      <c r="B154" s="33"/>
      <c r="D154" s="151" t="s">
        <v>270</v>
      </c>
      <c r="F154" s="152" t="s">
        <v>1053</v>
      </c>
      <c r="I154" s="149"/>
      <c r="L154" s="33"/>
      <c r="M154" s="150"/>
      <c r="T154" s="54"/>
      <c r="AT154" s="18" t="s">
        <v>270</v>
      </c>
      <c r="AU154" s="18" t="s">
        <v>86</v>
      </c>
    </row>
    <row r="155" spans="2:65" s="11" customFormat="1" ht="25.9" customHeight="1">
      <c r="B155" s="121"/>
      <c r="D155" s="122" t="s">
        <v>76</v>
      </c>
      <c r="E155" s="123" t="s">
        <v>1897</v>
      </c>
      <c r="F155" s="123" t="s">
        <v>96</v>
      </c>
      <c r="I155" s="124"/>
      <c r="J155" s="125">
        <f>BK155</f>
        <v>0</v>
      </c>
      <c r="L155" s="121"/>
      <c r="M155" s="126"/>
      <c r="P155" s="127">
        <f>P156+P167</f>
        <v>0</v>
      </c>
      <c r="R155" s="127">
        <f>R156+R167</f>
        <v>27.811403849999998</v>
      </c>
      <c r="T155" s="128">
        <f>T156+T167</f>
        <v>0</v>
      </c>
      <c r="AR155" s="122" t="s">
        <v>84</v>
      </c>
      <c r="AT155" s="129" t="s">
        <v>76</v>
      </c>
      <c r="AU155" s="129" t="s">
        <v>77</v>
      </c>
      <c r="AY155" s="122" t="s">
        <v>259</v>
      </c>
      <c r="BK155" s="130">
        <f>BK156+BK167</f>
        <v>0</v>
      </c>
    </row>
    <row r="156" spans="2:65" s="11" customFormat="1" ht="22.9" customHeight="1">
      <c r="B156" s="121"/>
      <c r="D156" s="122" t="s">
        <v>76</v>
      </c>
      <c r="E156" s="131" t="s">
        <v>262</v>
      </c>
      <c r="F156" s="131" t="s">
        <v>1054</v>
      </c>
      <c r="I156" s="124"/>
      <c r="J156" s="132">
        <f>BK156</f>
        <v>0</v>
      </c>
      <c r="L156" s="121"/>
      <c r="M156" s="126"/>
      <c r="P156" s="127">
        <f>P157</f>
        <v>0</v>
      </c>
      <c r="R156" s="127">
        <f>R157</f>
        <v>2.2080000000000002E-2</v>
      </c>
      <c r="T156" s="128">
        <f>T157</f>
        <v>0</v>
      </c>
      <c r="AR156" s="122" t="s">
        <v>84</v>
      </c>
      <c r="AT156" s="129" t="s">
        <v>76</v>
      </c>
      <c r="AU156" s="129" t="s">
        <v>84</v>
      </c>
      <c r="AY156" s="122" t="s">
        <v>259</v>
      </c>
      <c r="BK156" s="130">
        <f>BK157</f>
        <v>0</v>
      </c>
    </row>
    <row r="157" spans="2:65" s="11" customFormat="1" ht="20.85" customHeight="1">
      <c r="B157" s="121"/>
      <c r="D157" s="122" t="s">
        <v>76</v>
      </c>
      <c r="E157" s="131" t="s">
        <v>1055</v>
      </c>
      <c r="F157" s="131" t="s">
        <v>1056</v>
      </c>
      <c r="I157" s="124"/>
      <c r="J157" s="132">
        <f>BK157</f>
        <v>0</v>
      </c>
      <c r="L157" s="121"/>
      <c r="M157" s="126"/>
      <c r="P157" s="127">
        <f>SUM(P158:P166)</f>
        <v>0</v>
      </c>
      <c r="R157" s="127">
        <f>SUM(R158:R166)</f>
        <v>2.2080000000000002E-2</v>
      </c>
      <c r="T157" s="128">
        <f>SUM(T158:T166)</f>
        <v>0</v>
      </c>
      <c r="AR157" s="122" t="s">
        <v>86</v>
      </c>
      <c r="AT157" s="129" t="s">
        <v>76</v>
      </c>
      <c r="AU157" s="129" t="s">
        <v>86</v>
      </c>
      <c r="AY157" s="122" t="s">
        <v>259</v>
      </c>
      <c r="BK157" s="130">
        <f>SUM(BK158:BK166)</f>
        <v>0</v>
      </c>
    </row>
    <row r="158" spans="2:65" s="1" customFormat="1" ht="16.5" customHeight="1">
      <c r="B158" s="33"/>
      <c r="C158" s="133" t="s">
        <v>419</v>
      </c>
      <c r="D158" s="133" t="s">
        <v>262</v>
      </c>
      <c r="E158" s="134" t="s">
        <v>1057</v>
      </c>
      <c r="F158" s="135" t="s">
        <v>1058</v>
      </c>
      <c r="G158" s="136" t="s">
        <v>333</v>
      </c>
      <c r="H158" s="137">
        <v>368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393</v>
      </c>
      <c r="AT158" s="145" t="s">
        <v>262</v>
      </c>
      <c r="AU158" s="145" t="s">
        <v>284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393</v>
      </c>
      <c r="BM158" s="145" t="s">
        <v>1898</v>
      </c>
    </row>
    <row r="159" spans="2:65" s="1" customFormat="1">
      <c r="B159" s="33"/>
      <c r="D159" s="147" t="s">
        <v>268</v>
      </c>
      <c r="F159" s="148" t="s">
        <v>1058</v>
      </c>
      <c r="I159" s="149"/>
      <c r="L159" s="33"/>
      <c r="M159" s="150"/>
      <c r="T159" s="54"/>
      <c r="AT159" s="18" t="s">
        <v>268</v>
      </c>
      <c r="AU159" s="18" t="s">
        <v>284</v>
      </c>
    </row>
    <row r="160" spans="2:65" s="1" customFormat="1">
      <c r="B160" s="33"/>
      <c r="D160" s="151" t="s">
        <v>270</v>
      </c>
      <c r="F160" s="152" t="s">
        <v>1060</v>
      </c>
      <c r="I160" s="149"/>
      <c r="L160" s="33"/>
      <c r="M160" s="150"/>
      <c r="T160" s="54"/>
      <c r="AT160" s="18" t="s">
        <v>270</v>
      </c>
      <c r="AU160" s="18" t="s">
        <v>284</v>
      </c>
    </row>
    <row r="161" spans="2:65" s="1" customFormat="1" ht="16.5" customHeight="1">
      <c r="B161" s="33"/>
      <c r="C161" s="174" t="s">
        <v>426</v>
      </c>
      <c r="D161" s="174" t="s">
        <v>387</v>
      </c>
      <c r="E161" s="175" t="s">
        <v>1061</v>
      </c>
      <c r="F161" s="176" t="s">
        <v>1062</v>
      </c>
      <c r="G161" s="177" t="s">
        <v>333</v>
      </c>
      <c r="H161" s="178">
        <v>441.6</v>
      </c>
      <c r="I161" s="179"/>
      <c r="J161" s="180">
        <f>ROUND(I161*H161,2)</f>
        <v>0</v>
      </c>
      <c r="K161" s="181"/>
      <c r="L161" s="182"/>
      <c r="M161" s="183" t="s">
        <v>75</v>
      </c>
      <c r="N161" s="184" t="s">
        <v>47</v>
      </c>
      <c r="P161" s="143">
        <f>O161*H161</f>
        <v>0</v>
      </c>
      <c r="Q161" s="143">
        <v>5.0000000000000002E-5</v>
      </c>
      <c r="R161" s="143">
        <f>Q161*H161</f>
        <v>2.2080000000000002E-2</v>
      </c>
      <c r="S161" s="143">
        <v>0</v>
      </c>
      <c r="T161" s="144">
        <f>S161*H161</f>
        <v>0</v>
      </c>
      <c r="AR161" s="145" t="s">
        <v>501</v>
      </c>
      <c r="AT161" s="145" t="s">
        <v>387</v>
      </c>
      <c r="AU161" s="145" t="s">
        <v>284</v>
      </c>
      <c r="AY161" s="18" t="s">
        <v>259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8" t="s">
        <v>84</v>
      </c>
      <c r="BK161" s="146">
        <f>ROUND(I161*H161,2)</f>
        <v>0</v>
      </c>
      <c r="BL161" s="18" t="s">
        <v>393</v>
      </c>
      <c r="BM161" s="145" t="s">
        <v>1899</v>
      </c>
    </row>
    <row r="162" spans="2:65" s="1" customFormat="1">
      <c r="B162" s="33"/>
      <c r="D162" s="147" t="s">
        <v>268</v>
      </c>
      <c r="F162" s="148" t="s">
        <v>1062</v>
      </c>
      <c r="I162" s="149"/>
      <c r="L162" s="33"/>
      <c r="M162" s="150"/>
      <c r="T162" s="54"/>
      <c r="AT162" s="18" t="s">
        <v>268</v>
      </c>
      <c r="AU162" s="18" t="s">
        <v>284</v>
      </c>
    </row>
    <row r="163" spans="2:65" s="1" customFormat="1">
      <c r="B163" s="33"/>
      <c r="D163" s="147" t="s">
        <v>272</v>
      </c>
      <c r="F163" s="153" t="s">
        <v>1064</v>
      </c>
      <c r="I163" s="149"/>
      <c r="L163" s="33"/>
      <c r="M163" s="150"/>
      <c r="T163" s="54"/>
      <c r="AT163" s="18" t="s">
        <v>272</v>
      </c>
      <c r="AU163" s="18" t="s">
        <v>284</v>
      </c>
    </row>
    <row r="164" spans="2:65" s="12" customFormat="1">
      <c r="B164" s="154"/>
      <c r="D164" s="147" t="s">
        <v>274</v>
      </c>
      <c r="F164" s="156" t="s">
        <v>2565</v>
      </c>
      <c r="H164" s="157">
        <v>441.6</v>
      </c>
      <c r="I164" s="158"/>
      <c r="L164" s="154"/>
      <c r="M164" s="159"/>
      <c r="T164" s="160"/>
      <c r="AT164" s="155" t="s">
        <v>274</v>
      </c>
      <c r="AU164" s="155" t="s">
        <v>284</v>
      </c>
      <c r="AV164" s="12" t="s">
        <v>86</v>
      </c>
      <c r="AW164" s="12" t="s">
        <v>4</v>
      </c>
      <c r="AX164" s="12" t="s">
        <v>84</v>
      </c>
      <c r="AY164" s="155" t="s">
        <v>259</v>
      </c>
    </row>
    <row r="165" spans="2:65" s="1" customFormat="1" ht="16.5" customHeight="1">
      <c r="B165" s="33"/>
      <c r="C165" s="133" t="s">
        <v>7</v>
      </c>
      <c r="D165" s="133" t="s">
        <v>262</v>
      </c>
      <c r="E165" s="134" t="s">
        <v>1066</v>
      </c>
      <c r="F165" s="135" t="s">
        <v>1067</v>
      </c>
      <c r="G165" s="136" t="s">
        <v>516</v>
      </c>
      <c r="H165" s="137">
        <v>14</v>
      </c>
      <c r="I165" s="138"/>
      <c r="J165" s="139">
        <f>ROUND(I165*H165,2)</f>
        <v>0</v>
      </c>
      <c r="K165" s="140"/>
      <c r="L165" s="33"/>
      <c r="M165" s="141" t="s">
        <v>75</v>
      </c>
      <c r="N165" s="142" t="s">
        <v>47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706</v>
      </c>
      <c r="AT165" s="145" t="s">
        <v>262</v>
      </c>
      <c r="AU165" s="145" t="s">
        <v>284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706</v>
      </c>
      <c r="BM165" s="145" t="s">
        <v>1901</v>
      </c>
    </row>
    <row r="166" spans="2:65" s="1" customFormat="1">
      <c r="B166" s="33"/>
      <c r="D166" s="147" t="s">
        <v>268</v>
      </c>
      <c r="F166" s="148" t="s">
        <v>1067</v>
      </c>
      <c r="I166" s="149"/>
      <c r="L166" s="33"/>
      <c r="M166" s="150"/>
      <c r="T166" s="54"/>
      <c r="AT166" s="18" t="s">
        <v>268</v>
      </c>
      <c r="AU166" s="18" t="s">
        <v>284</v>
      </c>
    </row>
    <row r="167" spans="2:65" s="11" customFormat="1" ht="22.9" customHeight="1">
      <c r="B167" s="121"/>
      <c r="D167" s="122" t="s">
        <v>76</v>
      </c>
      <c r="E167" s="131" t="s">
        <v>387</v>
      </c>
      <c r="F167" s="131" t="s">
        <v>1844</v>
      </c>
      <c r="I167" s="124"/>
      <c r="J167" s="132">
        <f>BK167</f>
        <v>0</v>
      </c>
      <c r="L167" s="121"/>
      <c r="M167" s="126"/>
      <c r="P167" s="127">
        <f>P168+P264+P277</f>
        <v>0</v>
      </c>
      <c r="R167" s="127">
        <f>R168+R264+R277</f>
        <v>27.789323849999999</v>
      </c>
      <c r="T167" s="128">
        <f>T168+T264+T277</f>
        <v>0</v>
      </c>
      <c r="AR167" s="122" t="s">
        <v>284</v>
      </c>
      <c r="AT167" s="129" t="s">
        <v>76</v>
      </c>
      <c r="AU167" s="129" t="s">
        <v>84</v>
      </c>
      <c r="AY167" s="122" t="s">
        <v>259</v>
      </c>
      <c r="BK167" s="130">
        <f>BK168+BK264+BK277</f>
        <v>0</v>
      </c>
    </row>
    <row r="168" spans="2:65" s="11" customFormat="1" ht="20.85" customHeight="1">
      <c r="B168" s="121"/>
      <c r="D168" s="122" t="s">
        <v>76</v>
      </c>
      <c r="E168" s="131" t="s">
        <v>701</v>
      </c>
      <c r="F168" s="131" t="s">
        <v>702</v>
      </c>
      <c r="I168" s="124"/>
      <c r="J168" s="132">
        <f>BK168</f>
        <v>0</v>
      </c>
      <c r="L168" s="121"/>
      <c r="M168" s="126"/>
      <c r="P168" s="127">
        <f>SUM(P169:P263)</f>
        <v>0</v>
      </c>
      <c r="R168" s="127">
        <f>SUM(R169:R263)</f>
        <v>0.47332384999999999</v>
      </c>
      <c r="T168" s="128">
        <f>SUM(T169:T263)</f>
        <v>0</v>
      </c>
      <c r="AR168" s="122" t="s">
        <v>284</v>
      </c>
      <c r="AT168" s="129" t="s">
        <v>76</v>
      </c>
      <c r="AU168" s="129" t="s">
        <v>86</v>
      </c>
      <c r="AY168" s="122" t="s">
        <v>259</v>
      </c>
      <c r="BK168" s="130">
        <f>SUM(BK169:BK263)</f>
        <v>0</v>
      </c>
    </row>
    <row r="169" spans="2:65" s="1" customFormat="1" ht="16.5" customHeight="1">
      <c r="B169" s="33"/>
      <c r="C169" s="133" t="s">
        <v>438</v>
      </c>
      <c r="D169" s="133" t="s">
        <v>262</v>
      </c>
      <c r="E169" s="134" t="s">
        <v>1085</v>
      </c>
      <c r="F169" s="135" t="s">
        <v>1086</v>
      </c>
      <c r="G169" s="136" t="s">
        <v>516</v>
      </c>
      <c r="H169" s="137">
        <v>2</v>
      </c>
      <c r="I169" s="138"/>
      <c r="J169" s="139">
        <f>ROUND(I169*H169,2)</f>
        <v>0</v>
      </c>
      <c r="K169" s="140"/>
      <c r="L169" s="33"/>
      <c r="M169" s="141" t="s">
        <v>75</v>
      </c>
      <c r="N169" s="142" t="s">
        <v>47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706</v>
      </c>
      <c r="AT169" s="145" t="s">
        <v>262</v>
      </c>
      <c r="AU169" s="145" t="s">
        <v>284</v>
      </c>
      <c r="AY169" s="18" t="s">
        <v>259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84</v>
      </c>
      <c r="BK169" s="146">
        <f>ROUND(I169*H169,2)</f>
        <v>0</v>
      </c>
      <c r="BL169" s="18" t="s">
        <v>706</v>
      </c>
      <c r="BM169" s="145" t="s">
        <v>2566</v>
      </c>
    </row>
    <row r="170" spans="2:65" s="1" customFormat="1">
      <c r="B170" s="33"/>
      <c r="D170" s="147" t="s">
        <v>268</v>
      </c>
      <c r="F170" s="148" t="s">
        <v>1086</v>
      </c>
      <c r="I170" s="149"/>
      <c r="L170" s="33"/>
      <c r="M170" s="150"/>
      <c r="T170" s="54"/>
      <c r="AT170" s="18" t="s">
        <v>268</v>
      </c>
      <c r="AU170" s="18" t="s">
        <v>284</v>
      </c>
    </row>
    <row r="171" spans="2:65" s="1" customFormat="1" ht="16.5" customHeight="1">
      <c r="B171" s="33"/>
      <c r="C171" s="133" t="s">
        <v>445</v>
      </c>
      <c r="D171" s="133" t="s">
        <v>262</v>
      </c>
      <c r="E171" s="134" t="s">
        <v>1088</v>
      </c>
      <c r="F171" s="135" t="s">
        <v>1089</v>
      </c>
      <c r="G171" s="136" t="s">
        <v>516</v>
      </c>
      <c r="H171" s="137">
        <v>1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706</v>
      </c>
      <c r="AT171" s="145" t="s">
        <v>262</v>
      </c>
      <c r="AU171" s="145" t="s">
        <v>284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1903</v>
      </c>
    </row>
    <row r="172" spans="2:65" s="1" customFormat="1">
      <c r="B172" s="33"/>
      <c r="D172" s="147" t="s">
        <v>268</v>
      </c>
      <c r="F172" s="148" t="s">
        <v>1089</v>
      </c>
      <c r="I172" s="149"/>
      <c r="L172" s="33"/>
      <c r="M172" s="150"/>
      <c r="T172" s="54"/>
      <c r="AT172" s="18" t="s">
        <v>268</v>
      </c>
      <c r="AU172" s="18" t="s">
        <v>284</v>
      </c>
    </row>
    <row r="173" spans="2:65" s="1" customFormat="1" ht="16.5" customHeight="1">
      <c r="B173" s="33"/>
      <c r="C173" s="133" t="s">
        <v>451</v>
      </c>
      <c r="D173" s="133" t="s">
        <v>262</v>
      </c>
      <c r="E173" s="134" t="s">
        <v>2567</v>
      </c>
      <c r="F173" s="135" t="s">
        <v>2568</v>
      </c>
      <c r="G173" s="136" t="s">
        <v>516</v>
      </c>
      <c r="H173" s="137">
        <v>1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284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2569</v>
      </c>
    </row>
    <row r="174" spans="2:65" s="1" customFormat="1">
      <c r="B174" s="33"/>
      <c r="D174" s="147" t="s">
        <v>268</v>
      </c>
      <c r="F174" s="148" t="s">
        <v>2568</v>
      </c>
      <c r="I174" s="149"/>
      <c r="L174" s="33"/>
      <c r="M174" s="150"/>
      <c r="T174" s="54"/>
      <c r="AT174" s="18" t="s">
        <v>268</v>
      </c>
      <c r="AU174" s="18" t="s">
        <v>284</v>
      </c>
    </row>
    <row r="175" spans="2:65" s="1" customFormat="1" ht="16.5" customHeight="1">
      <c r="B175" s="33"/>
      <c r="C175" s="133" t="s">
        <v>457</v>
      </c>
      <c r="D175" s="133" t="s">
        <v>262</v>
      </c>
      <c r="E175" s="134" t="s">
        <v>1104</v>
      </c>
      <c r="F175" s="135" t="s">
        <v>1105</v>
      </c>
      <c r="G175" s="136" t="s">
        <v>516</v>
      </c>
      <c r="H175" s="137">
        <v>4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284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1904</v>
      </c>
    </row>
    <row r="176" spans="2:65" s="1" customFormat="1">
      <c r="B176" s="33"/>
      <c r="D176" s="147" t="s">
        <v>268</v>
      </c>
      <c r="F176" s="148" t="s">
        <v>1105</v>
      </c>
      <c r="I176" s="149"/>
      <c r="L176" s="33"/>
      <c r="M176" s="150"/>
      <c r="T176" s="54"/>
      <c r="AT176" s="18" t="s">
        <v>268</v>
      </c>
      <c r="AU176" s="18" t="s">
        <v>284</v>
      </c>
    </row>
    <row r="177" spans="2:65" s="1" customFormat="1" ht="16.5" customHeight="1">
      <c r="B177" s="33"/>
      <c r="C177" s="133" t="s">
        <v>463</v>
      </c>
      <c r="D177" s="133" t="s">
        <v>262</v>
      </c>
      <c r="E177" s="134" t="s">
        <v>1107</v>
      </c>
      <c r="F177" s="135" t="s">
        <v>1108</v>
      </c>
      <c r="G177" s="136" t="s">
        <v>516</v>
      </c>
      <c r="H177" s="137">
        <v>4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284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1905</v>
      </c>
    </row>
    <row r="178" spans="2:65" s="1" customFormat="1">
      <c r="B178" s="33"/>
      <c r="D178" s="147" t="s">
        <v>268</v>
      </c>
      <c r="F178" s="148" t="s">
        <v>1108</v>
      </c>
      <c r="I178" s="149"/>
      <c r="L178" s="33"/>
      <c r="M178" s="150"/>
      <c r="T178" s="54"/>
      <c r="AT178" s="18" t="s">
        <v>268</v>
      </c>
      <c r="AU178" s="18" t="s">
        <v>284</v>
      </c>
    </row>
    <row r="179" spans="2:65" s="1" customFormat="1" ht="16.5" customHeight="1">
      <c r="B179" s="33"/>
      <c r="C179" s="133" t="s">
        <v>470</v>
      </c>
      <c r="D179" s="133" t="s">
        <v>262</v>
      </c>
      <c r="E179" s="134" t="s">
        <v>1110</v>
      </c>
      <c r="F179" s="135" t="s">
        <v>1111</v>
      </c>
      <c r="G179" s="136" t="s">
        <v>516</v>
      </c>
      <c r="H179" s="137">
        <v>4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284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1906</v>
      </c>
    </row>
    <row r="180" spans="2:65" s="1" customFormat="1">
      <c r="B180" s="33"/>
      <c r="D180" s="147" t="s">
        <v>268</v>
      </c>
      <c r="F180" s="148" t="s">
        <v>1111</v>
      </c>
      <c r="I180" s="149"/>
      <c r="L180" s="33"/>
      <c r="M180" s="150"/>
      <c r="T180" s="54"/>
      <c r="AT180" s="18" t="s">
        <v>268</v>
      </c>
      <c r="AU180" s="18" t="s">
        <v>284</v>
      </c>
    </row>
    <row r="181" spans="2:65" s="1" customFormat="1" ht="16.5" customHeight="1">
      <c r="B181" s="33"/>
      <c r="C181" s="133" t="s">
        <v>476</v>
      </c>
      <c r="D181" s="133" t="s">
        <v>262</v>
      </c>
      <c r="E181" s="134" t="s">
        <v>1116</v>
      </c>
      <c r="F181" s="135" t="s">
        <v>1117</v>
      </c>
      <c r="G181" s="136" t="s">
        <v>516</v>
      </c>
      <c r="H181" s="137">
        <v>4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284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1907</v>
      </c>
    </row>
    <row r="182" spans="2:65" s="1" customFormat="1">
      <c r="B182" s="33"/>
      <c r="D182" s="147" t="s">
        <v>268</v>
      </c>
      <c r="F182" s="148" t="s">
        <v>1117</v>
      </c>
      <c r="I182" s="149"/>
      <c r="L182" s="33"/>
      <c r="M182" s="150"/>
      <c r="T182" s="54"/>
      <c r="AT182" s="18" t="s">
        <v>268</v>
      </c>
      <c r="AU182" s="18" t="s">
        <v>284</v>
      </c>
    </row>
    <row r="183" spans="2:65" s="1" customFormat="1" ht="16.5" customHeight="1">
      <c r="B183" s="33"/>
      <c r="C183" s="133" t="s">
        <v>483</v>
      </c>
      <c r="D183" s="133" t="s">
        <v>262</v>
      </c>
      <c r="E183" s="134" t="s">
        <v>1119</v>
      </c>
      <c r="F183" s="135" t="s">
        <v>1120</v>
      </c>
      <c r="G183" s="136" t="s">
        <v>516</v>
      </c>
      <c r="H183" s="137">
        <v>4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284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1908</v>
      </c>
    </row>
    <row r="184" spans="2:65" s="1" customFormat="1">
      <c r="B184" s="33"/>
      <c r="D184" s="147" t="s">
        <v>268</v>
      </c>
      <c r="F184" s="148" t="s">
        <v>1120</v>
      </c>
      <c r="I184" s="149"/>
      <c r="L184" s="33"/>
      <c r="M184" s="150"/>
      <c r="T184" s="54"/>
      <c r="AT184" s="18" t="s">
        <v>268</v>
      </c>
      <c r="AU184" s="18" t="s">
        <v>284</v>
      </c>
    </row>
    <row r="185" spans="2:65" s="1" customFormat="1" ht="16.5" customHeight="1">
      <c r="B185" s="33"/>
      <c r="C185" s="133" t="s">
        <v>482</v>
      </c>
      <c r="D185" s="133" t="s">
        <v>262</v>
      </c>
      <c r="E185" s="134" t="s">
        <v>1122</v>
      </c>
      <c r="F185" s="135" t="s">
        <v>1123</v>
      </c>
      <c r="G185" s="136" t="s">
        <v>516</v>
      </c>
      <c r="H185" s="137">
        <v>8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284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1909</v>
      </c>
    </row>
    <row r="186" spans="2:65" s="1" customFormat="1">
      <c r="B186" s="33"/>
      <c r="D186" s="147" t="s">
        <v>268</v>
      </c>
      <c r="F186" s="148" t="s">
        <v>1123</v>
      </c>
      <c r="I186" s="149"/>
      <c r="L186" s="33"/>
      <c r="M186" s="150"/>
      <c r="T186" s="54"/>
      <c r="AT186" s="18" t="s">
        <v>268</v>
      </c>
      <c r="AU186" s="18" t="s">
        <v>284</v>
      </c>
    </row>
    <row r="187" spans="2:65" s="1" customFormat="1" ht="16.5" customHeight="1">
      <c r="B187" s="33"/>
      <c r="C187" s="133" t="s">
        <v>495</v>
      </c>
      <c r="D187" s="133" t="s">
        <v>262</v>
      </c>
      <c r="E187" s="134" t="s">
        <v>1125</v>
      </c>
      <c r="F187" s="135" t="s">
        <v>1126</v>
      </c>
      <c r="G187" s="136" t="s">
        <v>516</v>
      </c>
      <c r="H187" s="137">
        <v>8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284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1910</v>
      </c>
    </row>
    <row r="188" spans="2:65" s="1" customFormat="1">
      <c r="B188" s="33"/>
      <c r="D188" s="147" t="s">
        <v>268</v>
      </c>
      <c r="F188" s="148" t="s">
        <v>1126</v>
      </c>
      <c r="I188" s="149"/>
      <c r="L188" s="33"/>
      <c r="M188" s="150"/>
      <c r="T188" s="54"/>
      <c r="AT188" s="18" t="s">
        <v>268</v>
      </c>
      <c r="AU188" s="18" t="s">
        <v>284</v>
      </c>
    </row>
    <row r="189" spans="2:65" s="1" customFormat="1" ht="16.5" customHeight="1">
      <c r="B189" s="33"/>
      <c r="C189" s="133" t="s">
        <v>501</v>
      </c>
      <c r="D189" s="133" t="s">
        <v>262</v>
      </c>
      <c r="E189" s="134" t="s">
        <v>1128</v>
      </c>
      <c r="F189" s="135" t="s">
        <v>1129</v>
      </c>
      <c r="G189" s="136" t="s">
        <v>516</v>
      </c>
      <c r="H189" s="137">
        <v>8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284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1911</v>
      </c>
    </row>
    <row r="190" spans="2:65" s="1" customFormat="1">
      <c r="B190" s="33"/>
      <c r="D190" s="147" t="s">
        <v>268</v>
      </c>
      <c r="F190" s="148" t="s">
        <v>1129</v>
      </c>
      <c r="I190" s="149"/>
      <c r="L190" s="33"/>
      <c r="M190" s="150"/>
      <c r="T190" s="54"/>
      <c r="AT190" s="18" t="s">
        <v>268</v>
      </c>
      <c r="AU190" s="18" t="s">
        <v>284</v>
      </c>
    </row>
    <row r="191" spans="2:65" s="1" customFormat="1" ht="16.5" customHeight="1">
      <c r="B191" s="33"/>
      <c r="C191" s="133" t="s">
        <v>507</v>
      </c>
      <c r="D191" s="133" t="s">
        <v>262</v>
      </c>
      <c r="E191" s="134" t="s">
        <v>1131</v>
      </c>
      <c r="F191" s="135" t="s">
        <v>1132</v>
      </c>
      <c r="G191" s="136" t="s">
        <v>516</v>
      </c>
      <c r="H191" s="137">
        <v>8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284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1912</v>
      </c>
    </row>
    <row r="192" spans="2:65" s="1" customFormat="1">
      <c r="B192" s="33"/>
      <c r="D192" s="147" t="s">
        <v>268</v>
      </c>
      <c r="F192" s="148" t="s">
        <v>1132</v>
      </c>
      <c r="I192" s="149"/>
      <c r="L192" s="33"/>
      <c r="M192" s="150"/>
      <c r="T192" s="54"/>
      <c r="AT192" s="18" t="s">
        <v>268</v>
      </c>
      <c r="AU192" s="18" t="s">
        <v>284</v>
      </c>
    </row>
    <row r="193" spans="2:65" s="1" customFormat="1" ht="16.5" customHeight="1">
      <c r="B193" s="33"/>
      <c r="C193" s="133" t="s">
        <v>513</v>
      </c>
      <c r="D193" s="133" t="s">
        <v>262</v>
      </c>
      <c r="E193" s="134" t="s">
        <v>1134</v>
      </c>
      <c r="F193" s="135" t="s">
        <v>1135</v>
      </c>
      <c r="G193" s="136" t="s">
        <v>516</v>
      </c>
      <c r="H193" s="137">
        <v>8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284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1913</v>
      </c>
    </row>
    <row r="194" spans="2:65" s="1" customFormat="1">
      <c r="B194" s="33"/>
      <c r="D194" s="147" t="s">
        <v>268</v>
      </c>
      <c r="F194" s="148" t="s">
        <v>1135</v>
      </c>
      <c r="I194" s="149"/>
      <c r="L194" s="33"/>
      <c r="M194" s="150"/>
      <c r="T194" s="54"/>
      <c r="AT194" s="18" t="s">
        <v>268</v>
      </c>
      <c r="AU194" s="18" t="s">
        <v>284</v>
      </c>
    </row>
    <row r="195" spans="2:65" s="1" customFormat="1" ht="16.5" customHeight="1">
      <c r="B195" s="33"/>
      <c r="C195" s="133" t="s">
        <v>520</v>
      </c>
      <c r="D195" s="133" t="s">
        <v>262</v>
      </c>
      <c r="E195" s="134" t="s">
        <v>1137</v>
      </c>
      <c r="F195" s="135" t="s">
        <v>1138</v>
      </c>
      <c r="G195" s="136" t="s">
        <v>516</v>
      </c>
      <c r="H195" s="137">
        <v>8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284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1914</v>
      </c>
    </row>
    <row r="196" spans="2:65" s="1" customFormat="1">
      <c r="B196" s="33"/>
      <c r="D196" s="147" t="s">
        <v>268</v>
      </c>
      <c r="F196" s="148" t="s">
        <v>1138</v>
      </c>
      <c r="I196" s="149"/>
      <c r="L196" s="33"/>
      <c r="M196" s="150"/>
      <c r="T196" s="54"/>
      <c r="AT196" s="18" t="s">
        <v>268</v>
      </c>
      <c r="AU196" s="18" t="s">
        <v>284</v>
      </c>
    </row>
    <row r="197" spans="2:65" s="1" customFormat="1" ht="16.5" customHeight="1">
      <c r="B197" s="33"/>
      <c r="C197" s="133" t="s">
        <v>526</v>
      </c>
      <c r="D197" s="133" t="s">
        <v>262</v>
      </c>
      <c r="E197" s="134" t="s">
        <v>1140</v>
      </c>
      <c r="F197" s="135" t="s">
        <v>1141</v>
      </c>
      <c r="G197" s="136" t="s">
        <v>516</v>
      </c>
      <c r="H197" s="137">
        <v>1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284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1915</v>
      </c>
    </row>
    <row r="198" spans="2:65" s="1" customFormat="1">
      <c r="B198" s="33"/>
      <c r="D198" s="147" t="s">
        <v>268</v>
      </c>
      <c r="F198" s="148" t="s">
        <v>1141</v>
      </c>
      <c r="I198" s="149"/>
      <c r="L198" s="33"/>
      <c r="M198" s="150"/>
      <c r="T198" s="54"/>
      <c r="AT198" s="18" t="s">
        <v>268</v>
      </c>
      <c r="AU198" s="18" t="s">
        <v>284</v>
      </c>
    </row>
    <row r="199" spans="2:65" s="1" customFormat="1" ht="16.5" customHeight="1">
      <c r="B199" s="33"/>
      <c r="C199" s="174" t="s">
        <v>532</v>
      </c>
      <c r="D199" s="174" t="s">
        <v>387</v>
      </c>
      <c r="E199" s="175" t="s">
        <v>1143</v>
      </c>
      <c r="F199" s="176" t="s">
        <v>1144</v>
      </c>
      <c r="G199" s="177" t="s">
        <v>390</v>
      </c>
      <c r="H199" s="178">
        <v>1</v>
      </c>
      <c r="I199" s="179"/>
      <c r="J199" s="180">
        <f>ROUND(I199*H199,2)</f>
        <v>0</v>
      </c>
      <c r="K199" s="181"/>
      <c r="L199" s="182"/>
      <c r="M199" s="183" t="s">
        <v>75</v>
      </c>
      <c r="N199" s="184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705</v>
      </c>
      <c r="AT199" s="145" t="s">
        <v>387</v>
      </c>
      <c r="AU199" s="145" t="s">
        <v>284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1916</v>
      </c>
    </row>
    <row r="200" spans="2:65" s="1" customFormat="1">
      <c r="B200" s="33"/>
      <c r="D200" s="147" t="s">
        <v>268</v>
      </c>
      <c r="F200" s="148" t="s">
        <v>1144</v>
      </c>
      <c r="I200" s="149"/>
      <c r="L200" s="33"/>
      <c r="M200" s="150"/>
      <c r="T200" s="54"/>
      <c r="AT200" s="18" t="s">
        <v>268</v>
      </c>
      <c r="AU200" s="18" t="s">
        <v>284</v>
      </c>
    </row>
    <row r="201" spans="2:65" s="1" customFormat="1" ht="16.5" customHeight="1">
      <c r="B201" s="33"/>
      <c r="C201" s="133" t="s">
        <v>540</v>
      </c>
      <c r="D201" s="133" t="s">
        <v>262</v>
      </c>
      <c r="E201" s="134" t="s">
        <v>1146</v>
      </c>
      <c r="F201" s="135" t="s">
        <v>1147</v>
      </c>
      <c r="G201" s="136" t="s">
        <v>390</v>
      </c>
      <c r="H201" s="137">
        <v>1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284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1917</v>
      </c>
    </row>
    <row r="202" spans="2:65" s="1" customFormat="1">
      <c r="B202" s="33"/>
      <c r="D202" s="147" t="s">
        <v>268</v>
      </c>
      <c r="F202" s="148" t="s">
        <v>1147</v>
      </c>
      <c r="I202" s="149"/>
      <c r="L202" s="33"/>
      <c r="M202" s="150"/>
      <c r="T202" s="54"/>
      <c r="AT202" s="18" t="s">
        <v>268</v>
      </c>
      <c r="AU202" s="18" t="s">
        <v>284</v>
      </c>
    </row>
    <row r="203" spans="2:65" s="1" customFormat="1" ht="16.5" customHeight="1">
      <c r="B203" s="33"/>
      <c r="C203" s="133" t="s">
        <v>545</v>
      </c>
      <c r="D203" s="133" t="s">
        <v>262</v>
      </c>
      <c r="E203" s="134" t="s">
        <v>1155</v>
      </c>
      <c r="F203" s="135" t="s">
        <v>1156</v>
      </c>
      <c r="G203" s="136" t="s">
        <v>516</v>
      </c>
      <c r="H203" s="137">
        <v>32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284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1920</v>
      </c>
    </row>
    <row r="204" spans="2:65" s="1" customFormat="1">
      <c r="B204" s="33"/>
      <c r="D204" s="147" t="s">
        <v>268</v>
      </c>
      <c r="F204" s="148" t="s">
        <v>1156</v>
      </c>
      <c r="I204" s="149"/>
      <c r="L204" s="33"/>
      <c r="M204" s="150"/>
      <c r="T204" s="54"/>
      <c r="AT204" s="18" t="s">
        <v>268</v>
      </c>
      <c r="AU204" s="18" t="s">
        <v>284</v>
      </c>
    </row>
    <row r="205" spans="2:65" s="1" customFormat="1" ht="16.5" customHeight="1">
      <c r="B205" s="33"/>
      <c r="C205" s="133" t="s">
        <v>555</v>
      </c>
      <c r="D205" s="133" t="s">
        <v>262</v>
      </c>
      <c r="E205" s="134" t="s">
        <v>1158</v>
      </c>
      <c r="F205" s="135" t="s">
        <v>1159</v>
      </c>
      <c r="G205" s="136" t="s">
        <v>516</v>
      </c>
      <c r="H205" s="137">
        <v>32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284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1921</v>
      </c>
    </row>
    <row r="206" spans="2:65" s="1" customFormat="1">
      <c r="B206" s="33"/>
      <c r="D206" s="147" t="s">
        <v>268</v>
      </c>
      <c r="F206" s="148" t="s">
        <v>1159</v>
      </c>
      <c r="I206" s="149"/>
      <c r="L206" s="33"/>
      <c r="M206" s="150"/>
      <c r="T206" s="54"/>
      <c r="AT206" s="18" t="s">
        <v>268</v>
      </c>
      <c r="AU206" s="18" t="s">
        <v>284</v>
      </c>
    </row>
    <row r="207" spans="2:65" s="1" customFormat="1" ht="16.5" customHeight="1">
      <c r="B207" s="33"/>
      <c r="C207" s="133" t="s">
        <v>562</v>
      </c>
      <c r="D207" s="133" t="s">
        <v>262</v>
      </c>
      <c r="E207" s="134" t="s">
        <v>1161</v>
      </c>
      <c r="F207" s="135" t="s">
        <v>1162</v>
      </c>
      <c r="G207" s="136" t="s">
        <v>516</v>
      </c>
      <c r="H207" s="137">
        <v>10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706</v>
      </c>
      <c r="AT207" s="145" t="s">
        <v>262</v>
      </c>
      <c r="AU207" s="145" t="s">
        <v>284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1922</v>
      </c>
    </row>
    <row r="208" spans="2:65" s="1" customFormat="1">
      <c r="B208" s="33"/>
      <c r="D208" s="147" t="s">
        <v>268</v>
      </c>
      <c r="F208" s="148" t="s">
        <v>1162</v>
      </c>
      <c r="I208" s="149"/>
      <c r="L208" s="33"/>
      <c r="M208" s="150"/>
      <c r="T208" s="54"/>
      <c r="AT208" s="18" t="s">
        <v>268</v>
      </c>
      <c r="AU208" s="18" t="s">
        <v>284</v>
      </c>
    </row>
    <row r="209" spans="2:65" s="1" customFormat="1" ht="16.5" customHeight="1">
      <c r="B209" s="33"/>
      <c r="C209" s="133" t="s">
        <v>568</v>
      </c>
      <c r="D209" s="133" t="s">
        <v>262</v>
      </c>
      <c r="E209" s="134" t="s">
        <v>1164</v>
      </c>
      <c r="F209" s="135" t="s">
        <v>1165</v>
      </c>
      <c r="G209" s="136" t="s">
        <v>516</v>
      </c>
      <c r="H209" s="137">
        <v>8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706</v>
      </c>
      <c r="AT209" s="145" t="s">
        <v>262</v>
      </c>
      <c r="AU209" s="145" t="s">
        <v>284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706</v>
      </c>
      <c r="BM209" s="145" t="s">
        <v>1923</v>
      </c>
    </row>
    <row r="210" spans="2:65" s="1" customFormat="1">
      <c r="B210" s="33"/>
      <c r="D210" s="147" t="s">
        <v>268</v>
      </c>
      <c r="F210" s="148" t="s">
        <v>1165</v>
      </c>
      <c r="I210" s="149"/>
      <c r="L210" s="33"/>
      <c r="M210" s="150"/>
      <c r="T210" s="54"/>
      <c r="AT210" s="18" t="s">
        <v>268</v>
      </c>
      <c r="AU210" s="18" t="s">
        <v>284</v>
      </c>
    </row>
    <row r="211" spans="2:65" s="1" customFormat="1" ht="21.75" customHeight="1">
      <c r="B211" s="33"/>
      <c r="C211" s="133" t="s">
        <v>573</v>
      </c>
      <c r="D211" s="133" t="s">
        <v>262</v>
      </c>
      <c r="E211" s="134" t="s">
        <v>1167</v>
      </c>
      <c r="F211" s="135" t="s">
        <v>1168</v>
      </c>
      <c r="G211" s="136" t="s">
        <v>333</v>
      </c>
      <c r="H211" s="137">
        <v>177.2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706</v>
      </c>
      <c r="AT211" s="145" t="s">
        <v>262</v>
      </c>
      <c r="AU211" s="145" t="s">
        <v>284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1924</v>
      </c>
    </row>
    <row r="212" spans="2:65" s="1" customFormat="1">
      <c r="B212" s="33"/>
      <c r="D212" s="147" t="s">
        <v>268</v>
      </c>
      <c r="F212" s="148" t="s">
        <v>1170</v>
      </c>
      <c r="I212" s="149"/>
      <c r="L212" s="33"/>
      <c r="M212" s="150"/>
      <c r="T212" s="54"/>
      <c r="AT212" s="18" t="s">
        <v>268</v>
      </c>
      <c r="AU212" s="18" t="s">
        <v>284</v>
      </c>
    </row>
    <row r="213" spans="2:65" s="1" customFormat="1">
      <c r="B213" s="33"/>
      <c r="D213" s="151" t="s">
        <v>270</v>
      </c>
      <c r="F213" s="152" t="s">
        <v>1171</v>
      </c>
      <c r="I213" s="149"/>
      <c r="L213" s="33"/>
      <c r="M213" s="150"/>
      <c r="T213" s="54"/>
      <c r="AT213" s="18" t="s">
        <v>270</v>
      </c>
      <c r="AU213" s="18" t="s">
        <v>284</v>
      </c>
    </row>
    <row r="214" spans="2:65" s="1" customFormat="1" ht="16.5" customHeight="1">
      <c r="B214" s="33"/>
      <c r="C214" s="174" t="s">
        <v>581</v>
      </c>
      <c r="D214" s="174" t="s">
        <v>387</v>
      </c>
      <c r="E214" s="175" t="s">
        <v>1172</v>
      </c>
      <c r="F214" s="176" t="s">
        <v>1173</v>
      </c>
      <c r="G214" s="177" t="s">
        <v>390</v>
      </c>
      <c r="H214" s="178">
        <v>177.2</v>
      </c>
      <c r="I214" s="179"/>
      <c r="J214" s="180">
        <f>ROUND(I214*H214,2)</f>
        <v>0</v>
      </c>
      <c r="K214" s="181"/>
      <c r="L214" s="182"/>
      <c r="M214" s="183" t="s">
        <v>75</v>
      </c>
      <c r="N214" s="184" t="s">
        <v>47</v>
      </c>
      <c r="P214" s="143">
        <f>O214*H214</f>
        <v>0</v>
      </c>
      <c r="Q214" s="143">
        <v>1E-3</v>
      </c>
      <c r="R214" s="143">
        <f>Q214*H214</f>
        <v>0.1772</v>
      </c>
      <c r="S214" s="143">
        <v>0</v>
      </c>
      <c r="T214" s="144">
        <f>S214*H214</f>
        <v>0</v>
      </c>
      <c r="AR214" s="145" t="s">
        <v>1174</v>
      </c>
      <c r="AT214" s="145" t="s">
        <v>387</v>
      </c>
      <c r="AU214" s="145" t="s">
        <v>284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1174</v>
      </c>
      <c r="BM214" s="145" t="s">
        <v>1925</v>
      </c>
    </row>
    <row r="215" spans="2:65" s="1" customFormat="1">
      <c r="B215" s="33"/>
      <c r="D215" s="147" t="s">
        <v>268</v>
      </c>
      <c r="F215" s="148" t="s">
        <v>1173</v>
      </c>
      <c r="I215" s="149"/>
      <c r="L215" s="33"/>
      <c r="M215" s="150"/>
      <c r="T215" s="54"/>
      <c r="AT215" s="18" t="s">
        <v>268</v>
      </c>
      <c r="AU215" s="18" t="s">
        <v>284</v>
      </c>
    </row>
    <row r="216" spans="2:65" s="1" customFormat="1" ht="16.5" customHeight="1">
      <c r="B216" s="33"/>
      <c r="C216" s="133" t="s">
        <v>589</v>
      </c>
      <c r="D216" s="133" t="s">
        <v>262</v>
      </c>
      <c r="E216" s="134" t="s">
        <v>1176</v>
      </c>
      <c r="F216" s="135" t="s">
        <v>1177</v>
      </c>
      <c r="G216" s="136" t="s">
        <v>333</v>
      </c>
      <c r="H216" s="137">
        <v>301.10000000000002</v>
      </c>
      <c r="I216" s="138"/>
      <c r="J216" s="139">
        <f>ROUND(I216*H216,2)</f>
        <v>0</v>
      </c>
      <c r="K216" s="140"/>
      <c r="L216" s="33"/>
      <c r="M216" s="141" t="s">
        <v>75</v>
      </c>
      <c r="N216" s="142" t="s">
        <v>47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706</v>
      </c>
      <c r="AT216" s="145" t="s">
        <v>262</v>
      </c>
      <c r="AU216" s="145" t="s">
        <v>284</v>
      </c>
      <c r="AY216" s="18" t="s">
        <v>259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8" t="s">
        <v>84</v>
      </c>
      <c r="BK216" s="146">
        <f>ROUND(I216*H216,2)</f>
        <v>0</v>
      </c>
      <c r="BL216" s="18" t="s">
        <v>706</v>
      </c>
      <c r="BM216" s="145" t="s">
        <v>1926</v>
      </c>
    </row>
    <row r="217" spans="2:65" s="1" customFormat="1">
      <c r="B217" s="33"/>
      <c r="D217" s="147" t="s">
        <v>268</v>
      </c>
      <c r="F217" s="148" t="s">
        <v>1179</v>
      </c>
      <c r="I217" s="149"/>
      <c r="L217" s="33"/>
      <c r="M217" s="150"/>
      <c r="T217" s="54"/>
      <c r="AT217" s="18" t="s">
        <v>268</v>
      </c>
      <c r="AU217" s="18" t="s">
        <v>284</v>
      </c>
    </row>
    <row r="218" spans="2:65" s="1" customFormat="1">
      <c r="B218" s="33"/>
      <c r="D218" s="151" t="s">
        <v>270</v>
      </c>
      <c r="F218" s="152" t="s">
        <v>1180</v>
      </c>
      <c r="I218" s="149"/>
      <c r="L218" s="33"/>
      <c r="M218" s="150"/>
      <c r="T218" s="54"/>
      <c r="AT218" s="18" t="s">
        <v>270</v>
      </c>
      <c r="AU218" s="18" t="s">
        <v>284</v>
      </c>
    </row>
    <row r="219" spans="2:65" s="1" customFormat="1" ht="16.5" customHeight="1">
      <c r="B219" s="33"/>
      <c r="C219" s="174" t="s">
        <v>595</v>
      </c>
      <c r="D219" s="174" t="s">
        <v>387</v>
      </c>
      <c r="E219" s="175" t="s">
        <v>1181</v>
      </c>
      <c r="F219" s="176" t="s">
        <v>1927</v>
      </c>
      <c r="G219" s="177" t="s">
        <v>333</v>
      </c>
      <c r="H219" s="178">
        <v>316.15499999999997</v>
      </c>
      <c r="I219" s="179"/>
      <c r="J219" s="180">
        <f>ROUND(I219*H219,2)</f>
        <v>0</v>
      </c>
      <c r="K219" s="181"/>
      <c r="L219" s="182"/>
      <c r="M219" s="183" t="s">
        <v>75</v>
      </c>
      <c r="N219" s="184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1174</v>
      </c>
      <c r="AT219" s="145" t="s">
        <v>387</v>
      </c>
      <c r="AU219" s="145" t="s">
        <v>284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1174</v>
      </c>
      <c r="BM219" s="145" t="s">
        <v>1928</v>
      </c>
    </row>
    <row r="220" spans="2:65" s="1" customFormat="1">
      <c r="B220" s="33"/>
      <c r="D220" s="147" t="s">
        <v>268</v>
      </c>
      <c r="F220" s="148" t="s">
        <v>1927</v>
      </c>
      <c r="I220" s="149"/>
      <c r="L220" s="33"/>
      <c r="M220" s="150"/>
      <c r="T220" s="54"/>
      <c r="AT220" s="18" t="s">
        <v>268</v>
      </c>
      <c r="AU220" s="18" t="s">
        <v>284</v>
      </c>
    </row>
    <row r="221" spans="2:65" s="12" customFormat="1">
      <c r="B221" s="154"/>
      <c r="D221" s="147" t="s">
        <v>274</v>
      </c>
      <c r="F221" s="156" t="s">
        <v>2570</v>
      </c>
      <c r="H221" s="157">
        <v>316.15499999999997</v>
      </c>
      <c r="I221" s="158"/>
      <c r="L221" s="154"/>
      <c r="M221" s="159"/>
      <c r="T221" s="160"/>
      <c r="AT221" s="155" t="s">
        <v>274</v>
      </c>
      <c r="AU221" s="155" t="s">
        <v>284</v>
      </c>
      <c r="AV221" s="12" t="s">
        <v>86</v>
      </c>
      <c r="AW221" s="12" t="s">
        <v>4</v>
      </c>
      <c r="AX221" s="12" t="s">
        <v>84</v>
      </c>
      <c r="AY221" s="155" t="s">
        <v>259</v>
      </c>
    </row>
    <row r="222" spans="2:65" s="1" customFormat="1" ht="16.5" customHeight="1">
      <c r="B222" s="33"/>
      <c r="C222" s="133" t="s">
        <v>603</v>
      </c>
      <c r="D222" s="133" t="s">
        <v>262</v>
      </c>
      <c r="E222" s="134" t="s">
        <v>1185</v>
      </c>
      <c r="F222" s="135" t="s">
        <v>1186</v>
      </c>
      <c r="G222" s="136" t="s">
        <v>333</v>
      </c>
      <c r="H222" s="137">
        <v>237.3</v>
      </c>
      <c r="I222" s="138"/>
      <c r="J222" s="139">
        <f>ROUND(I222*H222,2)</f>
        <v>0</v>
      </c>
      <c r="K222" s="140"/>
      <c r="L222" s="33"/>
      <c r="M222" s="141" t="s">
        <v>75</v>
      </c>
      <c r="N222" s="142" t="s">
        <v>47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706</v>
      </c>
      <c r="AT222" s="145" t="s">
        <v>262</v>
      </c>
      <c r="AU222" s="145" t="s">
        <v>284</v>
      </c>
      <c r="AY222" s="18" t="s">
        <v>259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8" t="s">
        <v>84</v>
      </c>
      <c r="BK222" s="146">
        <f>ROUND(I222*H222,2)</f>
        <v>0</v>
      </c>
      <c r="BL222" s="18" t="s">
        <v>706</v>
      </c>
      <c r="BM222" s="145" t="s">
        <v>2571</v>
      </c>
    </row>
    <row r="223" spans="2:65" s="1" customFormat="1">
      <c r="B223" s="33"/>
      <c r="D223" s="147" t="s">
        <v>268</v>
      </c>
      <c r="F223" s="148" t="s">
        <v>1188</v>
      </c>
      <c r="I223" s="149"/>
      <c r="L223" s="33"/>
      <c r="M223" s="150"/>
      <c r="T223" s="54"/>
      <c r="AT223" s="18" t="s">
        <v>268</v>
      </c>
      <c r="AU223" s="18" t="s">
        <v>284</v>
      </c>
    </row>
    <row r="224" spans="2:65" s="1" customFormat="1">
      <c r="B224" s="33"/>
      <c r="D224" s="151" t="s">
        <v>270</v>
      </c>
      <c r="F224" s="152" t="s">
        <v>1189</v>
      </c>
      <c r="I224" s="149"/>
      <c r="L224" s="33"/>
      <c r="M224" s="150"/>
      <c r="T224" s="54"/>
      <c r="AT224" s="18" t="s">
        <v>270</v>
      </c>
      <c r="AU224" s="18" t="s">
        <v>284</v>
      </c>
    </row>
    <row r="225" spans="2:65" s="1" customFormat="1" ht="16.5" customHeight="1">
      <c r="B225" s="33"/>
      <c r="C225" s="174" t="s">
        <v>610</v>
      </c>
      <c r="D225" s="174" t="s">
        <v>387</v>
      </c>
      <c r="E225" s="175" t="s">
        <v>1190</v>
      </c>
      <c r="F225" s="176" t="s">
        <v>1191</v>
      </c>
      <c r="G225" s="177" t="s">
        <v>333</v>
      </c>
      <c r="H225" s="178">
        <v>249.16499999999999</v>
      </c>
      <c r="I225" s="179"/>
      <c r="J225" s="180">
        <f>ROUND(I225*H225,2)</f>
        <v>0</v>
      </c>
      <c r="K225" s="181"/>
      <c r="L225" s="182"/>
      <c r="M225" s="183" t="s">
        <v>75</v>
      </c>
      <c r="N225" s="184" t="s">
        <v>47</v>
      </c>
      <c r="P225" s="143">
        <f>O225*H225</f>
        <v>0</v>
      </c>
      <c r="Q225" s="143">
        <v>6.8999999999999997E-4</v>
      </c>
      <c r="R225" s="143">
        <f>Q225*H225</f>
        <v>0.17192384999999999</v>
      </c>
      <c r="S225" s="143">
        <v>0</v>
      </c>
      <c r="T225" s="144">
        <f>S225*H225</f>
        <v>0</v>
      </c>
      <c r="AR225" s="145" t="s">
        <v>1174</v>
      </c>
      <c r="AT225" s="145" t="s">
        <v>387</v>
      </c>
      <c r="AU225" s="145" t="s">
        <v>284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1174</v>
      </c>
      <c r="BM225" s="145" t="s">
        <v>2572</v>
      </c>
    </row>
    <row r="226" spans="2:65" s="1" customFormat="1">
      <c r="B226" s="33"/>
      <c r="D226" s="147" t="s">
        <v>268</v>
      </c>
      <c r="F226" s="148" t="s">
        <v>1191</v>
      </c>
      <c r="I226" s="149"/>
      <c r="L226" s="33"/>
      <c r="M226" s="150"/>
      <c r="T226" s="54"/>
      <c r="AT226" s="18" t="s">
        <v>268</v>
      </c>
      <c r="AU226" s="18" t="s">
        <v>284</v>
      </c>
    </row>
    <row r="227" spans="2:65" s="12" customFormat="1">
      <c r="B227" s="154"/>
      <c r="D227" s="147" t="s">
        <v>274</v>
      </c>
      <c r="F227" s="156" t="s">
        <v>2573</v>
      </c>
      <c r="H227" s="157">
        <v>249.16499999999999</v>
      </c>
      <c r="I227" s="158"/>
      <c r="L227" s="154"/>
      <c r="M227" s="159"/>
      <c r="T227" s="160"/>
      <c r="AT227" s="155" t="s">
        <v>274</v>
      </c>
      <c r="AU227" s="155" t="s">
        <v>284</v>
      </c>
      <c r="AV227" s="12" t="s">
        <v>86</v>
      </c>
      <c r="AW227" s="12" t="s">
        <v>4</v>
      </c>
      <c r="AX227" s="12" t="s">
        <v>84</v>
      </c>
      <c r="AY227" s="155" t="s">
        <v>259</v>
      </c>
    </row>
    <row r="228" spans="2:65" s="1" customFormat="1" ht="24.2" customHeight="1">
      <c r="B228" s="33"/>
      <c r="C228" s="133" t="s">
        <v>619</v>
      </c>
      <c r="D228" s="133" t="s">
        <v>262</v>
      </c>
      <c r="E228" s="134" t="s">
        <v>1194</v>
      </c>
      <c r="F228" s="135" t="s">
        <v>1195</v>
      </c>
      <c r="G228" s="136" t="s">
        <v>333</v>
      </c>
      <c r="H228" s="137">
        <v>28</v>
      </c>
      <c r="I228" s="138"/>
      <c r="J228" s="139">
        <f>ROUND(I228*H228,2)</f>
        <v>0</v>
      </c>
      <c r="K228" s="140"/>
      <c r="L228" s="33"/>
      <c r="M228" s="141" t="s">
        <v>75</v>
      </c>
      <c r="N228" s="142" t="s">
        <v>47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706</v>
      </c>
      <c r="AT228" s="145" t="s">
        <v>262</v>
      </c>
      <c r="AU228" s="145" t="s">
        <v>284</v>
      </c>
      <c r="AY228" s="18" t="s">
        <v>259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8" t="s">
        <v>84</v>
      </c>
      <c r="BK228" s="146">
        <f>ROUND(I228*H228,2)</f>
        <v>0</v>
      </c>
      <c r="BL228" s="18" t="s">
        <v>706</v>
      </c>
      <c r="BM228" s="145" t="s">
        <v>1933</v>
      </c>
    </row>
    <row r="229" spans="2:65" s="1" customFormat="1">
      <c r="B229" s="33"/>
      <c r="D229" s="147" t="s">
        <v>268</v>
      </c>
      <c r="F229" s="148" t="s">
        <v>1197</v>
      </c>
      <c r="I229" s="149"/>
      <c r="L229" s="33"/>
      <c r="M229" s="150"/>
      <c r="T229" s="54"/>
      <c r="AT229" s="18" t="s">
        <v>268</v>
      </c>
      <c r="AU229" s="18" t="s">
        <v>284</v>
      </c>
    </row>
    <row r="230" spans="2:65" s="1" customFormat="1">
      <c r="B230" s="33"/>
      <c r="D230" s="151" t="s">
        <v>270</v>
      </c>
      <c r="F230" s="152" t="s">
        <v>1198</v>
      </c>
      <c r="I230" s="149"/>
      <c r="L230" s="33"/>
      <c r="M230" s="150"/>
      <c r="T230" s="54"/>
      <c r="AT230" s="18" t="s">
        <v>270</v>
      </c>
      <c r="AU230" s="18" t="s">
        <v>284</v>
      </c>
    </row>
    <row r="231" spans="2:65" s="1" customFormat="1" ht="16.5" customHeight="1">
      <c r="B231" s="33"/>
      <c r="C231" s="174" t="s">
        <v>625</v>
      </c>
      <c r="D231" s="174" t="s">
        <v>387</v>
      </c>
      <c r="E231" s="175" t="s">
        <v>1199</v>
      </c>
      <c r="F231" s="176" t="s">
        <v>1200</v>
      </c>
      <c r="G231" s="177" t="s">
        <v>333</v>
      </c>
      <c r="H231" s="178">
        <v>32.200000000000003</v>
      </c>
      <c r="I231" s="179"/>
      <c r="J231" s="180">
        <f>ROUND(I231*H231,2)</f>
        <v>0</v>
      </c>
      <c r="K231" s="181"/>
      <c r="L231" s="182"/>
      <c r="M231" s="183" t="s">
        <v>75</v>
      </c>
      <c r="N231" s="184" t="s">
        <v>47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1174</v>
      </c>
      <c r="AT231" s="145" t="s">
        <v>387</v>
      </c>
      <c r="AU231" s="145" t="s">
        <v>284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1174</v>
      </c>
      <c r="BM231" s="145" t="s">
        <v>1934</v>
      </c>
    </row>
    <row r="232" spans="2:65" s="1" customFormat="1">
      <c r="B232" s="33"/>
      <c r="D232" s="147" t="s">
        <v>268</v>
      </c>
      <c r="F232" s="148" t="s">
        <v>1200</v>
      </c>
      <c r="I232" s="149"/>
      <c r="L232" s="33"/>
      <c r="M232" s="150"/>
      <c r="T232" s="54"/>
      <c r="AT232" s="18" t="s">
        <v>268</v>
      </c>
      <c r="AU232" s="18" t="s">
        <v>284</v>
      </c>
    </row>
    <row r="233" spans="2:65" s="1" customFormat="1">
      <c r="B233" s="33"/>
      <c r="D233" s="147" t="s">
        <v>272</v>
      </c>
      <c r="F233" s="153" t="s">
        <v>1202</v>
      </c>
      <c r="I233" s="149"/>
      <c r="L233" s="33"/>
      <c r="M233" s="150"/>
      <c r="T233" s="54"/>
      <c r="AT233" s="18" t="s">
        <v>272</v>
      </c>
      <c r="AU233" s="18" t="s">
        <v>284</v>
      </c>
    </row>
    <row r="234" spans="2:65" s="12" customFormat="1">
      <c r="B234" s="154"/>
      <c r="D234" s="147" t="s">
        <v>274</v>
      </c>
      <c r="F234" s="156" t="s">
        <v>2574</v>
      </c>
      <c r="H234" s="157">
        <v>32.200000000000003</v>
      </c>
      <c r="I234" s="158"/>
      <c r="L234" s="154"/>
      <c r="M234" s="159"/>
      <c r="T234" s="160"/>
      <c r="AT234" s="155" t="s">
        <v>274</v>
      </c>
      <c r="AU234" s="155" t="s">
        <v>284</v>
      </c>
      <c r="AV234" s="12" t="s">
        <v>86</v>
      </c>
      <c r="AW234" s="12" t="s">
        <v>4</v>
      </c>
      <c r="AX234" s="12" t="s">
        <v>84</v>
      </c>
      <c r="AY234" s="155" t="s">
        <v>259</v>
      </c>
    </row>
    <row r="235" spans="2:65" s="1" customFormat="1" ht="16.5" customHeight="1">
      <c r="B235" s="33"/>
      <c r="C235" s="133" t="s">
        <v>632</v>
      </c>
      <c r="D235" s="133" t="s">
        <v>262</v>
      </c>
      <c r="E235" s="134" t="s">
        <v>1204</v>
      </c>
      <c r="F235" s="135" t="s">
        <v>1205</v>
      </c>
      <c r="G235" s="136" t="s">
        <v>516</v>
      </c>
      <c r="H235" s="137">
        <v>2</v>
      </c>
      <c r="I235" s="138"/>
      <c r="J235" s="139">
        <f>ROUND(I235*H235,2)</f>
        <v>0</v>
      </c>
      <c r="K235" s="140"/>
      <c r="L235" s="33"/>
      <c r="M235" s="141" t="s">
        <v>75</v>
      </c>
      <c r="N235" s="142" t="s">
        <v>47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706</v>
      </c>
      <c r="AT235" s="145" t="s">
        <v>262</v>
      </c>
      <c r="AU235" s="145" t="s">
        <v>284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706</v>
      </c>
      <c r="BM235" s="145" t="s">
        <v>1936</v>
      </c>
    </row>
    <row r="236" spans="2:65" s="1" customFormat="1">
      <c r="B236" s="33"/>
      <c r="D236" s="147" t="s">
        <v>268</v>
      </c>
      <c r="F236" s="148" t="s">
        <v>1205</v>
      </c>
      <c r="I236" s="149"/>
      <c r="L236" s="33"/>
      <c r="M236" s="150"/>
      <c r="T236" s="54"/>
      <c r="AT236" s="18" t="s">
        <v>268</v>
      </c>
      <c r="AU236" s="18" t="s">
        <v>284</v>
      </c>
    </row>
    <row r="237" spans="2:65" s="1" customFormat="1" ht="16.5" customHeight="1">
      <c r="B237" s="33"/>
      <c r="C237" s="133" t="s">
        <v>638</v>
      </c>
      <c r="D237" s="133" t="s">
        <v>262</v>
      </c>
      <c r="E237" s="134" t="s">
        <v>1207</v>
      </c>
      <c r="F237" s="135" t="s">
        <v>1208</v>
      </c>
      <c r="G237" s="136" t="s">
        <v>516</v>
      </c>
      <c r="H237" s="137">
        <v>1</v>
      </c>
      <c r="I237" s="138"/>
      <c r="J237" s="139">
        <f>ROUND(I237*H237,2)</f>
        <v>0</v>
      </c>
      <c r="K237" s="140"/>
      <c r="L237" s="33"/>
      <c r="M237" s="141" t="s">
        <v>75</v>
      </c>
      <c r="N237" s="142" t="s">
        <v>47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706</v>
      </c>
      <c r="AT237" s="145" t="s">
        <v>262</v>
      </c>
      <c r="AU237" s="145" t="s">
        <v>284</v>
      </c>
      <c r="AY237" s="18" t="s">
        <v>259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8" t="s">
        <v>84</v>
      </c>
      <c r="BK237" s="146">
        <f>ROUND(I237*H237,2)</f>
        <v>0</v>
      </c>
      <c r="BL237" s="18" t="s">
        <v>706</v>
      </c>
      <c r="BM237" s="145" t="s">
        <v>1937</v>
      </c>
    </row>
    <row r="238" spans="2:65" s="1" customFormat="1">
      <c r="B238" s="33"/>
      <c r="D238" s="147" t="s">
        <v>268</v>
      </c>
      <c r="F238" s="148" t="s">
        <v>1208</v>
      </c>
      <c r="I238" s="149"/>
      <c r="L238" s="33"/>
      <c r="M238" s="150"/>
      <c r="T238" s="54"/>
      <c r="AT238" s="18" t="s">
        <v>268</v>
      </c>
      <c r="AU238" s="18" t="s">
        <v>284</v>
      </c>
    </row>
    <row r="239" spans="2:65" s="1" customFormat="1" ht="24.2" customHeight="1">
      <c r="B239" s="33"/>
      <c r="C239" s="133" t="s">
        <v>645</v>
      </c>
      <c r="D239" s="133" t="s">
        <v>262</v>
      </c>
      <c r="E239" s="134" t="s">
        <v>1220</v>
      </c>
      <c r="F239" s="135" t="s">
        <v>1221</v>
      </c>
      <c r="G239" s="136" t="s">
        <v>333</v>
      </c>
      <c r="H239" s="137">
        <v>266</v>
      </c>
      <c r="I239" s="138"/>
      <c r="J239" s="139">
        <f>ROUND(I239*H239,2)</f>
        <v>0</v>
      </c>
      <c r="K239" s="140"/>
      <c r="L239" s="33"/>
      <c r="M239" s="141" t="s">
        <v>75</v>
      </c>
      <c r="N239" s="142" t="s">
        <v>47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706</v>
      </c>
      <c r="AT239" s="145" t="s">
        <v>262</v>
      </c>
      <c r="AU239" s="145" t="s">
        <v>284</v>
      </c>
      <c r="AY239" s="18" t="s">
        <v>259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8" t="s">
        <v>84</v>
      </c>
      <c r="BK239" s="146">
        <f>ROUND(I239*H239,2)</f>
        <v>0</v>
      </c>
      <c r="BL239" s="18" t="s">
        <v>706</v>
      </c>
      <c r="BM239" s="145" t="s">
        <v>1938</v>
      </c>
    </row>
    <row r="240" spans="2:65" s="1" customFormat="1">
      <c r="B240" s="33"/>
      <c r="D240" s="147" t="s">
        <v>268</v>
      </c>
      <c r="F240" s="148" t="s">
        <v>1223</v>
      </c>
      <c r="I240" s="149"/>
      <c r="L240" s="33"/>
      <c r="M240" s="150"/>
      <c r="T240" s="54"/>
      <c r="AT240" s="18" t="s">
        <v>268</v>
      </c>
      <c r="AU240" s="18" t="s">
        <v>284</v>
      </c>
    </row>
    <row r="241" spans="2:65" s="1" customFormat="1">
      <c r="B241" s="33"/>
      <c r="D241" s="151" t="s">
        <v>270</v>
      </c>
      <c r="F241" s="152" t="s">
        <v>1224</v>
      </c>
      <c r="I241" s="149"/>
      <c r="L241" s="33"/>
      <c r="M241" s="150"/>
      <c r="T241" s="54"/>
      <c r="AT241" s="18" t="s">
        <v>270</v>
      </c>
      <c r="AU241" s="18" t="s">
        <v>284</v>
      </c>
    </row>
    <row r="242" spans="2:65" s="1" customFormat="1" ht="16.5" customHeight="1">
      <c r="B242" s="33"/>
      <c r="C242" s="174" t="s">
        <v>654</v>
      </c>
      <c r="D242" s="174" t="s">
        <v>387</v>
      </c>
      <c r="E242" s="175" t="s">
        <v>1225</v>
      </c>
      <c r="F242" s="176" t="s">
        <v>1226</v>
      </c>
      <c r="G242" s="177" t="s">
        <v>333</v>
      </c>
      <c r="H242" s="178">
        <v>305.89999999999998</v>
      </c>
      <c r="I242" s="179"/>
      <c r="J242" s="180">
        <f>ROUND(I242*H242,2)</f>
        <v>0</v>
      </c>
      <c r="K242" s="181"/>
      <c r="L242" s="182"/>
      <c r="M242" s="183" t="s">
        <v>75</v>
      </c>
      <c r="N242" s="184" t="s">
        <v>47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1174</v>
      </c>
      <c r="AT242" s="145" t="s">
        <v>387</v>
      </c>
      <c r="AU242" s="145" t="s">
        <v>284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1174</v>
      </c>
      <c r="BM242" s="145" t="s">
        <v>1939</v>
      </c>
    </row>
    <row r="243" spans="2:65" s="1" customFormat="1">
      <c r="B243" s="33"/>
      <c r="D243" s="147" t="s">
        <v>268</v>
      </c>
      <c r="F243" s="148" t="s">
        <v>1226</v>
      </c>
      <c r="I243" s="149"/>
      <c r="L243" s="33"/>
      <c r="M243" s="150"/>
      <c r="T243" s="54"/>
      <c r="AT243" s="18" t="s">
        <v>268</v>
      </c>
      <c r="AU243" s="18" t="s">
        <v>284</v>
      </c>
    </row>
    <row r="244" spans="2:65" s="1" customFormat="1">
      <c r="B244" s="33"/>
      <c r="D244" s="147" t="s">
        <v>272</v>
      </c>
      <c r="F244" s="153" t="s">
        <v>1228</v>
      </c>
      <c r="I244" s="149"/>
      <c r="L244" s="33"/>
      <c r="M244" s="150"/>
      <c r="T244" s="54"/>
      <c r="AT244" s="18" t="s">
        <v>272</v>
      </c>
      <c r="AU244" s="18" t="s">
        <v>284</v>
      </c>
    </row>
    <row r="245" spans="2:65" s="12" customFormat="1">
      <c r="B245" s="154"/>
      <c r="D245" s="147" t="s">
        <v>274</v>
      </c>
      <c r="F245" s="156" t="s">
        <v>1229</v>
      </c>
      <c r="H245" s="157">
        <v>305.89999999999998</v>
      </c>
      <c r="I245" s="158"/>
      <c r="L245" s="154"/>
      <c r="M245" s="159"/>
      <c r="T245" s="160"/>
      <c r="AT245" s="155" t="s">
        <v>274</v>
      </c>
      <c r="AU245" s="155" t="s">
        <v>284</v>
      </c>
      <c r="AV245" s="12" t="s">
        <v>86</v>
      </c>
      <c r="AW245" s="12" t="s">
        <v>4</v>
      </c>
      <c r="AX245" s="12" t="s">
        <v>84</v>
      </c>
      <c r="AY245" s="155" t="s">
        <v>259</v>
      </c>
    </row>
    <row r="246" spans="2:65" s="1" customFormat="1" ht="16.5" customHeight="1">
      <c r="B246" s="33"/>
      <c r="C246" s="133" t="s">
        <v>872</v>
      </c>
      <c r="D246" s="133" t="s">
        <v>262</v>
      </c>
      <c r="E246" s="134" t="s">
        <v>1231</v>
      </c>
      <c r="F246" s="135" t="s">
        <v>1232</v>
      </c>
      <c r="G246" s="136" t="s">
        <v>516</v>
      </c>
      <c r="H246" s="137">
        <v>14</v>
      </c>
      <c r="I246" s="138"/>
      <c r="J246" s="139">
        <f>ROUND(I246*H246,2)</f>
        <v>0</v>
      </c>
      <c r="K246" s="140"/>
      <c r="L246" s="33"/>
      <c r="M246" s="141" t="s">
        <v>75</v>
      </c>
      <c r="N246" s="142" t="s">
        <v>47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706</v>
      </c>
      <c r="AT246" s="145" t="s">
        <v>262</v>
      </c>
      <c r="AU246" s="145" t="s">
        <v>284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706</v>
      </c>
      <c r="BM246" s="145" t="s">
        <v>1941</v>
      </c>
    </row>
    <row r="247" spans="2:65" s="1" customFormat="1">
      <c r="B247" s="33"/>
      <c r="D247" s="147" t="s">
        <v>268</v>
      </c>
      <c r="F247" s="148" t="s">
        <v>1232</v>
      </c>
      <c r="I247" s="149"/>
      <c r="L247" s="33"/>
      <c r="M247" s="150"/>
      <c r="T247" s="54"/>
      <c r="AT247" s="18" t="s">
        <v>268</v>
      </c>
      <c r="AU247" s="18" t="s">
        <v>284</v>
      </c>
    </row>
    <row r="248" spans="2:65" s="1" customFormat="1" ht="16.5" customHeight="1">
      <c r="B248" s="33"/>
      <c r="C248" s="133" t="s">
        <v>876</v>
      </c>
      <c r="D248" s="133" t="s">
        <v>262</v>
      </c>
      <c r="E248" s="134" t="s">
        <v>1235</v>
      </c>
      <c r="F248" s="135" t="s">
        <v>1236</v>
      </c>
      <c r="G248" s="136" t="s">
        <v>516</v>
      </c>
      <c r="H248" s="137">
        <v>7</v>
      </c>
      <c r="I248" s="138"/>
      <c r="J248" s="139">
        <f>ROUND(I248*H248,2)</f>
        <v>0</v>
      </c>
      <c r="K248" s="140"/>
      <c r="L248" s="33"/>
      <c r="M248" s="141" t="s">
        <v>75</v>
      </c>
      <c r="N248" s="142" t="s">
        <v>47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706</v>
      </c>
      <c r="AT248" s="145" t="s">
        <v>262</v>
      </c>
      <c r="AU248" s="145" t="s">
        <v>284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706</v>
      </c>
      <c r="BM248" s="145" t="s">
        <v>1942</v>
      </c>
    </row>
    <row r="249" spans="2:65" s="1" customFormat="1">
      <c r="B249" s="33"/>
      <c r="D249" s="147" t="s">
        <v>268</v>
      </c>
      <c r="F249" s="148" t="s">
        <v>1236</v>
      </c>
      <c r="I249" s="149"/>
      <c r="L249" s="33"/>
      <c r="M249" s="150"/>
      <c r="T249" s="54"/>
      <c r="AT249" s="18" t="s">
        <v>268</v>
      </c>
      <c r="AU249" s="18" t="s">
        <v>284</v>
      </c>
    </row>
    <row r="250" spans="2:65" s="1" customFormat="1" ht="16.5" customHeight="1">
      <c r="B250" s="33"/>
      <c r="C250" s="174" t="s">
        <v>880</v>
      </c>
      <c r="D250" s="174" t="s">
        <v>387</v>
      </c>
      <c r="E250" s="175" t="s">
        <v>2446</v>
      </c>
      <c r="F250" s="176" t="s">
        <v>2447</v>
      </c>
      <c r="G250" s="177" t="s">
        <v>333</v>
      </c>
      <c r="H250" s="178">
        <v>138</v>
      </c>
      <c r="I250" s="179"/>
      <c r="J250" s="180">
        <f>ROUND(I250*H250,2)</f>
        <v>0</v>
      </c>
      <c r="K250" s="181"/>
      <c r="L250" s="182"/>
      <c r="M250" s="183" t="s">
        <v>75</v>
      </c>
      <c r="N250" s="184" t="s">
        <v>47</v>
      </c>
      <c r="P250" s="143">
        <f>O250*H250</f>
        <v>0</v>
      </c>
      <c r="Q250" s="143">
        <v>8.9999999999999998E-4</v>
      </c>
      <c r="R250" s="143">
        <f>Q250*H250</f>
        <v>0.12419999999999999</v>
      </c>
      <c r="S250" s="143">
        <v>0</v>
      </c>
      <c r="T250" s="144">
        <f>S250*H250</f>
        <v>0</v>
      </c>
      <c r="AR250" s="145" t="s">
        <v>1174</v>
      </c>
      <c r="AT250" s="145" t="s">
        <v>387</v>
      </c>
      <c r="AU250" s="145" t="s">
        <v>284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1174</v>
      </c>
      <c r="BM250" s="145" t="s">
        <v>2575</v>
      </c>
    </row>
    <row r="251" spans="2:65" s="1" customFormat="1">
      <c r="B251" s="33"/>
      <c r="D251" s="147" t="s">
        <v>268</v>
      </c>
      <c r="F251" s="148" t="s">
        <v>2447</v>
      </c>
      <c r="I251" s="149"/>
      <c r="L251" s="33"/>
      <c r="M251" s="150"/>
      <c r="T251" s="54"/>
      <c r="AT251" s="18" t="s">
        <v>268</v>
      </c>
      <c r="AU251" s="18" t="s">
        <v>284</v>
      </c>
    </row>
    <row r="252" spans="2:65" s="12" customFormat="1">
      <c r="B252" s="154"/>
      <c r="D252" s="147" t="s">
        <v>274</v>
      </c>
      <c r="F252" s="156" t="s">
        <v>1720</v>
      </c>
      <c r="H252" s="157">
        <v>138</v>
      </c>
      <c r="I252" s="158"/>
      <c r="L252" s="154"/>
      <c r="M252" s="159"/>
      <c r="T252" s="160"/>
      <c r="AT252" s="155" t="s">
        <v>274</v>
      </c>
      <c r="AU252" s="155" t="s">
        <v>284</v>
      </c>
      <c r="AV252" s="12" t="s">
        <v>86</v>
      </c>
      <c r="AW252" s="12" t="s">
        <v>4</v>
      </c>
      <c r="AX252" s="12" t="s">
        <v>84</v>
      </c>
      <c r="AY252" s="155" t="s">
        <v>259</v>
      </c>
    </row>
    <row r="253" spans="2:65" s="1" customFormat="1" ht="16.5" customHeight="1">
      <c r="B253" s="33"/>
      <c r="C253" s="133" t="s">
        <v>884</v>
      </c>
      <c r="D253" s="133" t="s">
        <v>262</v>
      </c>
      <c r="E253" s="134" t="s">
        <v>2576</v>
      </c>
      <c r="F253" s="135" t="s">
        <v>2577</v>
      </c>
      <c r="G253" s="136" t="s">
        <v>333</v>
      </c>
      <c r="H253" s="137">
        <v>120</v>
      </c>
      <c r="I253" s="138"/>
      <c r="J253" s="139">
        <f>ROUND(I253*H253,2)</f>
        <v>0</v>
      </c>
      <c r="K253" s="140"/>
      <c r="L253" s="33"/>
      <c r="M253" s="141" t="s">
        <v>75</v>
      </c>
      <c r="N253" s="142" t="s">
        <v>47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706</v>
      </c>
      <c r="AT253" s="145" t="s">
        <v>262</v>
      </c>
      <c r="AU253" s="145" t="s">
        <v>284</v>
      </c>
      <c r="AY253" s="18" t="s">
        <v>259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8" t="s">
        <v>84</v>
      </c>
      <c r="BK253" s="146">
        <f>ROUND(I253*H253,2)</f>
        <v>0</v>
      </c>
      <c r="BL253" s="18" t="s">
        <v>706</v>
      </c>
      <c r="BM253" s="145" t="s">
        <v>2578</v>
      </c>
    </row>
    <row r="254" spans="2:65" s="1" customFormat="1">
      <c r="B254" s="33"/>
      <c r="D254" s="147" t="s">
        <v>268</v>
      </c>
      <c r="F254" s="148" t="s">
        <v>2579</v>
      </c>
      <c r="I254" s="149"/>
      <c r="L254" s="33"/>
      <c r="M254" s="150"/>
      <c r="T254" s="54"/>
      <c r="AT254" s="18" t="s">
        <v>268</v>
      </c>
      <c r="AU254" s="18" t="s">
        <v>284</v>
      </c>
    </row>
    <row r="255" spans="2:65" s="1" customFormat="1">
      <c r="B255" s="33"/>
      <c r="D255" s="151" t="s">
        <v>270</v>
      </c>
      <c r="F255" s="152" t="s">
        <v>2580</v>
      </c>
      <c r="I255" s="149"/>
      <c r="L255" s="33"/>
      <c r="M255" s="150"/>
      <c r="T255" s="54"/>
      <c r="AT255" s="18" t="s">
        <v>270</v>
      </c>
      <c r="AU255" s="18" t="s">
        <v>284</v>
      </c>
    </row>
    <row r="256" spans="2:65" s="1" customFormat="1" ht="16.5" customHeight="1">
      <c r="B256" s="33"/>
      <c r="C256" s="133" t="s">
        <v>888</v>
      </c>
      <c r="D256" s="133" t="s">
        <v>262</v>
      </c>
      <c r="E256" s="134" t="s">
        <v>2450</v>
      </c>
      <c r="F256" s="135" t="s">
        <v>2451</v>
      </c>
      <c r="G256" s="136" t="s">
        <v>516</v>
      </c>
      <c r="H256" s="137">
        <v>2</v>
      </c>
      <c r="I256" s="138"/>
      <c r="J256" s="139">
        <f>ROUND(I256*H256,2)</f>
        <v>0</v>
      </c>
      <c r="K256" s="140"/>
      <c r="L256" s="33"/>
      <c r="M256" s="141" t="s">
        <v>75</v>
      </c>
      <c r="N256" s="142" t="s">
        <v>47</v>
      </c>
      <c r="P256" s="143">
        <f>O256*H256</f>
        <v>0</v>
      </c>
      <c r="Q256" s="143">
        <v>0</v>
      </c>
      <c r="R256" s="143">
        <f>Q256*H256</f>
        <v>0</v>
      </c>
      <c r="S256" s="143">
        <v>0</v>
      </c>
      <c r="T256" s="144">
        <f>S256*H256</f>
        <v>0</v>
      </c>
      <c r="AR256" s="145" t="s">
        <v>706</v>
      </c>
      <c r="AT256" s="145" t="s">
        <v>262</v>
      </c>
      <c r="AU256" s="145" t="s">
        <v>284</v>
      </c>
      <c r="AY256" s="18" t="s">
        <v>259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8" t="s">
        <v>84</v>
      </c>
      <c r="BK256" s="146">
        <f>ROUND(I256*H256,2)</f>
        <v>0</v>
      </c>
      <c r="BL256" s="18" t="s">
        <v>706</v>
      </c>
      <c r="BM256" s="145" t="s">
        <v>2581</v>
      </c>
    </row>
    <row r="257" spans="2:65" s="1" customFormat="1">
      <c r="B257" s="33"/>
      <c r="D257" s="147" t="s">
        <v>268</v>
      </c>
      <c r="F257" s="148" t="s">
        <v>2451</v>
      </c>
      <c r="I257" s="149"/>
      <c r="L257" s="33"/>
      <c r="M257" s="150"/>
      <c r="T257" s="54"/>
      <c r="AT257" s="18" t="s">
        <v>268</v>
      </c>
      <c r="AU257" s="18" t="s">
        <v>284</v>
      </c>
    </row>
    <row r="258" spans="2:65" s="1" customFormat="1" ht="16.5" customHeight="1">
      <c r="B258" s="33"/>
      <c r="C258" s="133" t="s">
        <v>892</v>
      </c>
      <c r="D258" s="133" t="s">
        <v>262</v>
      </c>
      <c r="E258" s="134" t="s">
        <v>1267</v>
      </c>
      <c r="F258" s="135" t="s">
        <v>1268</v>
      </c>
      <c r="G258" s="136" t="s">
        <v>516</v>
      </c>
      <c r="H258" s="137">
        <v>1</v>
      </c>
      <c r="I258" s="138"/>
      <c r="J258" s="139">
        <f>ROUND(I258*H258,2)</f>
        <v>0</v>
      </c>
      <c r="K258" s="140"/>
      <c r="L258" s="33"/>
      <c r="M258" s="141" t="s">
        <v>75</v>
      </c>
      <c r="N258" s="142" t="s">
        <v>47</v>
      </c>
      <c r="P258" s="143">
        <f>O258*H258</f>
        <v>0</v>
      </c>
      <c r="Q258" s="143">
        <v>0</v>
      </c>
      <c r="R258" s="143">
        <f>Q258*H258</f>
        <v>0</v>
      </c>
      <c r="S258" s="143">
        <v>0</v>
      </c>
      <c r="T258" s="144">
        <f>S258*H258</f>
        <v>0</v>
      </c>
      <c r="AR258" s="145" t="s">
        <v>706</v>
      </c>
      <c r="AT258" s="145" t="s">
        <v>262</v>
      </c>
      <c r="AU258" s="145" t="s">
        <v>284</v>
      </c>
      <c r="AY258" s="18" t="s">
        <v>259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8" t="s">
        <v>84</v>
      </c>
      <c r="BK258" s="146">
        <f>ROUND(I258*H258,2)</f>
        <v>0</v>
      </c>
      <c r="BL258" s="18" t="s">
        <v>706</v>
      </c>
      <c r="BM258" s="145" t="s">
        <v>2582</v>
      </c>
    </row>
    <row r="259" spans="2:65" s="1" customFormat="1">
      <c r="B259" s="33"/>
      <c r="D259" s="147" t="s">
        <v>268</v>
      </c>
      <c r="F259" s="148" t="s">
        <v>1268</v>
      </c>
      <c r="I259" s="149"/>
      <c r="L259" s="33"/>
      <c r="M259" s="150"/>
      <c r="T259" s="54"/>
      <c r="AT259" s="18" t="s">
        <v>268</v>
      </c>
      <c r="AU259" s="18" t="s">
        <v>284</v>
      </c>
    </row>
    <row r="260" spans="2:65" s="1" customFormat="1" ht="16.5" customHeight="1">
      <c r="B260" s="33"/>
      <c r="C260" s="133" t="s">
        <v>897</v>
      </c>
      <c r="D260" s="133" t="s">
        <v>262</v>
      </c>
      <c r="E260" s="134" t="s">
        <v>1271</v>
      </c>
      <c r="F260" s="135" t="s">
        <v>1272</v>
      </c>
      <c r="G260" s="136" t="s">
        <v>516</v>
      </c>
      <c r="H260" s="137">
        <v>1</v>
      </c>
      <c r="I260" s="138"/>
      <c r="J260" s="139">
        <f>ROUND(I260*H260,2)</f>
        <v>0</v>
      </c>
      <c r="K260" s="140"/>
      <c r="L260" s="33"/>
      <c r="M260" s="141" t="s">
        <v>75</v>
      </c>
      <c r="N260" s="142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706</v>
      </c>
      <c r="AT260" s="145" t="s">
        <v>262</v>
      </c>
      <c r="AU260" s="145" t="s">
        <v>284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706</v>
      </c>
      <c r="BM260" s="145" t="s">
        <v>1943</v>
      </c>
    </row>
    <row r="261" spans="2:65" s="1" customFormat="1">
      <c r="B261" s="33"/>
      <c r="D261" s="147" t="s">
        <v>268</v>
      </c>
      <c r="F261" s="148" t="s">
        <v>1272</v>
      </c>
      <c r="I261" s="149"/>
      <c r="L261" s="33"/>
      <c r="M261" s="150"/>
      <c r="T261" s="54"/>
      <c r="AT261" s="18" t="s">
        <v>268</v>
      </c>
      <c r="AU261" s="18" t="s">
        <v>284</v>
      </c>
    </row>
    <row r="262" spans="2:65" s="1" customFormat="1" ht="16.5" customHeight="1">
      <c r="B262" s="33"/>
      <c r="C262" s="133" t="s">
        <v>901</v>
      </c>
      <c r="D262" s="133" t="s">
        <v>262</v>
      </c>
      <c r="E262" s="134" t="s">
        <v>1275</v>
      </c>
      <c r="F262" s="135" t="s">
        <v>1276</v>
      </c>
      <c r="G262" s="136" t="s">
        <v>516</v>
      </c>
      <c r="H262" s="137">
        <v>7</v>
      </c>
      <c r="I262" s="138"/>
      <c r="J262" s="139">
        <f>ROUND(I262*H262,2)</f>
        <v>0</v>
      </c>
      <c r="K262" s="140"/>
      <c r="L262" s="33"/>
      <c r="M262" s="141" t="s">
        <v>75</v>
      </c>
      <c r="N262" s="142" t="s">
        <v>47</v>
      </c>
      <c r="P262" s="143">
        <f>O262*H262</f>
        <v>0</v>
      </c>
      <c r="Q262" s="143">
        <v>0</v>
      </c>
      <c r="R262" s="143">
        <f>Q262*H262</f>
        <v>0</v>
      </c>
      <c r="S262" s="143">
        <v>0</v>
      </c>
      <c r="T262" s="144">
        <f>S262*H262</f>
        <v>0</v>
      </c>
      <c r="AR262" s="145" t="s">
        <v>706</v>
      </c>
      <c r="AT262" s="145" t="s">
        <v>262</v>
      </c>
      <c r="AU262" s="145" t="s">
        <v>284</v>
      </c>
      <c r="AY262" s="18" t="s">
        <v>259</v>
      </c>
      <c r="BE262" s="146">
        <f>IF(N262="základní",J262,0)</f>
        <v>0</v>
      </c>
      <c r="BF262" s="146">
        <f>IF(N262="snížená",J262,0)</f>
        <v>0</v>
      </c>
      <c r="BG262" s="146">
        <f>IF(N262="zákl. přenesená",J262,0)</f>
        <v>0</v>
      </c>
      <c r="BH262" s="146">
        <f>IF(N262="sníž. přenesená",J262,0)</f>
        <v>0</v>
      </c>
      <c r="BI262" s="146">
        <f>IF(N262="nulová",J262,0)</f>
        <v>0</v>
      </c>
      <c r="BJ262" s="18" t="s">
        <v>84</v>
      </c>
      <c r="BK262" s="146">
        <f>ROUND(I262*H262,2)</f>
        <v>0</v>
      </c>
      <c r="BL262" s="18" t="s">
        <v>706</v>
      </c>
      <c r="BM262" s="145" t="s">
        <v>1944</v>
      </c>
    </row>
    <row r="263" spans="2:65" s="1" customFormat="1">
      <c r="B263" s="33"/>
      <c r="D263" s="147" t="s">
        <v>268</v>
      </c>
      <c r="F263" s="148" t="s">
        <v>1276</v>
      </c>
      <c r="I263" s="149"/>
      <c r="L263" s="33"/>
      <c r="M263" s="150"/>
      <c r="T263" s="54"/>
      <c r="AT263" s="18" t="s">
        <v>268</v>
      </c>
      <c r="AU263" s="18" t="s">
        <v>284</v>
      </c>
    </row>
    <row r="264" spans="2:65" s="11" customFormat="1" ht="20.85" customHeight="1">
      <c r="B264" s="121"/>
      <c r="D264" s="122" t="s">
        <v>76</v>
      </c>
      <c r="E264" s="131" t="s">
        <v>730</v>
      </c>
      <c r="F264" s="131" t="s">
        <v>731</v>
      </c>
      <c r="I264" s="124"/>
      <c r="J264" s="132">
        <f>BK264</f>
        <v>0</v>
      </c>
      <c r="L264" s="121"/>
      <c r="M264" s="126"/>
      <c r="P264" s="127">
        <f>SUM(P265:P276)</f>
        <v>0</v>
      </c>
      <c r="R264" s="127">
        <f>SUM(R265:R276)</f>
        <v>0</v>
      </c>
      <c r="T264" s="128">
        <f>SUM(T265:T276)</f>
        <v>0</v>
      </c>
      <c r="AR264" s="122" t="s">
        <v>284</v>
      </c>
      <c r="AT264" s="129" t="s">
        <v>76</v>
      </c>
      <c r="AU264" s="129" t="s">
        <v>86</v>
      </c>
      <c r="AY264" s="122" t="s">
        <v>259</v>
      </c>
      <c r="BK264" s="130">
        <f>SUM(BK265:BK276)</f>
        <v>0</v>
      </c>
    </row>
    <row r="265" spans="2:65" s="1" customFormat="1" ht="16.5" customHeight="1">
      <c r="B265" s="33"/>
      <c r="C265" s="174" t="s">
        <v>905</v>
      </c>
      <c r="D265" s="174" t="s">
        <v>387</v>
      </c>
      <c r="E265" s="175" t="s">
        <v>1279</v>
      </c>
      <c r="F265" s="176" t="s">
        <v>1280</v>
      </c>
      <c r="G265" s="177" t="s">
        <v>333</v>
      </c>
      <c r="H265" s="178">
        <v>178</v>
      </c>
      <c r="I265" s="179"/>
      <c r="J265" s="180">
        <f>ROUND(I265*H265,2)</f>
        <v>0</v>
      </c>
      <c r="K265" s="181"/>
      <c r="L265" s="182"/>
      <c r="M265" s="183" t="s">
        <v>75</v>
      </c>
      <c r="N265" s="184" t="s">
        <v>47</v>
      </c>
      <c r="P265" s="143">
        <f>O265*H265</f>
        <v>0</v>
      </c>
      <c r="Q265" s="143">
        <v>0</v>
      </c>
      <c r="R265" s="143">
        <f>Q265*H265</f>
        <v>0</v>
      </c>
      <c r="S265" s="143">
        <v>0</v>
      </c>
      <c r="T265" s="144">
        <f>S265*H265</f>
        <v>0</v>
      </c>
      <c r="AR265" s="145" t="s">
        <v>705</v>
      </c>
      <c r="AT265" s="145" t="s">
        <v>387</v>
      </c>
      <c r="AU265" s="145" t="s">
        <v>284</v>
      </c>
      <c r="AY265" s="18" t="s">
        <v>259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8" t="s">
        <v>84</v>
      </c>
      <c r="BK265" s="146">
        <f>ROUND(I265*H265,2)</f>
        <v>0</v>
      </c>
      <c r="BL265" s="18" t="s">
        <v>706</v>
      </c>
      <c r="BM265" s="145" t="s">
        <v>1945</v>
      </c>
    </row>
    <row r="266" spans="2:65" s="1" customFormat="1">
      <c r="B266" s="33"/>
      <c r="D266" s="147" t="s">
        <v>268</v>
      </c>
      <c r="F266" s="148" t="s">
        <v>1280</v>
      </c>
      <c r="I266" s="149"/>
      <c r="L266" s="33"/>
      <c r="M266" s="150"/>
      <c r="T266" s="54"/>
      <c r="AT266" s="18" t="s">
        <v>268</v>
      </c>
      <c r="AU266" s="18" t="s">
        <v>284</v>
      </c>
    </row>
    <row r="267" spans="2:65" s="1" customFormat="1" ht="16.5" customHeight="1">
      <c r="B267" s="33"/>
      <c r="C267" s="133" t="s">
        <v>706</v>
      </c>
      <c r="D267" s="133" t="s">
        <v>262</v>
      </c>
      <c r="E267" s="134" t="s">
        <v>1283</v>
      </c>
      <c r="F267" s="135" t="s">
        <v>1284</v>
      </c>
      <c r="G267" s="136" t="s">
        <v>333</v>
      </c>
      <c r="H267" s="137">
        <v>178</v>
      </c>
      <c r="I267" s="138"/>
      <c r="J267" s="139">
        <f>ROUND(I267*H267,2)</f>
        <v>0</v>
      </c>
      <c r="K267" s="140"/>
      <c r="L267" s="33"/>
      <c r="M267" s="141" t="s">
        <v>75</v>
      </c>
      <c r="N267" s="142" t="s">
        <v>47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706</v>
      </c>
      <c r="AT267" s="145" t="s">
        <v>262</v>
      </c>
      <c r="AU267" s="145" t="s">
        <v>284</v>
      </c>
      <c r="AY267" s="18" t="s">
        <v>259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8" t="s">
        <v>84</v>
      </c>
      <c r="BK267" s="146">
        <f>ROUND(I267*H267,2)</f>
        <v>0</v>
      </c>
      <c r="BL267" s="18" t="s">
        <v>706</v>
      </c>
      <c r="BM267" s="145" t="s">
        <v>1946</v>
      </c>
    </row>
    <row r="268" spans="2:65" s="1" customFormat="1">
      <c r="B268" s="33"/>
      <c r="D268" s="147" t="s">
        <v>268</v>
      </c>
      <c r="F268" s="148" t="s">
        <v>1284</v>
      </c>
      <c r="I268" s="149"/>
      <c r="L268" s="33"/>
      <c r="M268" s="150"/>
      <c r="T268" s="54"/>
      <c r="AT268" s="18" t="s">
        <v>268</v>
      </c>
      <c r="AU268" s="18" t="s">
        <v>284</v>
      </c>
    </row>
    <row r="269" spans="2:65" s="1" customFormat="1" ht="16.5" customHeight="1">
      <c r="B269" s="33"/>
      <c r="C269" s="174" t="s">
        <v>914</v>
      </c>
      <c r="D269" s="174" t="s">
        <v>387</v>
      </c>
      <c r="E269" s="175" t="s">
        <v>1287</v>
      </c>
      <c r="F269" s="176" t="s">
        <v>1288</v>
      </c>
      <c r="G269" s="177" t="s">
        <v>333</v>
      </c>
      <c r="H269" s="178">
        <v>640</v>
      </c>
      <c r="I269" s="179"/>
      <c r="J269" s="180">
        <f>ROUND(I269*H269,2)</f>
        <v>0</v>
      </c>
      <c r="K269" s="181"/>
      <c r="L269" s="182"/>
      <c r="M269" s="183" t="s">
        <v>75</v>
      </c>
      <c r="N269" s="184" t="s">
        <v>47</v>
      </c>
      <c r="P269" s="143">
        <f>O269*H269</f>
        <v>0</v>
      </c>
      <c r="Q269" s="143">
        <v>0</v>
      </c>
      <c r="R269" s="143">
        <f>Q269*H269</f>
        <v>0</v>
      </c>
      <c r="S269" s="143">
        <v>0</v>
      </c>
      <c r="T269" s="144">
        <f>S269*H269</f>
        <v>0</v>
      </c>
      <c r="AR269" s="145" t="s">
        <v>705</v>
      </c>
      <c r="AT269" s="145" t="s">
        <v>387</v>
      </c>
      <c r="AU269" s="145" t="s">
        <v>284</v>
      </c>
      <c r="AY269" s="18" t="s">
        <v>259</v>
      </c>
      <c r="BE269" s="146">
        <f>IF(N269="základní",J269,0)</f>
        <v>0</v>
      </c>
      <c r="BF269" s="146">
        <f>IF(N269="snížená",J269,0)</f>
        <v>0</v>
      </c>
      <c r="BG269" s="146">
        <f>IF(N269="zákl. přenesená",J269,0)</f>
        <v>0</v>
      </c>
      <c r="BH269" s="146">
        <f>IF(N269="sníž. přenesená",J269,0)</f>
        <v>0</v>
      </c>
      <c r="BI269" s="146">
        <f>IF(N269="nulová",J269,0)</f>
        <v>0</v>
      </c>
      <c r="BJ269" s="18" t="s">
        <v>84</v>
      </c>
      <c r="BK269" s="146">
        <f>ROUND(I269*H269,2)</f>
        <v>0</v>
      </c>
      <c r="BL269" s="18" t="s">
        <v>706</v>
      </c>
      <c r="BM269" s="145" t="s">
        <v>1947</v>
      </c>
    </row>
    <row r="270" spans="2:65" s="1" customFormat="1">
      <c r="B270" s="33"/>
      <c r="D270" s="147" t="s">
        <v>268</v>
      </c>
      <c r="F270" s="148" t="s">
        <v>1288</v>
      </c>
      <c r="I270" s="149"/>
      <c r="L270" s="33"/>
      <c r="M270" s="150"/>
      <c r="T270" s="54"/>
      <c r="AT270" s="18" t="s">
        <v>268</v>
      </c>
      <c r="AU270" s="18" t="s">
        <v>284</v>
      </c>
    </row>
    <row r="271" spans="2:65" s="1" customFormat="1" ht="16.5" customHeight="1">
      <c r="B271" s="33"/>
      <c r="C271" s="133" t="s">
        <v>918</v>
      </c>
      <c r="D271" s="133" t="s">
        <v>262</v>
      </c>
      <c r="E271" s="134" t="s">
        <v>1291</v>
      </c>
      <c r="F271" s="135" t="s">
        <v>1948</v>
      </c>
      <c r="G271" s="136" t="s">
        <v>333</v>
      </c>
      <c r="H271" s="137">
        <v>640</v>
      </c>
      <c r="I271" s="138"/>
      <c r="J271" s="139">
        <f>ROUND(I271*H271,2)</f>
        <v>0</v>
      </c>
      <c r="K271" s="140"/>
      <c r="L271" s="33"/>
      <c r="M271" s="141" t="s">
        <v>75</v>
      </c>
      <c r="N271" s="142" t="s">
        <v>47</v>
      </c>
      <c r="P271" s="143">
        <f>O271*H271</f>
        <v>0</v>
      </c>
      <c r="Q271" s="143">
        <v>0</v>
      </c>
      <c r="R271" s="143">
        <f>Q271*H271</f>
        <v>0</v>
      </c>
      <c r="S271" s="143">
        <v>0</v>
      </c>
      <c r="T271" s="144">
        <f>S271*H271</f>
        <v>0</v>
      </c>
      <c r="AR271" s="145" t="s">
        <v>706</v>
      </c>
      <c r="AT271" s="145" t="s">
        <v>262</v>
      </c>
      <c r="AU271" s="145" t="s">
        <v>284</v>
      </c>
      <c r="AY271" s="18" t="s">
        <v>259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8" t="s">
        <v>84</v>
      </c>
      <c r="BK271" s="146">
        <f>ROUND(I271*H271,2)</f>
        <v>0</v>
      </c>
      <c r="BL271" s="18" t="s">
        <v>706</v>
      </c>
      <c r="BM271" s="145" t="s">
        <v>1949</v>
      </c>
    </row>
    <row r="272" spans="2:65" s="1" customFormat="1">
      <c r="B272" s="33"/>
      <c r="D272" s="147" t="s">
        <v>268</v>
      </c>
      <c r="F272" s="148" t="s">
        <v>1948</v>
      </c>
      <c r="I272" s="149"/>
      <c r="L272" s="33"/>
      <c r="M272" s="150"/>
      <c r="T272" s="54"/>
      <c r="AT272" s="18" t="s">
        <v>268</v>
      </c>
      <c r="AU272" s="18" t="s">
        <v>284</v>
      </c>
    </row>
    <row r="273" spans="2:65" s="1" customFormat="1" ht="16.5" customHeight="1">
      <c r="B273" s="33"/>
      <c r="C273" s="174" t="s">
        <v>922</v>
      </c>
      <c r="D273" s="174" t="s">
        <v>387</v>
      </c>
      <c r="E273" s="175" t="s">
        <v>1295</v>
      </c>
      <c r="F273" s="176" t="s">
        <v>1296</v>
      </c>
      <c r="G273" s="177" t="s">
        <v>516</v>
      </c>
      <c r="H273" s="178">
        <v>24</v>
      </c>
      <c r="I273" s="179"/>
      <c r="J273" s="180">
        <f>ROUND(I273*H273,2)</f>
        <v>0</v>
      </c>
      <c r="K273" s="181"/>
      <c r="L273" s="182"/>
      <c r="M273" s="183" t="s">
        <v>75</v>
      </c>
      <c r="N273" s="184" t="s">
        <v>47</v>
      </c>
      <c r="P273" s="143">
        <f>O273*H273</f>
        <v>0</v>
      </c>
      <c r="Q273" s="143">
        <v>0</v>
      </c>
      <c r="R273" s="143">
        <f>Q273*H273</f>
        <v>0</v>
      </c>
      <c r="S273" s="143">
        <v>0</v>
      </c>
      <c r="T273" s="144">
        <f>S273*H273</f>
        <v>0</v>
      </c>
      <c r="AR273" s="145" t="s">
        <v>705</v>
      </c>
      <c r="AT273" s="145" t="s">
        <v>387</v>
      </c>
      <c r="AU273" s="145" t="s">
        <v>284</v>
      </c>
      <c r="AY273" s="18" t="s">
        <v>259</v>
      </c>
      <c r="BE273" s="146">
        <f>IF(N273="základní",J273,0)</f>
        <v>0</v>
      </c>
      <c r="BF273" s="146">
        <f>IF(N273="snížená",J273,0)</f>
        <v>0</v>
      </c>
      <c r="BG273" s="146">
        <f>IF(N273="zákl. přenesená",J273,0)</f>
        <v>0</v>
      </c>
      <c r="BH273" s="146">
        <f>IF(N273="sníž. přenesená",J273,0)</f>
        <v>0</v>
      </c>
      <c r="BI273" s="146">
        <f>IF(N273="nulová",J273,0)</f>
        <v>0</v>
      </c>
      <c r="BJ273" s="18" t="s">
        <v>84</v>
      </c>
      <c r="BK273" s="146">
        <f>ROUND(I273*H273,2)</f>
        <v>0</v>
      </c>
      <c r="BL273" s="18" t="s">
        <v>706</v>
      </c>
      <c r="BM273" s="145" t="s">
        <v>1950</v>
      </c>
    </row>
    <row r="274" spans="2:65" s="1" customFormat="1">
      <c r="B274" s="33"/>
      <c r="D274" s="147" t="s">
        <v>268</v>
      </c>
      <c r="F274" s="148" t="s">
        <v>1296</v>
      </c>
      <c r="I274" s="149"/>
      <c r="L274" s="33"/>
      <c r="M274" s="150"/>
      <c r="T274" s="54"/>
      <c r="AT274" s="18" t="s">
        <v>268</v>
      </c>
      <c r="AU274" s="18" t="s">
        <v>284</v>
      </c>
    </row>
    <row r="275" spans="2:65" s="1" customFormat="1" ht="16.5" customHeight="1">
      <c r="B275" s="33"/>
      <c r="C275" s="133" t="s">
        <v>926</v>
      </c>
      <c r="D275" s="133" t="s">
        <v>262</v>
      </c>
      <c r="E275" s="134" t="s">
        <v>1299</v>
      </c>
      <c r="F275" s="135" t="s">
        <v>1300</v>
      </c>
      <c r="G275" s="136" t="s">
        <v>516</v>
      </c>
      <c r="H275" s="137">
        <v>24</v>
      </c>
      <c r="I275" s="138"/>
      <c r="J275" s="139">
        <f>ROUND(I275*H275,2)</f>
        <v>0</v>
      </c>
      <c r="K275" s="140"/>
      <c r="L275" s="33"/>
      <c r="M275" s="141" t="s">
        <v>75</v>
      </c>
      <c r="N275" s="142" t="s">
        <v>47</v>
      </c>
      <c r="P275" s="143">
        <f>O275*H275</f>
        <v>0</v>
      </c>
      <c r="Q275" s="143">
        <v>0</v>
      </c>
      <c r="R275" s="143">
        <f>Q275*H275</f>
        <v>0</v>
      </c>
      <c r="S275" s="143">
        <v>0</v>
      </c>
      <c r="T275" s="144">
        <f>S275*H275</f>
        <v>0</v>
      </c>
      <c r="AR275" s="145" t="s">
        <v>706</v>
      </c>
      <c r="AT275" s="145" t="s">
        <v>262</v>
      </c>
      <c r="AU275" s="145" t="s">
        <v>284</v>
      </c>
      <c r="AY275" s="18" t="s">
        <v>259</v>
      </c>
      <c r="BE275" s="146">
        <f>IF(N275="základní",J275,0)</f>
        <v>0</v>
      </c>
      <c r="BF275" s="146">
        <f>IF(N275="snížená",J275,0)</f>
        <v>0</v>
      </c>
      <c r="BG275" s="146">
        <f>IF(N275="zákl. přenesená",J275,0)</f>
        <v>0</v>
      </c>
      <c r="BH275" s="146">
        <f>IF(N275="sníž. přenesená",J275,0)</f>
        <v>0</v>
      </c>
      <c r="BI275" s="146">
        <f>IF(N275="nulová",J275,0)</f>
        <v>0</v>
      </c>
      <c r="BJ275" s="18" t="s">
        <v>84</v>
      </c>
      <c r="BK275" s="146">
        <f>ROUND(I275*H275,2)</f>
        <v>0</v>
      </c>
      <c r="BL275" s="18" t="s">
        <v>706</v>
      </c>
      <c r="BM275" s="145" t="s">
        <v>1951</v>
      </c>
    </row>
    <row r="276" spans="2:65" s="1" customFormat="1">
      <c r="B276" s="33"/>
      <c r="D276" s="147" t="s">
        <v>268</v>
      </c>
      <c r="F276" s="148" t="s">
        <v>1300</v>
      </c>
      <c r="I276" s="149"/>
      <c r="L276" s="33"/>
      <c r="M276" s="150"/>
      <c r="T276" s="54"/>
      <c r="AT276" s="18" t="s">
        <v>268</v>
      </c>
      <c r="AU276" s="18" t="s">
        <v>284</v>
      </c>
    </row>
    <row r="277" spans="2:65" s="11" customFormat="1" ht="20.85" customHeight="1">
      <c r="B277" s="121"/>
      <c r="D277" s="122" t="s">
        <v>76</v>
      </c>
      <c r="E277" s="131" t="s">
        <v>1302</v>
      </c>
      <c r="F277" s="131" t="s">
        <v>1303</v>
      </c>
      <c r="I277" s="124"/>
      <c r="J277" s="132">
        <f>BK277</f>
        <v>0</v>
      </c>
      <c r="L277" s="121"/>
      <c r="M277" s="126"/>
      <c r="P277" s="127">
        <f>SUM(P278:P357)</f>
        <v>0</v>
      </c>
      <c r="R277" s="127">
        <f>SUM(R278:R357)</f>
        <v>27.315999999999999</v>
      </c>
      <c r="T277" s="128">
        <f>SUM(T278:T357)</f>
        <v>0</v>
      </c>
      <c r="AR277" s="122" t="s">
        <v>84</v>
      </c>
      <c r="AT277" s="129" t="s">
        <v>76</v>
      </c>
      <c r="AU277" s="129" t="s">
        <v>86</v>
      </c>
      <c r="AY277" s="122" t="s">
        <v>259</v>
      </c>
      <c r="BK277" s="130">
        <f>SUM(BK278:BK357)</f>
        <v>0</v>
      </c>
    </row>
    <row r="278" spans="2:65" s="1" customFormat="1" ht="16.5" customHeight="1">
      <c r="B278" s="33"/>
      <c r="C278" s="133" t="s">
        <v>930</v>
      </c>
      <c r="D278" s="133" t="s">
        <v>262</v>
      </c>
      <c r="E278" s="134" t="s">
        <v>1305</v>
      </c>
      <c r="F278" s="135" t="s">
        <v>1306</v>
      </c>
      <c r="G278" s="136" t="s">
        <v>333</v>
      </c>
      <c r="H278" s="137">
        <v>181.1</v>
      </c>
      <c r="I278" s="138"/>
      <c r="J278" s="139">
        <f>ROUND(I278*H278,2)</f>
        <v>0</v>
      </c>
      <c r="K278" s="140"/>
      <c r="L278" s="33"/>
      <c r="M278" s="141" t="s">
        <v>75</v>
      </c>
      <c r="N278" s="142" t="s">
        <v>47</v>
      </c>
      <c r="P278" s="143">
        <f>O278*H278</f>
        <v>0</v>
      </c>
      <c r="Q278" s="143">
        <v>0</v>
      </c>
      <c r="R278" s="143">
        <f>Q278*H278</f>
        <v>0</v>
      </c>
      <c r="S278" s="143">
        <v>0</v>
      </c>
      <c r="T278" s="144">
        <f>S278*H278</f>
        <v>0</v>
      </c>
      <c r="AR278" s="145" t="s">
        <v>266</v>
      </c>
      <c r="AT278" s="145" t="s">
        <v>262</v>
      </c>
      <c r="AU278" s="145" t="s">
        <v>284</v>
      </c>
      <c r="AY278" s="18" t="s">
        <v>259</v>
      </c>
      <c r="BE278" s="146">
        <f>IF(N278="základní",J278,0)</f>
        <v>0</v>
      </c>
      <c r="BF278" s="146">
        <f>IF(N278="snížená",J278,0)</f>
        <v>0</v>
      </c>
      <c r="BG278" s="146">
        <f>IF(N278="zákl. přenesená",J278,0)</f>
        <v>0</v>
      </c>
      <c r="BH278" s="146">
        <f>IF(N278="sníž. přenesená",J278,0)</f>
        <v>0</v>
      </c>
      <c r="BI278" s="146">
        <f>IF(N278="nulová",J278,0)</f>
        <v>0</v>
      </c>
      <c r="BJ278" s="18" t="s">
        <v>84</v>
      </c>
      <c r="BK278" s="146">
        <f>ROUND(I278*H278,2)</f>
        <v>0</v>
      </c>
      <c r="BL278" s="18" t="s">
        <v>266</v>
      </c>
      <c r="BM278" s="145" t="s">
        <v>1952</v>
      </c>
    </row>
    <row r="279" spans="2:65" s="1" customFormat="1">
      <c r="B279" s="33"/>
      <c r="D279" s="147" t="s">
        <v>268</v>
      </c>
      <c r="F279" s="148" t="s">
        <v>1306</v>
      </c>
      <c r="I279" s="149"/>
      <c r="L279" s="33"/>
      <c r="M279" s="150"/>
      <c r="T279" s="54"/>
      <c r="AT279" s="18" t="s">
        <v>268</v>
      </c>
      <c r="AU279" s="18" t="s">
        <v>284</v>
      </c>
    </row>
    <row r="280" spans="2:65" s="1" customFormat="1" ht="16.5" customHeight="1">
      <c r="B280" s="33"/>
      <c r="C280" s="133" t="s">
        <v>933</v>
      </c>
      <c r="D280" s="133" t="s">
        <v>262</v>
      </c>
      <c r="E280" s="134" t="s">
        <v>1309</v>
      </c>
      <c r="F280" s="135" t="s">
        <v>1310</v>
      </c>
      <c r="G280" s="136" t="s">
        <v>333</v>
      </c>
      <c r="H280" s="137">
        <v>302.3</v>
      </c>
      <c r="I280" s="138"/>
      <c r="J280" s="139">
        <f>ROUND(I280*H280,2)</f>
        <v>0</v>
      </c>
      <c r="K280" s="140"/>
      <c r="L280" s="33"/>
      <c r="M280" s="141" t="s">
        <v>75</v>
      </c>
      <c r="N280" s="142" t="s">
        <v>47</v>
      </c>
      <c r="P280" s="143">
        <f>O280*H280</f>
        <v>0</v>
      </c>
      <c r="Q280" s="143">
        <v>0</v>
      </c>
      <c r="R280" s="143">
        <f>Q280*H280</f>
        <v>0</v>
      </c>
      <c r="S280" s="143">
        <v>0</v>
      </c>
      <c r="T280" s="144">
        <f>S280*H280</f>
        <v>0</v>
      </c>
      <c r="AR280" s="145" t="s">
        <v>706</v>
      </c>
      <c r="AT280" s="145" t="s">
        <v>262</v>
      </c>
      <c r="AU280" s="145" t="s">
        <v>284</v>
      </c>
      <c r="AY280" s="18" t="s">
        <v>259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8" t="s">
        <v>84</v>
      </c>
      <c r="BK280" s="146">
        <f>ROUND(I280*H280,2)</f>
        <v>0</v>
      </c>
      <c r="BL280" s="18" t="s">
        <v>706</v>
      </c>
      <c r="BM280" s="145" t="s">
        <v>1953</v>
      </c>
    </row>
    <row r="281" spans="2:65" s="1" customFormat="1">
      <c r="B281" s="33"/>
      <c r="D281" s="147" t="s">
        <v>268</v>
      </c>
      <c r="F281" s="148" t="s">
        <v>1310</v>
      </c>
      <c r="I281" s="149"/>
      <c r="L281" s="33"/>
      <c r="M281" s="150"/>
      <c r="T281" s="54"/>
      <c r="AT281" s="18" t="s">
        <v>268</v>
      </c>
      <c r="AU281" s="18" t="s">
        <v>284</v>
      </c>
    </row>
    <row r="282" spans="2:65" s="1" customFormat="1" ht="16.5" customHeight="1">
      <c r="B282" s="33"/>
      <c r="C282" s="133" t="s">
        <v>1230</v>
      </c>
      <c r="D282" s="133" t="s">
        <v>262</v>
      </c>
      <c r="E282" s="134" t="s">
        <v>1954</v>
      </c>
      <c r="F282" s="135" t="s">
        <v>1955</v>
      </c>
      <c r="G282" s="136" t="s">
        <v>333</v>
      </c>
      <c r="H282" s="137">
        <v>22.5</v>
      </c>
      <c r="I282" s="138"/>
      <c r="J282" s="139">
        <f>ROUND(I282*H282,2)</f>
        <v>0</v>
      </c>
      <c r="K282" s="140"/>
      <c r="L282" s="33"/>
      <c r="M282" s="141" t="s">
        <v>75</v>
      </c>
      <c r="N282" s="142" t="s">
        <v>47</v>
      </c>
      <c r="P282" s="143">
        <f>O282*H282</f>
        <v>0</v>
      </c>
      <c r="Q282" s="143">
        <v>0</v>
      </c>
      <c r="R282" s="143">
        <f>Q282*H282</f>
        <v>0</v>
      </c>
      <c r="S282" s="143">
        <v>0</v>
      </c>
      <c r="T282" s="144">
        <f>S282*H282</f>
        <v>0</v>
      </c>
      <c r="AR282" s="145" t="s">
        <v>706</v>
      </c>
      <c r="AT282" s="145" t="s">
        <v>262</v>
      </c>
      <c r="AU282" s="145" t="s">
        <v>284</v>
      </c>
      <c r="AY282" s="18" t="s">
        <v>259</v>
      </c>
      <c r="BE282" s="146">
        <f>IF(N282="základní",J282,0)</f>
        <v>0</v>
      </c>
      <c r="BF282" s="146">
        <f>IF(N282="snížená",J282,0)</f>
        <v>0</v>
      </c>
      <c r="BG282" s="146">
        <f>IF(N282="zákl. přenesená",J282,0)</f>
        <v>0</v>
      </c>
      <c r="BH282" s="146">
        <f>IF(N282="sníž. přenesená",J282,0)</f>
        <v>0</v>
      </c>
      <c r="BI282" s="146">
        <f>IF(N282="nulová",J282,0)</f>
        <v>0</v>
      </c>
      <c r="BJ282" s="18" t="s">
        <v>84</v>
      </c>
      <c r="BK282" s="146">
        <f>ROUND(I282*H282,2)</f>
        <v>0</v>
      </c>
      <c r="BL282" s="18" t="s">
        <v>706</v>
      </c>
      <c r="BM282" s="145" t="s">
        <v>1956</v>
      </c>
    </row>
    <row r="283" spans="2:65" s="1" customFormat="1">
      <c r="B283" s="33"/>
      <c r="D283" s="147" t="s">
        <v>268</v>
      </c>
      <c r="F283" s="148" t="s">
        <v>1955</v>
      </c>
      <c r="I283" s="149"/>
      <c r="L283" s="33"/>
      <c r="M283" s="150"/>
      <c r="T283" s="54"/>
      <c r="AT283" s="18" t="s">
        <v>268</v>
      </c>
      <c r="AU283" s="18" t="s">
        <v>284</v>
      </c>
    </row>
    <row r="284" spans="2:65" s="1" customFormat="1" ht="16.5" customHeight="1">
      <c r="B284" s="33"/>
      <c r="C284" s="133" t="s">
        <v>1234</v>
      </c>
      <c r="D284" s="133" t="s">
        <v>262</v>
      </c>
      <c r="E284" s="134" t="s">
        <v>1313</v>
      </c>
      <c r="F284" s="135" t="s">
        <v>1314</v>
      </c>
      <c r="G284" s="136" t="s">
        <v>1315</v>
      </c>
      <c r="H284" s="137">
        <v>0.17799999999999999</v>
      </c>
      <c r="I284" s="138"/>
      <c r="J284" s="139">
        <f>ROUND(I284*H284,2)</f>
        <v>0</v>
      </c>
      <c r="K284" s="140"/>
      <c r="L284" s="33"/>
      <c r="M284" s="141" t="s">
        <v>75</v>
      </c>
      <c r="N284" s="142" t="s">
        <v>47</v>
      </c>
      <c r="P284" s="143">
        <f>O284*H284</f>
        <v>0</v>
      </c>
      <c r="Q284" s="143">
        <v>0</v>
      </c>
      <c r="R284" s="143">
        <f>Q284*H284</f>
        <v>0</v>
      </c>
      <c r="S284" s="143">
        <v>0</v>
      </c>
      <c r="T284" s="144">
        <f>S284*H284</f>
        <v>0</v>
      </c>
      <c r="AR284" s="145" t="s">
        <v>706</v>
      </c>
      <c r="AT284" s="145" t="s">
        <v>262</v>
      </c>
      <c r="AU284" s="145" t="s">
        <v>284</v>
      </c>
      <c r="AY284" s="18" t="s">
        <v>259</v>
      </c>
      <c r="BE284" s="146">
        <f>IF(N284="základní",J284,0)</f>
        <v>0</v>
      </c>
      <c r="BF284" s="146">
        <f>IF(N284="snížená",J284,0)</f>
        <v>0</v>
      </c>
      <c r="BG284" s="146">
        <f>IF(N284="zákl. přenesená",J284,0)</f>
        <v>0</v>
      </c>
      <c r="BH284" s="146">
        <f>IF(N284="sníž. přenesená",J284,0)</f>
        <v>0</v>
      </c>
      <c r="BI284" s="146">
        <f>IF(N284="nulová",J284,0)</f>
        <v>0</v>
      </c>
      <c r="BJ284" s="18" t="s">
        <v>84</v>
      </c>
      <c r="BK284" s="146">
        <f>ROUND(I284*H284,2)</f>
        <v>0</v>
      </c>
      <c r="BL284" s="18" t="s">
        <v>706</v>
      </c>
      <c r="BM284" s="145" t="s">
        <v>1957</v>
      </c>
    </row>
    <row r="285" spans="2:65" s="1" customFormat="1">
      <c r="B285" s="33"/>
      <c r="D285" s="147" t="s">
        <v>268</v>
      </c>
      <c r="F285" s="148" t="s">
        <v>1314</v>
      </c>
      <c r="I285" s="149"/>
      <c r="L285" s="33"/>
      <c r="M285" s="150"/>
      <c r="T285" s="54"/>
      <c r="AT285" s="18" t="s">
        <v>268</v>
      </c>
      <c r="AU285" s="18" t="s">
        <v>284</v>
      </c>
    </row>
    <row r="286" spans="2:65" s="1" customFormat="1" ht="16.5" customHeight="1">
      <c r="B286" s="33"/>
      <c r="C286" s="133" t="s">
        <v>1238</v>
      </c>
      <c r="D286" s="133" t="s">
        <v>262</v>
      </c>
      <c r="E286" s="134" t="s">
        <v>1318</v>
      </c>
      <c r="F286" s="135" t="s">
        <v>1319</v>
      </c>
      <c r="G286" s="136" t="s">
        <v>265</v>
      </c>
      <c r="H286" s="137">
        <v>4.1180000000000003</v>
      </c>
      <c r="I286" s="138"/>
      <c r="J286" s="139">
        <f>ROUND(I286*H286,2)</f>
        <v>0</v>
      </c>
      <c r="K286" s="140"/>
      <c r="L286" s="33"/>
      <c r="M286" s="141" t="s">
        <v>75</v>
      </c>
      <c r="N286" s="142" t="s">
        <v>47</v>
      </c>
      <c r="P286" s="143">
        <f>O286*H286</f>
        <v>0</v>
      </c>
      <c r="Q286" s="143">
        <v>0</v>
      </c>
      <c r="R286" s="143">
        <f>Q286*H286</f>
        <v>0</v>
      </c>
      <c r="S286" s="143">
        <v>0</v>
      </c>
      <c r="T286" s="144">
        <f>S286*H286</f>
        <v>0</v>
      </c>
      <c r="AR286" s="145" t="s">
        <v>706</v>
      </c>
      <c r="AT286" s="145" t="s">
        <v>262</v>
      </c>
      <c r="AU286" s="145" t="s">
        <v>284</v>
      </c>
      <c r="AY286" s="18" t="s">
        <v>259</v>
      </c>
      <c r="BE286" s="146">
        <f>IF(N286="základní",J286,0)</f>
        <v>0</v>
      </c>
      <c r="BF286" s="146">
        <f>IF(N286="snížená",J286,0)</f>
        <v>0</v>
      </c>
      <c r="BG286" s="146">
        <f>IF(N286="zákl. přenesená",J286,0)</f>
        <v>0</v>
      </c>
      <c r="BH286" s="146">
        <f>IF(N286="sníž. přenesená",J286,0)</f>
        <v>0</v>
      </c>
      <c r="BI286" s="146">
        <f>IF(N286="nulová",J286,0)</f>
        <v>0</v>
      </c>
      <c r="BJ286" s="18" t="s">
        <v>84</v>
      </c>
      <c r="BK286" s="146">
        <f>ROUND(I286*H286,2)</f>
        <v>0</v>
      </c>
      <c r="BL286" s="18" t="s">
        <v>706</v>
      </c>
      <c r="BM286" s="145" t="s">
        <v>1958</v>
      </c>
    </row>
    <row r="287" spans="2:65" s="1" customFormat="1">
      <c r="B287" s="33"/>
      <c r="D287" s="147" t="s">
        <v>268</v>
      </c>
      <c r="F287" s="148" t="s">
        <v>1321</v>
      </c>
      <c r="I287" s="149"/>
      <c r="L287" s="33"/>
      <c r="M287" s="150"/>
      <c r="T287" s="54"/>
      <c r="AT287" s="18" t="s">
        <v>268</v>
      </c>
      <c r="AU287" s="18" t="s">
        <v>284</v>
      </c>
    </row>
    <row r="288" spans="2:65" s="1" customFormat="1">
      <c r="B288" s="33"/>
      <c r="D288" s="151" t="s">
        <v>270</v>
      </c>
      <c r="F288" s="152" t="s">
        <v>1322</v>
      </c>
      <c r="I288" s="149"/>
      <c r="L288" s="33"/>
      <c r="M288" s="150"/>
      <c r="T288" s="54"/>
      <c r="AT288" s="18" t="s">
        <v>270</v>
      </c>
      <c r="AU288" s="18" t="s">
        <v>284</v>
      </c>
    </row>
    <row r="289" spans="2:65" s="12" customFormat="1">
      <c r="B289" s="154"/>
      <c r="D289" s="147" t="s">
        <v>274</v>
      </c>
      <c r="E289" s="155" t="s">
        <v>75</v>
      </c>
      <c r="F289" s="156" t="s">
        <v>2455</v>
      </c>
      <c r="H289" s="157">
        <v>2.9952000000000001</v>
      </c>
      <c r="I289" s="158"/>
      <c r="L289" s="154"/>
      <c r="M289" s="159"/>
      <c r="T289" s="160"/>
      <c r="AT289" s="155" t="s">
        <v>274</v>
      </c>
      <c r="AU289" s="155" t="s">
        <v>284</v>
      </c>
      <c r="AV289" s="12" t="s">
        <v>86</v>
      </c>
      <c r="AW289" s="12" t="s">
        <v>38</v>
      </c>
      <c r="AX289" s="12" t="s">
        <v>77</v>
      </c>
      <c r="AY289" s="155" t="s">
        <v>259</v>
      </c>
    </row>
    <row r="290" spans="2:65" s="12" customFormat="1">
      <c r="B290" s="154"/>
      <c r="D290" s="147" t="s">
        <v>274</v>
      </c>
      <c r="E290" s="155" t="s">
        <v>75</v>
      </c>
      <c r="F290" s="156" t="s">
        <v>1721</v>
      </c>
      <c r="H290" s="157">
        <v>1.1232</v>
      </c>
      <c r="I290" s="158"/>
      <c r="L290" s="154"/>
      <c r="M290" s="159"/>
      <c r="T290" s="160"/>
      <c r="AT290" s="155" t="s">
        <v>274</v>
      </c>
      <c r="AU290" s="155" t="s">
        <v>284</v>
      </c>
      <c r="AV290" s="12" t="s">
        <v>86</v>
      </c>
      <c r="AW290" s="12" t="s">
        <v>38</v>
      </c>
      <c r="AX290" s="12" t="s">
        <v>77</v>
      </c>
      <c r="AY290" s="155" t="s">
        <v>259</v>
      </c>
    </row>
    <row r="291" spans="2:65" s="13" customFormat="1">
      <c r="B291" s="161"/>
      <c r="D291" s="147" t="s">
        <v>274</v>
      </c>
      <c r="E291" s="162" t="s">
        <v>75</v>
      </c>
      <c r="F291" s="163" t="s">
        <v>277</v>
      </c>
      <c r="H291" s="164">
        <v>4.1184000000000003</v>
      </c>
      <c r="I291" s="165"/>
      <c r="L291" s="161"/>
      <c r="M291" s="166"/>
      <c r="T291" s="167"/>
      <c r="AT291" s="162" t="s">
        <v>274</v>
      </c>
      <c r="AU291" s="162" t="s">
        <v>284</v>
      </c>
      <c r="AV291" s="13" t="s">
        <v>266</v>
      </c>
      <c r="AW291" s="13" t="s">
        <v>38</v>
      </c>
      <c r="AX291" s="13" t="s">
        <v>84</v>
      </c>
      <c r="AY291" s="162" t="s">
        <v>259</v>
      </c>
    </row>
    <row r="292" spans="2:65" s="1" customFormat="1" ht="16.5" customHeight="1">
      <c r="B292" s="33"/>
      <c r="C292" s="133" t="s">
        <v>1244</v>
      </c>
      <c r="D292" s="133" t="s">
        <v>262</v>
      </c>
      <c r="E292" s="134" t="s">
        <v>1017</v>
      </c>
      <c r="F292" s="135" t="s">
        <v>1018</v>
      </c>
      <c r="G292" s="136" t="s">
        <v>265</v>
      </c>
      <c r="H292" s="137">
        <v>1.2350000000000001</v>
      </c>
      <c r="I292" s="138"/>
      <c r="J292" s="139">
        <f>ROUND(I292*H292,2)</f>
        <v>0</v>
      </c>
      <c r="K292" s="140"/>
      <c r="L292" s="33"/>
      <c r="M292" s="141" t="s">
        <v>75</v>
      </c>
      <c r="N292" s="142" t="s">
        <v>47</v>
      </c>
      <c r="P292" s="143">
        <f>O292*H292</f>
        <v>0</v>
      </c>
      <c r="Q292" s="143">
        <v>0</v>
      </c>
      <c r="R292" s="143">
        <f>Q292*H292</f>
        <v>0</v>
      </c>
      <c r="S292" s="143">
        <v>0</v>
      </c>
      <c r="T292" s="144">
        <f>S292*H292</f>
        <v>0</v>
      </c>
      <c r="AR292" s="145" t="s">
        <v>706</v>
      </c>
      <c r="AT292" s="145" t="s">
        <v>262</v>
      </c>
      <c r="AU292" s="145" t="s">
        <v>284</v>
      </c>
      <c r="AY292" s="18" t="s">
        <v>259</v>
      </c>
      <c r="BE292" s="146">
        <f>IF(N292="základní",J292,0)</f>
        <v>0</v>
      </c>
      <c r="BF292" s="146">
        <f>IF(N292="snížená",J292,0)</f>
        <v>0</v>
      </c>
      <c r="BG292" s="146">
        <f>IF(N292="zákl. přenesená",J292,0)</f>
        <v>0</v>
      </c>
      <c r="BH292" s="146">
        <f>IF(N292="sníž. přenesená",J292,0)</f>
        <v>0</v>
      </c>
      <c r="BI292" s="146">
        <f>IF(N292="nulová",J292,0)</f>
        <v>0</v>
      </c>
      <c r="BJ292" s="18" t="s">
        <v>84</v>
      </c>
      <c r="BK292" s="146">
        <f>ROUND(I292*H292,2)</f>
        <v>0</v>
      </c>
      <c r="BL292" s="18" t="s">
        <v>706</v>
      </c>
      <c r="BM292" s="145" t="s">
        <v>1960</v>
      </c>
    </row>
    <row r="293" spans="2:65" s="1" customFormat="1">
      <c r="B293" s="33"/>
      <c r="D293" s="147" t="s">
        <v>268</v>
      </c>
      <c r="F293" s="148" t="s">
        <v>1020</v>
      </c>
      <c r="I293" s="149"/>
      <c r="L293" s="33"/>
      <c r="M293" s="150"/>
      <c r="T293" s="54"/>
      <c r="AT293" s="18" t="s">
        <v>268</v>
      </c>
      <c r="AU293" s="18" t="s">
        <v>284</v>
      </c>
    </row>
    <row r="294" spans="2:65" s="1" customFormat="1">
      <c r="B294" s="33"/>
      <c r="D294" s="151" t="s">
        <v>270</v>
      </c>
      <c r="F294" s="152" t="s">
        <v>1021</v>
      </c>
      <c r="I294" s="149"/>
      <c r="L294" s="33"/>
      <c r="M294" s="150"/>
      <c r="T294" s="54"/>
      <c r="AT294" s="18" t="s">
        <v>270</v>
      </c>
      <c r="AU294" s="18" t="s">
        <v>284</v>
      </c>
    </row>
    <row r="295" spans="2:65" s="12" customFormat="1">
      <c r="B295" s="154"/>
      <c r="D295" s="147" t="s">
        <v>274</v>
      </c>
      <c r="E295" s="155" t="s">
        <v>75</v>
      </c>
      <c r="F295" s="156" t="s">
        <v>2456</v>
      </c>
      <c r="H295" s="157">
        <v>1.2354000000000001</v>
      </c>
      <c r="I295" s="158"/>
      <c r="L295" s="154"/>
      <c r="M295" s="159"/>
      <c r="T295" s="160"/>
      <c r="AT295" s="155" t="s">
        <v>274</v>
      </c>
      <c r="AU295" s="155" t="s">
        <v>284</v>
      </c>
      <c r="AV295" s="12" t="s">
        <v>86</v>
      </c>
      <c r="AW295" s="12" t="s">
        <v>38</v>
      </c>
      <c r="AX295" s="12" t="s">
        <v>84</v>
      </c>
      <c r="AY295" s="155" t="s">
        <v>259</v>
      </c>
    </row>
    <row r="296" spans="2:65" s="1" customFormat="1" ht="16.5" customHeight="1">
      <c r="B296" s="33"/>
      <c r="C296" s="133" t="s">
        <v>1250</v>
      </c>
      <c r="D296" s="133" t="s">
        <v>262</v>
      </c>
      <c r="E296" s="134" t="s">
        <v>1329</v>
      </c>
      <c r="F296" s="135" t="s">
        <v>1330</v>
      </c>
      <c r="G296" s="136" t="s">
        <v>333</v>
      </c>
      <c r="H296" s="137">
        <v>168.9</v>
      </c>
      <c r="I296" s="138"/>
      <c r="J296" s="139">
        <f>ROUND(I296*H296,2)</f>
        <v>0</v>
      </c>
      <c r="K296" s="140"/>
      <c r="L296" s="33"/>
      <c r="M296" s="141" t="s">
        <v>75</v>
      </c>
      <c r="N296" s="142" t="s">
        <v>47</v>
      </c>
      <c r="P296" s="143">
        <f>O296*H296</f>
        <v>0</v>
      </c>
      <c r="Q296" s="143">
        <v>0</v>
      </c>
      <c r="R296" s="143">
        <f>Q296*H296</f>
        <v>0</v>
      </c>
      <c r="S296" s="143">
        <v>0</v>
      </c>
      <c r="T296" s="144">
        <f>S296*H296</f>
        <v>0</v>
      </c>
      <c r="AR296" s="145" t="s">
        <v>706</v>
      </c>
      <c r="AT296" s="145" t="s">
        <v>262</v>
      </c>
      <c r="AU296" s="145" t="s">
        <v>284</v>
      </c>
      <c r="AY296" s="18" t="s">
        <v>259</v>
      </c>
      <c r="BE296" s="146">
        <f>IF(N296="základní",J296,0)</f>
        <v>0</v>
      </c>
      <c r="BF296" s="146">
        <f>IF(N296="snížená",J296,0)</f>
        <v>0</v>
      </c>
      <c r="BG296" s="146">
        <f>IF(N296="zákl. přenesená",J296,0)</f>
        <v>0</v>
      </c>
      <c r="BH296" s="146">
        <f>IF(N296="sníž. přenesená",J296,0)</f>
        <v>0</v>
      </c>
      <c r="BI296" s="146">
        <f>IF(N296="nulová",J296,0)</f>
        <v>0</v>
      </c>
      <c r="BJ296" s="18" t="s">
        <v>84</v>
      </c>
      <c r="BK296" s="146">
        <f>ROUND(I296*H296,2)</f>
        <v>0</v>
      </c>
      <c r="BL296" s="18" t="s">
        <v>706</v>
      </c>
      <c r="BM296" s="145" t="s">
        <v>1962</v>
      </c>
    </row>
    <row r="297" spans="2:65" s="1" customFormat="1">
      <c r="B297" s="33"/>
      <c r="D297" s="147" t="s">
        <v>268</v>
      </c>
      <c r="F297" s="148" t="s">
        <v>1332</v>
      </c>
      <c r="I297" s="149"/>
      <c r="L297" s="33"/>
      <c r="M297" s="150"/>
      <c r="T297" s="54"/>
      <c r="AT297" s="18" t="s">
        <v>268</v>
      </c>
      <c r="AU297" s="18" t="s">
        <v>284</v>
      </c>
    </row>
    <row r="298" spans="2:65" s="1" customFormat="1">
      <c r="B298" s="33"/>
      <c r="D298" s="151" t="s">
        <v>270</v>
      </c>
      <c r="F298" s="152" t="s">
        <v>1333</v>
      </c>
      <c r="I298" s="149"/>
      <c r="L298" s="33"/>
      <c r="M298" s="150"/>
      <c r="T298" s="54"/>
      <c r="AT298" s="18" t="s">
        <v>270</v>
      </c>
      <c r="AU298" s="18" t="s">
        <v>284</v>
      </c>
    </row>
    <row r="299" spans="2:65" s="1" customFormat="1" ht="16.5" customHeight="1">
      <c r="B299" s="33"/>
      <c r="C299" s="133" t="s">
        <v>1256</v>
      </c>
      <c r="D299" s="133" t="s">
        <v>262</v>
      </c>
      <c r="E299" s="134" t="s">
        <v>1724</v>
      </c>
      <c r="F299" s="135" t="s">
        <v>1725</v>
      </c>
      <c r="G299" s="136" t="s">
        <v>333</v>
      </c>
      <c r="H299" s="137">
        <v>3.5</v>
      </c>
      <c r="I299" s="138"/>
      <c r="J299" s="139">
        <f>ROUND(I299*H299,2)</f>
        <v>0</v>
      </c>
      <c r="K299" s="140"/>
      <c r="L299" s="33"/>
      <c r="M299" s="141" t="s">
        <v>75</v>
      </c>
      <c r="N299" s="142" t="s">
        <v>47</v>
      </c>
      <c r="P299" s="143">
        <f>O299*H299</f>
        <v>0</v>
      </c>
      <c r="Q299" s="143">
        <v>0</v>
      </c>
      <c r="R299" s="143">
        <f>Q299*H299</f>
        <v>0</v>
      </c>
      <c r="S299" s="143">
        <v>0</v>
      </c>
      <c r="T299" s="144">
        <f>S299*H299</f>
        <v>0</v>
      </c>
      <c r="AR299" s="145" t="s">
        <v>706</v>
      </c>
      <c r="AT299" s="145" t="s">
        <v>262</v>
      </c>
      <c r="AU299" s="145" t="s">
        <v>284</v>
      </c>
      <c r="AY299" s="18" t="s">
        <v>259</v>
      </c>
      <c r="BE299" s="146">
        <f>IF(N299="základní",J299,0)</f>
        <v>0</v>
      </c>
      <c r="BF299" s="146">
        <f>IF(N299="snížená",J299,0)</f>
        <v>0</v>
      </c>
      <c r="BG299" s="146">
        <f>IF(N299="zákl. přenesená",J299,0)</f>
        <v>0</v>
      </c>
      <c r="BH299" s="146">
        <f>IF(N299="sníž. přenesená",J299,0)</f>
        <v>0</v>
      </c>
      <c r="BI299" s="146">
        <f>IF(N299="nulová",J299,0)</f>
        <v>0</v>
      </c>
      <c r="BJ299" s="18" t="s">
        <v>84</v>
      </c>
      <c r="BK299" s="146">
        <f>ROUND(I299*H299,2)</f>
        <v>0</v>
      </c>
      <c r="BL299" s="18" t="s">
        <v>706</v>
      </c>
      <c r="BM299" s="145" t="s">
        <v>2583</v>
      </c>
    </row>
    <row r="300" spans="2:65" s="1" customFormat="1">
      <c r="B300" s="33"/>
      <c r="D300" s="147" t="s">
        <v>268</v>
      </c>
      <c r="F300" s="148" t="s">
        <v>1727</v>
      </c>
      <c r="I300" s="149"/>
      <c r="L300" s="33"/>
      <c r="M300" s="150"/>
      <c r="T300" s="54"/>
      <c r="AT300" s="18" t="s">
        <v>268</v>
      </c>
      <c r="AU300" s="18" t="s">
        <v>284</v>
      </c>
    </row>
    <row r="301" spans="2:65" s="1" customFormat="1">
      <c r="B301" s="33"/>
      <c r="D301" s="151" t="s">
        <v>270</v>
      </c>
      <c r="F301" s="152" t="s">
        <v>1728</v>
      </c>
      <c r="I301" s="149"/>
      <c r="L301" s="33"/>
      <c r="M301" s="150"/>
      <c r="T301" s="54"/>
      <c r="AT301" s="18" t="s">
        <v>270</v>
      </c>
      <c r="AU301" s="18" t="s">
        <v>284</v>
      </c>
    </row>
    <row r="302" spans="2:65" s="1" customFormat="1" ht="16.5" customHeight="1">
      <c r="B302" s="33"/>
      <c r="C302" s="133" t="s">
        <v>1262</v>
      </c>
      <c r="D302" s="133" t="s">
        <v>262</v>
      </c>
      <c r="E302" s="134" t="s">
        <v>1335</v>
      </c>
      <c r="F302" s="135" t="s">
        <v>1336</v>
      </c>
      <c r="G302" s="136" t="s">
        <v>333</v>
      </c>
      <c r="H302" s="137">
        <v>4.8</v>
      </c>
      <c r="I302" s="138"/>
      <c r="J302" s="139">
        <f>ROUND(I302*H302,2)</f>
        <v>0</v>
      </c>
      <c r="K302" s="140"/>
      <c r="L302" s="33"/>
      <c r="M302" s="141" t="s">
        <v>75</v>
      </c>
      <c r="N302" s="142" t="s">
        <v>47</v>
      </c>
      <c r="P302" s="143">
        <f>O302*H302</f>
        <v>0</v>
      </c>
      <c r="Q302" s="143">
        <v>0</v>
      </c>
      <c r="R302" s="143">
        <f>Q302*H302</f>
        <v>0</v>
      </c>
      <c r="S302" s="143">
        <v>0</v>
      </c>
      <c r="T302" s="144">
        <f>S302*H302</f>
        <v>0</v>
      </c>
      <c r="AR302" s="145" t="s">
        <v>706</v>
      </c>
      <c r="AT302" s="145" t="s">
        <v>262</v>
      </c>
      <c r="AU302" s="145" t="s">
        <v>284</v>
      </c>
      <c r="AY302" s="18" t="s">
        <v>259</v>
      </c>
      <c r="BE302" s="146">
        <f>IF(N302="základní",J302,0)</f>
        <v>0</v>
      </c>
      <c r="BF302" s="146">
        <f>IF(N302="snížená",J302,0)</f>
        <v>0</v>
      </c>
      <c r="BG302" s="146">
        <f>IF(N302="zákl. přenesená",J302,0)</f>
        <v>0</v>
      </c>
      <c r="BH302" s="146">
        <f>IF(N302="sníž. přenesená",J302,0)</f>
        <v>0</v>
      </c>
      <c r="BI302" s="146">
        <f>IF(N302="nulová",J302,0)</f>
        <v>0</v>
      </c>
      <c r="BJ302" s="18" t="s">
        <v>84</v>
      </c>
      <c r="BK302" s="146">
        <f>ROUND(I302*H302,2)</f>
        <v>0</v>
      </c>
      <c r="BL302" s="18" t="s">
        <v>706</v>
      </c>
      <c r="BM302" s="145" t="s">
        <v>1963</v>
      </c>
    </row>
    <row r="303" spans="2:65" s="1" customFormat="1">
      <c r="B303" s="33"/>
      <c r="D303" s="147" t="s">
        <v>268</v>
      </c>
      <c r="F303" s="148" t="s">
        <v>1338</v>
      </c>
      <c r="I303" s="149"/>
      <c r="L303" s="33"/>
      <c r="M303" s="150"/>
      <c r="T303" s="54"/>
      <c r="AT303" s="18" t="s">
        <v>268</v>
      </c>
      <c r="AU303" s="18" t="s">
        <v>284</v>
      </c>
    </row>
    <row r="304" spans="2:65" s="1" customFormat="1">
      <c r="B304" s="33"/>
      <c r="D304" s="151" t="s">
        <v>270</v>
      </c>
      <c r="F304" s="152" t="s">
        <v>1339</v>
      </c>
      <c r="I304" s="149"/>
      <c r="L304" s="33"/>
      <c r="M304" s="150"/>
      <c r="T304" s="54"/>
      <c r="AT304" s="18" t="s">
        <v>270</v>
      </c>
      <c r="AU304" s="18" t="s">
        <v>284</v>
      </c>
    </row>
    <row r="305" spans="2:65" s="1" customFormat="1" ht="16.5" customHeight="1">
      <c r="B305" s="33"/>
      <c r="C305" s="133" t="s">
        <v>1266</v>
      </c>
      <c r="D305" s="133" t="s">
        <v>262</v>
      </c>
      <c r="E305" s="134" t="s">
        <v>1964</v>
      </c>
      <c r="F305" s="135" t="s">
        <v>1965</v>
      </c>
      <c r="G305" s="136" t="s">
        <v>333</v>
      </c>
      <c r="H305" s="137">
        <v>7.5</v>
      </c>
      <c r="I305" s="138"/>
      <c r="J305" s="139">
        <f>ROUND(I305*H305,2)</f>
        <v>0</v>
      </c>
      <c r="K305" s="140"/>
      <c r="L305" s="33"/>
      <c r="M305" s="141" t="s">
        <v>75</v>
      </c>
      <c r="N305" s="142" t="s">
        <v>47</v>
      </c>
      <c r="P305" s="143">
        <f>O305*H305</f>
        <v>0</v>
      </c>
      <c r="Q305" s="143">
        <v>0</v>
      </c>
      <c r="R305" s="143">
        <f>Q305*H305</f>
        <v>0</v>
      </c>
      <c r="S305" s="143">
        <v>0</v>
      </c>
      <c r="T305" s="144">
        <f>S305*H305</f>
        <v>0</v>
      </c>
      <c r="AR305" s="145" t="s">
        <v>706</v>
      </c>
      <c r="AT305" s="145" t="s">
        <v>262</v>
      </c>
      <c r="AU305" s="145" t="s">
        <v>284</v>
      </c>
      <c r="AY305" s="18" t="s">
        <v>259</v>
      </c>
      <c r="BE305" s="146">
        <f>IF(N305="základní",J305,0)</f>
        <v>0</v>
      </c>
      <c r="BF305" s="146">
        <f>IF(N305="snížená",J305,0)</f>
        <v>0</v>
      </c>
      <c r="BG305" s="146">
        <f>IF(N305="zákl. přenesená",J305,0)</f>
        <v>0</v>
      </c>
      <c r="BH305" s="146">
        <f>IF(N305="sníž. přenesená",J305,0)</f>
        <v>0</v>
      </c>
      <c r="BI305" s="146">
        <f>IF(N305="nulová",J305,0)</f>
        <v>0</v>
      </c>
      <c r="BJ305" s="18" t="s">
        <v>84</v>
      </c>
      <c r="BK305" s="146">
        <f>ROUND(I305*H305,2)</f>
        <v>0</v>
      </c>
      <c r="BL305" s="18" t="s">
        <v>706</v>
      </c>
      <c r="BM305" s="145" t="s">
        <v>1966</v>
      </c>
    </row>
    <row r="306" spans="2:65" s="1" customFormat="1">
      <c r="B306" s="33"/>
      <c r="D306" s="147" t="s">
        <v>268</v>
      </c>
      <c r="F306" s="148" t="s">
        <v>1967</v>
      </c>
      <c r="I306" s="149"/>
      <c r="L306" s="33"/>
      <c r="M306" s="150"/>
      <c r="T306" s="54"/>
      <c r="AT306" s="18" t="s">
        <v>268</v>
      </c>
      <c r="AU306" s="18" t="s">
        <v>284</v>
      </c>
    </row>
    <row r="307" spans="2:65" s="1" customFormat="1">
      <c r="B307" s="33"/>
      <c r="D307" s="151" t="s">
        <v>270</v>
      </c>
      <c r="F307" s="152" t="s">
        <v>1968</v>
      </c>
      <c r="I307" s="149"/>
      <c r="L307" s="33"/>
      <c r="M307" s="150"/>
      <c r="T307" s="54"/>
      <c r="AT307" s="18" t="s">
        <v>270</v>
      </c>
      <c r="AU307" s="18" t="s">
        <v>284</v>
      </c>
    </row>
    <row r="308" spans="2:65" s="1" customFormat="1" ht="16.5" customHeight="1">
      <c r="B308" s="33"/>
      <c r="C308" s="133" t="s">
        <v>1270</v>
      </c>
      <c r="D308" s="133" t="s">
        <v>262</v>
      </c>
      <c r="E308" s="134" t="s">
        <v>1347</v>
      </c>
      <c r="F308" s="135" t="s">
        <v>1348</v>
      </c>
      <c r="G308" s="136" t="s">
        <v>333</v>
      </c>
      <c r="H308" s="137">
        <v>168.9</v>
      </c>
      <c r="I308" s="138"/>
      <c r="J308" s="139">
        <f>ROUND(I308*H308,2)</f>
        <v>0</v>
      </c>
      <c r="K308" s="140"/>
      <c r="L308" s="33"/>
      <c r="M308" s="141" t="s">
        <v>75</v>
      </c>
      <c r="N308" s="142" t="s">
        <v>47</v>
      </c>
      <c r="P308" s="143">
        <f>O308*H308</f>
        <v>0</v>
      </c>
      <c r="Q308" s="143">
        <v>0</v>
      </c>
      <c r="R308" s="143">
        <f>Q308*H308</f>
        <v>0</v>
      </c>
      <c r="S308" s="143">
        <v>0</v>
      </c>
      <c r="T308" s="144">
        <f>S308*H308</f>
        <v>0</v>
      </c>
      <c r="AR308" s="145" t="s">
        <v>706</v>
      </c>
      <c r="AT308" s="145" t="s">
        <v>262</v>
      </c>
      <c r="AU308" s="145" t="s">
        <v>284</v>
      </c>
      <c r="AY308" s="18" t="s">
        <v>259</v>
      </c>
      <c r="BE308" s="146">
        <f>IF(N308="základní",J308,0)</f>
        <v>0</v>
      </c>
      <c r="BF308" s="146">
        <f>IF(N308="snížená",J308,0)</f>
        <v>0</v>
      </c>
      <c r="BG308" s="146">
        <f>IF(N308="zákl. přenesená",J308,0)</f>
        <v>0</v>
      </c>
      <c r="BH308" s="146">
        <f>IF(N308="sníž. přenesená",J308,0)</f>
        <v>0</v>
      </c>
      <c r="BI308" s="146">
        <f>IF(N308="nulová",J308,0)</f>
        <v>0</v>
      </c>
      <c r="BJ308" s="18" t="s">
        <v>84</v>
      </c>
      <c r="BK308" s="146">
        <f>ROUND(I308*H308,2)</f>
        <v>0</v>
      </c>
      <c r="BL308" s="18" t="s">
        <v>706</v>
      </c>
      <c r="BM308" s="145" t="s">
        <v>1969</v>
      </c>
    </row>
    <row r="309" spans="2:65" s="1" customFormat="1">
      <c r="B309" s="33"/>
      <c r="D309" s="147" t="s">
        <v>268</v>
      </c>
      <c r="F309" s="148" t="s">
        <v>1350</v>
      </c>
      <c r="I309" s="149"/>
      <c r="L309" s="33"/>
      <c r="M309" s="150"/>
      <c r="T309" s="54"/>
      <c r="AT309" s="18" t="s">
        <v>268</v>
      </c>
      <c r="AU309" s="18" t="s">
        <v>284</v>
      </c>
    </row>
    <row r="310" spans="2:65" s="1" customFormat="1">
      <c r="B310" s="33"/>
      <c r="D310" s="151" t="s">
        <v>270</v>
      </c>
      <c r="F310" s="152" t="s">
        <v>1351</v>
      </c>
      <c r="I310" s="149"/>
      <c r="L310" s="33"/>
      <c r="M310" s="150"/>
      <c r="T310" s="54"/>
      <c r="AT310" s="18" t="s">
        <v>270</v>
      </c>
      <c r="AU310" s="18" t="s">
        <v>284</v>
      </c>
    </row>
    <row r="311" spans="2:65" s="1" customFormat="1" ht="16.5" customHeight="1">
      <c r="B311" s="33"/>
      <c r="C311" s="133" t="s">
        <v>1274</v>
      </c>
      <c r="D311" s="133" t="s">
        <v>262</v>
      </c>
      <c r="E311" s="134" t="s">
        <v>1729</v>
      </c>
      <c r="F311" s="135" t="s">
        <v>1730</v>
      </c>
      <c r="G311" s="136" t="s">
        <v>333</v>
      </c>
      <c r="H311" s="137">
        <v>3.5</v>
      </c>
      <c r="I311" s="138"/>
      <c r="J311" s="139">
        <f>ROUND(I311*H311,2)</f>
        <v>0</v>
      </c>
      <c r="K311" s="140"/>
      <c r="L311" s="33"/>
      <c r="M311" s="141" t="s">
        <v>75</v>
      </c>
      <c r="N311" s="142" t="s">
        <v>47</v>
      </c>
      <c r="P311" s="143">
        <f>O311*H311</f>
        <v>0</v>
      </c>
      <c r="Q311" s="143">
        <v>0</v>
      </c>
      <c r="R311" s="143">
        <f>Q311*H311</f>
        <v>0</v>
      </c>
      <c r="S311" s="143">
        <v>0</v>
      </c>
      <c r="T311" s="144">
        <f>S311*H311</f>
        <v>0</v>
      </c>
      <c r="AR311" s="145" t="s">
        <v>706</v>
      </c>
      <c r="AT311" s="145" t="s">
        <v>262</v>
      </c>
      <c r="AU311" s="145" t="s">
        <v>284</v>
      </c>
      <c r="AY311" s="18" t="s">
        <v>259</v>
      </c>
      <c r="BE311" s="146">
        <f>IF(N311="základní",J311,0)</f>
        <v>0</v>
      </c>
      <c r="BF311" s="146">
        <f>IF(N311="snížená",J311,0)</f>
        <v>0</v>
      </c>
      <c r="BG311" s="146">
        <f>IF(N311="zákl. přenesená",J311,0)</f>
        <v>0</v>
      </c>
      <c r="BH311" s="146">
        <f>IF(N311="sníž. přenesená",J311,0)</f>
        <v>0</v>
      </c>
      <c r="BI311" s="146">
        <f>IF(N311="nulová",J311,0)</f>
        <v>0</v>
      </c>
      <c r="BJ311" s="18" t="s">
        <v>84</v>
      </c>
      <c r="BK311" s="146">
        <f>ROUND(I311*H311,2)</f>
        <v>0</v>
      </c>
      <c r="BL311" s="18" t="s">
        <v>706</v>
      </c>
      <c r="BM311" s="145" t="s">
        <v>2584</v>
      </c>
    </row>
    <row r="312" spans="2:65" s="1" customFormat="1">
      <c r="B312" s="33"/>
      <c r="D312" s="147" t="s">
        <v>268</v>
      </c>
      <c r="F312" s="148" t="s">
        <v>1732</v>
      </c>
      <c r="I312" s="149"/>
      <c r="L312" s="33"/>
      <c r="M312" s="150"/>
      <c r="T312" s="54"/>
      <c r="AT312" s="18" t="s">
        <v>268</v>
      </c>
      <c r="AU312" s="18" t="s">
        <v>284</v>
      </c>
    </row>
    <row r="313" spans="2:65" s="1" customFormat="1">
      <c r="B313" s="33"/>
      <c r="D313" s="151" t="s">
        <v>270</v>
      </c>
      <c r="F313" s="152" t="s">
        <v>1733</v>
      </c>
      <c r="I313" s="149"/>
      <c r="L313" s="33"/>
      <c r="M313" s="150"/>
      <c r="T313" s="54"/>
      <c r="AT313" s="18" t="s">
        <v>270</v>
      </c>
      <c r="AU313" s="18" t="s">
        <v>284</v>
      </c>
    </row>
    <row r="314" spans="2:65" s="1" customFormat="1" ht="16.5" customHeight="1">
      <c r="B314" s="33"/>
      <c r="C314" s="133" t="s">
        <v>1278</v>
      </c>
      <c r="D314" s="133" t="s">
        <v>262</v>
      </c>
      <c r="E314" s="134" t="s">
        <v>1353</v>
      </c>
      <c r="F314" s="135" t="s">
        <v>1354</v>
      </c>
      <c r="G314" s="136" t="s">
        <v>333</v>
      </c>
      <c r="H314" s="137">
        <v>4.8</v>
      </c>
      <c r="I314" s="138"/>
      <c r="J314" s="139">
        <f>ROUND(I314*H314,2)</f>
        <v>0</v>
      </c>
      <c r="K314" s="140"/>
      <c r="L314" s="33"/>
      <c r="M314" s="141" t="s">
        <v>75</v>
      </c>
      <c r="N314" s="142" t="s">
        <v>47</v>
      </c>
      <c r="P314" s="143">
        <f>O314*H314</f>
        <v>0</v>
      </c>
      <c r="Q314" s="143">
        <v>0</v>
      </c>
      <c r="R314" s="143">
        <f>Q314*H314</f>
        <v>0</v>
      </c>
      <c r="S314" s="143">
        <v>0</v>
      </c>
      <c r="T314" s="144">
        <f>S314*H314</f>
        <v>0</v>
      </c>
      <c r="AR314" s="145" t="s">
        <v>706</v>
      </c>
      <c r="AT314" s="145" t="s">
        <v>262</v>
      </c>
      <c r="AU314" s="145" t="s">
        <v>284</v>
      </c>
      <c r="AY314" s="18" t="s">
        <v>259</v>
      </c>
      <c r="BE314" s="146">
        <f>IF(N314="základní",J314,0)</f>
        <v>0</v>
      </c>
      <c r="BF314" s="146">
        <f>IF(N314="snížená",J314,0)</f>
        <v>0</v>
      </c>
      <c r="BG314" s="146">
        <f>IF(N314="zákl. přenesená",J314,0)</f>
        <v>0</v>
      </c>
      <c r="BH314" s="146">
        <f>IF(N314="sníž. přenesená",J314,0)</f>
        <v>0</v>
      </c>
      <c r="BI314" s="146">
        <f>IF(N314="nulová",J314,0)</f>
        <v>0</v>
      </c>
      <c r="BJ314" s="18" t="s">
        <v>84</v>
      </c>
      <c r="BK314" s="146">
        <f>ROUND(I314*H314,2)</f>
        <v>0</v>
      </c>
      <c r="BL314" s="18" t="s">
        <v>706</v>
      </c>
      <c r="BM314" s="145" t="s">
        <v>2585</v>
      </c>
    </row>
    <row r="315" spans="2:65" s="1" customFormat="1">
      <c r="B315" s="33"/>
      <c r="D315" s="147" t="s">
        <v>268</v>
      </c>
      <c r="F315" s="148" t="s">
        <v>1356</v>
      </c>
      <c r="I315" s="149"/>
      <c r="L315" s="33"/>
      <c r="M315" s="150"/>
      <c r="T315" s="54"/>
      <c r="AT315" s="18" t="s">
        <v>268</v>
      </c>
      <c r="AU315" s="18" t="s">
        <v>284</v>
      </c>
    </row>
    <row r="316" spans="2:65" s="1" customFormat="1">
      <c r="B316" s="33"/>
      <c r="D316" s="151" t="s">
        <v>270</v>
      </c>
      <c r="F316" s="152" t="s">
        <v>1357</v>
      </c>
      <c r="I316" s="149"/>
      <c r="L316" s="33"/>
      <c r="M316" s="150"/>
      <c r="T316" s="54"/>
      <c r="AT316" s="18" t="s">
        <v>270</v>
      </c>
      <c r="AU316" s="18" t="s">
        <v>284</v>
      </c>
    </row>
    <row r="317" spans="2:65" s="1" customFormat="1" ht="16.5" customHeight="1">
      <c r="B317" s="33"/>
      <c r="C317" s="133" t="s">
        <v>1282</v>
      </c>
      <c r="D317" s="133" t="s">
        <v>262</v>
      </c>
      <c r="E317" s="134" t="s">
        <v>1359</v>
      </c>
      <c r="F317" s="135" t="s">
        <v>1360</v>
      </c>
      <c r="G317" s="136" t="s">
        <v>333</v>
      </c>
      <c r="H317" s="137">
        <v>7.5</v>
      </c>
      <c r="I317" s="138"/>
      <c r="J317" s="139">
        <f>ROUND(I317*H317,2)</f>
        <v>0</v>
      </c>
      <c r="K317" s="140"/>
      <c r="L317" s="33"/>
      <c r="M317" s="141" t="s">
        <v>75</v>
      </c>
      <c r="N317" s="142" t="s">
        <v>47</v>
      </c>
      <c r="P317" s="143">
        <f>O317*H317</f>
        <v>0</v>
      </c>
      <c r="Q317" s="143">
        <v>0</v>
      </c>
      <c r="R317" s="143">
        <f>Q317*H317</f>
        <v>0</v>
      </c>
      <c r="S317" s="143">
        <v>0</v>
      </c>
      <c r="T317" s="144">
        <f>S317*H317</f>
        <v>0</v>
      </c>
      <c r="AR317" s="145" t="s">
        <v>706</v>
      </c>
      <c r="AT317" s="145" t="s">
        <v>262</v>
      </c>
      <c r="AU317" s="145" t="s">
        <v>284</v>
      </c>
      <c r="AY317" s="18" t="s">
        <v>259</v>
      </c>
      <c r="BE317" s="146">
        <f>IF(N317="základní",J317,0)</f>
        <v>0</v>
      </c>
      <c r="BF317" s="146">
        <f>IF(N317="snížená",J317,0)</f>
        <v>0</v>
      </c>
      <c r="BG317" s="146">
        <f>IF(N317="zákl. přenesená",J317,0)</f>
        <v>0</v>
      </c>
      <c r="BH317" s="146">
        <f>IF(N317="sníž. přenesená",J317,0)</f>
        <v>0</v>
      </c>
      <c r="BI317" s="146">
        <f>IF(N317="nulová",J317,0)</f>
        <v>0</v>
      </c>
      <c r="BJ317" s="18" t="s">
        <v>84</v>
      </c>
      <c r="BK317" s="146">
        <f>ROUND(I317*H317,2)</f>
        <v>0</v>
      </c>
      <c r="BL317" s="18" t="s">
        <v>706</v>
      </c>
      <c r="BM317" s="145" t="s">
        <v>1970</v>
      </c>
    </row>
    <row r="318" spans="2:65" s="1" customFormat="1">
      <c r="B318" s="33"/>
      <c r="D318" s="147" t="s">
        <v>268</v>
      </c>
      <c r="F318" s="148" t="s">
        <v>1362</v>
      </c>
      <c r="I318" s="149"/>
      <c r="L318" s="33"/>
      <c r="M318" s="150"/>
      <c r="T318" s="54"/>
      <c r="AT318" s="18" t="s">
        <v>268</v>
      </c>
      <c r="AU318" s="18" t="s">
        <v>284</v>
      </c>
    </row>
    <row r="319" spans="2:65" s="1" customFormat="1">
      <c r="B319" s="33"/>
      <c r="D319" s="151" t="s">
        <v>270</v>
      </c>
      <c r="F319" s="152" t="s">
        <v>1363</v>
      </c>
      <c r="I319" s="149"/>
      <c r="L319" s="33"/>
      <c r="M319" s="150"/>
      <c r="T319" s="54"/>
      <c r="AT319" s="18" t="s">
        <v>270</v>
      </c>
      <c r="AU319" s="18" t="s">
        <v>284</v>
      </c>
    </row>
    <row r="320" spans="2:65" s="1" customFormat="1" ht="16.5" customHeight="1">
      <c r="B320" s="33"/>
      <c r="C320" s="133" t="s">
        <v>1286</v>
      </c>
      <c r="D320" s="133" t="s">
        <v>262</v>
      </c>
      <c r="E320" s="134" t="s">
        <v>1365</v>
      </c>
      <c r="F320" s="135" t="s">
        <v>1366</v>
      </c>
      <c r="G320" s="136" t="s">
        <v>333</v>
      </c>
      <c r="H320" s="137">
        <v>168.9</v>
      </c>
      <c r="I320" s="138"/>
      <c r="J320" s="139">
        <f>ROUND(I320*H320,2)</f>
        <v>0</v>
      </c>
      <c r="K320" s="140"/>
      <c r="L320" s="33"/>
      <c r="M320" s="141" t="s">
        <v>75</v>
      </c>
      <c r="N320" s="142" t="s">
        <v>47</v>
      </c>
      <c r="P320" s="143">
        <f>O320*H320</f>
        <v>0</v>
      </c>
      <c r="Q320" s="143">
        <v>0</v>
      </c>
      <c r="R320" s="143">
        <f>Q320*H320</f>
        <v>0</v>
      </c>
      <c r="S320" s="143">
        <v>0</v>
      </c>
      <c r="T320" s="144">
        <f>S320*H320</f>
        <v>0</v>
      </c>
      <c r="AR320" s="145" t="s">
        <v>706</v>
      </c>
      <c r="AT320" s="145" t="s">
        <v>262</v>
      </c>
      <c r="AU320" s="145" t="s">
        <v>284</v>
      </c>
      <c r="AY320" s="18" t="s">
        <v>259</v>
      </c>
      <c r="BE320" s="146">
        <f>IF(N320="základní",J320,0)</f>
        <v>0</v>
      </c>
      <c r="BF320" s="146">
        <f>IF(N320="snížená",J320,0)</f>
        <v>0</v>
      </c>
      <c r="BG320" s="146">
        <f>IF(N320="zákl. přenesená",J320,0)</f>
        <v>0</v>
      </c>
      <c r="BH320" s="146">
        <f>IF(N320="sníž. přenesená",J320,0)</f>
        <v>0</v>
      </c>
      <c r="BI320" s="146">
        <f>IF(N320="nulová",J320,0)</f>
        <v>0</v>
      </c>
      <c r="BJ320" s="18" t="s">
        <v>84</v>
      </c>
      <c r="BK320" s="146">
        <f>ROUND(I320*H320,2)</f>
        <v>0</v>
      </c>
      <c r="BL320" s="18" t="s">
        <v>706</v>
      </c>
      <c r="BM320" s="145" t="s">
        <v>1972</v>
      </c>
    </row>
    <row r="321" spans="2:65" s="1" customFormat="1">
      <c r="B321" s="33"/>
      <c r="D321" s="147" t="s">
        <v>268</v>
      </c>
      <c r="F321" s="148" t="s">
        <v>1368</v>
      </c>
      <c r="I321" s="149"/>
      <c r="L321" s="33"/>
      <c r="M321" s="150"/>
      <c r="T321" s="54"/>
      <c r="AT321" s="18" t="s">
        <v>268</v>
      </c>
      <c r="AU321" s="18" t="s">
        <v>284</v>
      </c>
    </row>
    <row r="322" spans="2:65" s="1" customFormat="1">
      <c r="B322" s="33"/>
      <c r="D322" s="151" t="s">
        <v>270</v>
      </c>
      <c r="F322" s="152" t="s">
        <v>1369</v>
      </c>
      <c r="I322" s="149"/>
      <c r="L322" s="33"/>
      <c r="M322" s="150"/>
      <c r="T322" s="54"/>
      <c r="AT322" s="18" t="s">
        <v>270</v>
      </c>
      <c r="AU322" s="18" t="s">
        <v>284</v>
      </c>
    </row>
    <row r="323" spans="2:65" s="1" customFormat="1" ht="16.5" customHeight="1">
      <c r="B323" s="33"/>
      <c r="C323" s="133" t="s">
        <v>1290</v>
      </c>
      <c r="D323" s="133" t="s">
        <v>262</v>
      </c>
      <c r="E323" s="134" t="s">
        <v>1734</v>
      </c>
      <c r="F323" s="135" t="s">
        <v>1735</v>
      </c>
      <c r="G323" s="136" t="s">
        <v>333</v>
      </c>
      <c r="H323" s="137">
        <v>3.5</v>
      </c>
      <c r="I323" s="138"/>
      <c r="J323" s="139">
        <f>ROUND(I323*H323,2)</f>
        <v>0</v>
      </c>
      <c r="K323" s="140"/>
      <c r="L323" s="33"/>
      <c r="M323" s="141" t="s">
        <v>75</v>
      </c>
      <c r="N323" s="142" t="s">
        <v>47</v>
      </c>
      <c r="P323" s="143">
        <f>O323*H323</f>
        <v>0</v>
      </c>
      <c r="Q323" s="143">
        <v>0</v>
      </c>
      <c r="R323" s="143">
        <f>Q323*H323</f>
        <v>0</v>
      </c>
      <c r="S323" s="143">
        <v>0</v>
      </c>
      <c r="T323" s="144">
        <f>S323*H323</f>
        <v>0</v>
      </c>
      <c r="AR323" s="145" t="s">
        <v>706</v>
      </c>
      <c r="AT323" s="145" t="s">
        <v>262</v>
      </c>
      <c r="AU323" s="145" t="s">
        <v>284</v>
      </c>
      <c r="AY323" s="18" t="s">
        <v>259</v>
      </c>
      <c r="BE323" s="146">
        <f>IF(N323="základní",J323,0)</f>
        <v>0</v>
      </c>
      <c r="BF323" s="146">
        <f>IF(N323="snížená",J323,0)</f>
        <v>0</v>
      </c>
      <c r="BG323" s="146">
        <f>IF(N323="zákl. přenesená",J323,0)</f>
        <v>0</v>
      </c>
      <c r="BH323" s="146">
        <f>IF(N323="sníž. přenesená",J323,0)</f>
        <v>0</v>
      </c>
      <c r="BI323" s="146">
        <f>IF(N323="nulová",J323,0)</f>
        <v>0</v>
      </c>
      <c r="BJ323" s="18" t="s">
        <v>84</v>
      </c>
      <c r="BK323" s="146">
        <f>ROUND(I323*H323,2)</f>
        <v>0</v>
      </c>
      <c r="BL323" s="18" t="s">
        <v>706</v>
      </c>
      <c r="BM323" s="145" t="s">
        <v>2586</v>
      </c>
    </row>
    <row r="324" spans="2:65" s="1" customFormat="1">
      <c r="B324" s="33"/>
      <c r="D324" s="147" t="s">
        <v>268</v>
      </c>
      <c r="F324" s="148" t="s">
        <v>1737</v>
      </c>
      <c r="I324" s="149"/>
      <c r="L324" s="33"/>
      <c r="M324" s="150"/>
      <c r="T324" s="54"/>
      <c r="AT324" s="18" t="s">
        <v>268</v>
      </c>
      <c r="AU324" s="18" t="s">
        <v>284</v>
      </c>
    </row>
    <row r="325" spans="2:65" s="1" customFormat="1">
      <c r="B325" s="33"/>
      <c r="D325" s="151" t="s">
        <v>270</v>
      </c>
      <c r="F325" s="152" t="s">
        <v>1738</v>
      </c>
      <c r="I325" s="149"/>
      <c r="L325" s="33"/>
      <c r="M325" s="150"/>
      <c r="T325" s="54"/>
      <c r="AT325" s="18" t="s">
        <v>270</v>
      </c>
      <c r="AU325" s="18" t="s">
        <v>284</v>
      </c>
    </row>
    <row r="326" spans="2:65" s="1" customFormat="1" ht="16.5" customHeight="1">
      <c r="B326" s="33"/>
      <c r="C326" s="133" t="s">
        <v>1294</v>
      </c>
      <c r="D326" s="133" t="s">
        <v>262</v>
      </c>
      <c r="E326" s="134" t="s">
        <v>1371</v>
      </c>
      <c r="F326" s="135" t="s">
        <v>1372</v>
      </c>
      <c r="G326" s="136" t="s">
        <v>333</v>
      </c>
      <c r="H326" s="137">
        <v>4.8</v>
      </c>
      <c r="I326" s="138"/>
      <c r="J326" s="139">
        <f>ROUND(I326*H326,2)</f>
        <v>0</v>
      </c>
      <c r="K326" s="140"/>
      <c r="L326" s="33"/>
      <c r="M326" s="141" t="s">
        <v>75</v>
      </c>
      <c r="N326" s="142" t="s">
        <v>47</v>
      </c>
      <c r="P326" s="143">
        <f>O326*H326</f>
        <v>0</v>
      </c>
      <c r="Q326" s="143">
        <v>0</v>
      </c>
      <c r="R326" s="143">
        <f>Q326*H326</f>
        <v>0</v>
      </c>
      <c r="S326" s="143">
        <v>0</v>
      </c>
      <c r="T326" s="144">
        <f>S326*H326</f>
        <v>0</v>
      </c>
      <c r="AR326" s="145" t="s">
        <v>706</v>
      </c>
      <c r="AT326" s="145" t="s">
        <v>262</v>
      </c>
      <c r="AU326" s="145" t="s">
        <v>284</v>
      </c>
      <c r="AY326" s="18" t="s">
        <v>259</v>
      </c>
      <c r="BE326" s="146">
        <f>IF(N326="základní",J326,0)</f>
        <v>0</v>
      </c>
      <c r="BF326" s="146">
        <f>IF(N326="snížená",J326,0)</f>
        <v>0</v>
      </c>
      <c r="BG326" s="146">
        <f>IF(N326="zákl. přenesená",J326,0)</f>
        <v>0</v>
      </c>
      <c r="BH326" s="146">
        <f>IF(N326="sníž. přenesená",J326,0)</f>
        <v>0</v>
      </c>
      <c r="BI326" s="146">
        <f>IF(N326="nulová",J326,0)</f>
        <v>0</v>
      </c>
      <c r="BJ326" s="18" t="s">
        <v>84</v>
      </c>
      <c r="BK326" s="146">
        <f>ROUND(I326*H326,2)</f>
        <v>0</v>
      </c>
      <c r="BL326" s="18" t="s">
        <v>706</v>
      </c>
      <c r="BM326" s="145" t="s">
        <v>1973</v>
      </c>
    </row>
    <row r="327" spans="2:65" s="1" customFormat="1">
      <c r="B327" s="33"/>
      <c r="D327" s="147" t="s">
        <v>268</v>
      </c>
      <c r="F327" s="148" t="s">
        <v>1374</v>
      </c>
      <c r="I327" s="149"/>
      <c r="L327" s="33"/>
      <c r="M327" s="150"/>
      <c r="T327" s="54"/>
      <c r="AT327" s="18" t="s">
        <v>268</v>
      </c>
      <c r="AU327" s="18" t="s">
        <v>284</v>
      </c>
    </row>
    <row r="328" spans="2:65" s="1" customFormat="1">
      <c r="B328" s="33"/>
      <c r="D328" s="151" t="s">
        <v>270</v>
      </c>
      <c r="F328" s="152" t="s">
        <v>1375</v>
      </c>
      <c r="I328" s="149"/>
      <c r="L328" s="33"/>
      <c r="M328" s="150"/>
      <c r="T328" s="54"/>
      <c r="AT328" s="18" t="s">
        <v>270</v>
      </c>
      <c r="AU328" s="18" t="s">
        <v>284</v>
      </c>
    </row>
    <row r="329" spans="2:65" s="1" customFormat="1" ht="16.5" customHeight="1">
      <c r="B329" s="33"/>
      <c r="C329" s="133" t="s">
        <v>1298</v>
      </c>
      <c r="D329" s="133" t="s">
        <v>262</v>
      </c>
      <c r="E329" s="134" t="s">
        <v>1974</v>
      </c>
      <c r="F329" s="135" t="s">
        <v>1975</v>
      </c>
      <c r="G329" s="136" t="s">
        <v>333</v>
      </c>
      <c r="H329" s="137">
        <v>7.5</v>
      </c>
      <c r="I329" s="138"/>
      <c r="J329" s="139">
        <f>ROUND(I329*H329,2)</f>
        <v>0</v>
      </c>
      <c r="K329" s="140"/>
      <c r="L329" s="33"/>
      <c r="M329" s="141" t="s">
        <v>75</v>
      </c>
      <c r="N329" s="142" t="s">
        <v>47</v>
      </c>
      <c r="P329" s="143">
        <f>O329*H329</f>
        <v>0</v>
      </c>
      <c r="Q329" s="143">
        <v>0</v>
      </c>
      <c r="R329" s="143">
        <f>Q329*H329</f>
        <v>0</v>
      </c>
      <c r="S329" s="143">
        <v>0</v>
      </c>
      <c r="T329" s="144">
        <f>S329*H329</f>
        <v>0</v>
      </c>
      <c r="AR329" s="145" t="s">
        <v>706</v>
      </c>
      <c r="AT329" s="145" t="s">
        <v>262</v>
      </c>
      <c r="AU329" s="145" t="s">
        <v>284</v>
      </c>
      <c r="AY329" s="18" t="s">
        <v>259</v>
      </c>
      <c r="BE329" s="146">
        <f>IF(N329="základní",J329,0)</f>
        <v>0</v>
      </c>
      <c r="BF329" s="146">
        <f>IF(N329="snížená",J329,0)</f>
        <v>0</v>
      </c>
      <c r="BG329" s="146">
        <f>IF(N329="zákl. přenesená",J329,0)</f>
        <v>0</v>
      </c>
      <c r="BH329" s="146">
        <f>IF(N329="sníž. přenesená",J329,0)</f>
        <v>0</v>
      </c>
      <c r="BI329" s="146">
        <f>IF(N329="nulová",J329,0)</f>
        <v>0</v>
      </c>
      <c r="BJ329" s="18" t="s">
        <v>84</v>
      </c>
      <c r="BK329" s="146">
        <f>ROUND(I329*H329,2)</f>
        <v>0</v>
      </c>
      <c r="BL329" s="18" t="s">
        <v>706</v>
      </c>
      <c r="BM329" s="145" t="s">
        <v>1976</v>
      </c>
    </row>
    <row r="330" spans="2:65" s="1" customFormat="1">
      <c r="B330" s="33"/>
      <c r="D330" s="147" t="s">
        <v>268</v>
      </c>
      <c r="F330" s="148" t="s">
        <v>1977</v>
      </c>
      <c r="I330" s="149"/>
      <c r="L330" s="33"/>
      <c r="M330" s="150"/>
      <c r="T330" s="54"/>
      <c r="AT330" s="18" t="s">
        <v>268</v>
      </c>
      <c r="AU330" s="18" t="s">
        <v>284</v>
      </c>
    </row>
    <row r="331" spans="2:65" s="1" customFormat="1">
      <c r="B331" s="33"/>
      <c r="D331" s="151" t="s">
        <v>270</v>
      </c>
      <c r="F331" s="152" t="s">
        <v>1978</v>
      </c>
      <c r="I331" s="149"/>
      <c r="L331" s="33"/>
      <c r="M331" s="150"/>
      <c r="T331" s="54"/>
      <c r="AT331" s="18" t="s">
        <v>270</v>
      </c>
      <c r="AU331" s="18" t="s">
        <v>284</v>
      </c>
    </row>
    <row r="332" spans="2:65" s="1" customFormat="1" ht="16.5" customHeight="1">
      <c r="B332" s="33"/>
      <c r="C332" s="174" t="s">
        <v>1304</v>
      </c>
      <c r="D332" s="174" t="s">
        <v>387</v>
      </c>
      <c r="E332" s="175" t="s">
        <v>1022</v>
      </c>
      <c r="F332" s="176" t="s">
        <v>1023</v>
      </c>
      <c r="G332" s="177" t="s">
        <v>294</v>
      </c>
      <c r="H332" s="178">
        <v>27.315999999999999</v>
      </c>
      <c r="I332" s="179"/>
      <c r="J332" s="180">
        <f>ROUND(I332*H332,2)</f>
        <v>0</v>
      </c>
      <c r="K332" s="181"/>
      <c r="L332" s="182"/>
      <c r="M332" s="183" t="s">
        <v>75</v>
      </c>
      <c r="N332" s="184" t="s">
        <v>47</v>
      </c>
      <c r="P332" s="143">
        <f>O332*H332</f>
        <v>0</v>
      </c>
      <c r="Q332" s="143">
        <v>1</v>
      </c>
      <c r="R332" s="143">
        <f>Q332*H332</f>
        <v>27.315999999999999</v>
      </c>
      <c r="S332" s="143">
        <v>0</v>
      </c>
      <c r="T332" s="144">
        <f>S332*H332</f>
        <v>0</v>
      </c>
      <c r="AR332" s="145" t="s">
        <v>705</v>
      </c>
      <c r="AT332" s="145" t="s">
        <v>387</v>
      </c>
      <c r="AU332" s="145" t="s">
        <v>284</v>
      </c>
      <c r="AY332" s="18" t="s">
        <v>259</v>
      </c>
      <c r="BE332" s="146">
        <f>IF(N332="základní",J332,0)</f>
        <v>0</v>
      </c>
      <c r="BF332" s="146">
        <f>IF(N332="snížená",J332,0)</f>
        <v>0</v>
      </c>
      <c r="BG332" s="146">
        <f>IF(N332="zákl. přenesená",J332,0)</f>
        <v>0</v>
      </c>
      <c r="BH332" s="146">
        <f>IF(N332="sníž. přenesená",J332,0)</f>
        <v>0</v>
      </c>
      <c r="BI332" s="146">
        <f>IF(N332="nulová",J332,0)</f>
        <v>0</v>
      </c>
      <c r="BJ332" s="18" t="s">
        <v>84</v>
      </c>
      <c r="BK332" s="146">
        <f>ROUND(I332*H332,2)</f>
        <v>0</v>
      </c>
      <c r="BL332" s="18" t="s">
        <v>706</v>
      </c>
      <c r="BM332" s="145" t="s">
        <v>2587</v>
      </c>
    </row>
    <row r="333" spans="2:65" s="1" customFormat="1">
      <c r="B333" s="33"/>
      <c r="D333" s="147" t="s">
        <v>268</v>
      </c>
      <c r="F333" s="148" t="s">
        <v>1023</v>
      </c>
      <c r="I333" s="149"/>
      <c r="L333" s="33"/>
      <c r="M333" s="150"/>
      <c r="T333" s="54"/>
      <c r="AT333" s="18" t="s">
        <v>268</v>
      </c>
      <c r="AU333" s="18" t="s">
        <v>284</v>
      </c>
    </row>
    <row r="334" spans="2:65" s="12" customFormat="1">
      <c r="B334" s="154"/>
      <c r="D334" s="147" t="s">
        <v>274</v>
      </c>
      <c r="E334" s="155" t="s">
        <v>75</v>
      </c>
      <c r="F334" s="156" t="s">
        <v>2588</v>
      </c>
      <c r="H334" s="157">
        <v>9.4583999999999993</v>
      </c>
      <c r="I334" s="158"/>
      <c r="L334" s="154"/>
      <c r="M334" s="159"/>
      <c r="T334" s="160"/>
      <c r="AT334" s="155" t="s">
        <v>274</v>
      </c>
      <c r="AU334" s="155" t="s">
        <v>284</v>
      </c>
      <c r="AV334" s="12" t="s">
        <v>86</v>
      </c>
      <c r="AW334" s="12" t="s">
        <v>38</v>
      </c>
      <c r="AX334" s="12" t="s">
        <v>77</v>
      </c>
      <c r="AY334" s="155" t="s">
        <v>259</v>
      </c>
    </row>
    <row r="335" spans="2:65" s="12" customFormat="1">
      <c r="B335" s="154"/>
      <c r="D335" s="147" t="s">
        <v>274</v>
      </c>
      <c r="E335" s="155" t="s">
        <v>75</v>
      </c>
      <c r="F335" s="156" t="s">
        <v>2589</v>
      </c>
      <c r="H335" s="157">
        <v>0.28000000000000003</v>
      </c>
      <c r="I335" s="158"/>
      <c r="L335" s="154"/>
      <c r="M335" s="159"/>
      <c r="T335" s="160"/>
      <c r="AT335" s="155" t="s">
        <v>274</v>
      </c>
      <c r="AU335" s="155" t="s">
        <v>284</v>
      </c>
      <c r="AV335" s="12" t="s">
        <v>86</v>
      </c>
      <c r="AW335" s="12" t="s">
        <v>38</v>
      </c>
      <c r="AX335" s="12" t="s">
        <v>77</v>
      </c>
      <c r="AY335" s="155" t="s">
        <v>259</v>
      </c>
    </row>
    <row r="336" spans="2:65" s="12" customFormat="1">
      <c r="B336" s="154"/>
      <c r="D336" s="147" t="s">
        <v>274</v>
      </c>
      <c r="E336" s="155" t="s">
        <v>75</v>
      </c>
      <c r="F336" s="156" t="s">
        <v>2590</v>
      </c>
      <c r="H336" s="157">
        <v>0.49920000000000003</v>
      </c>
      <c r="I336" s="158"/>
      <c r="L336" s="154"/>
      <c r="M336" s="159"/>
      <c r="T336" s="160"/>
      <c r="AT336" s="155" t="s">
        <v>274</v>
      </c>
      <c r="AU336" s="155" t="s">
        <v>284</v>
      </c>
      <c r="AV336" s="12" t="s">
        <v>86</v>
      </c>
      <c r="AW336" s="12" t="s">
        <v>38</v>
      </c>
      <c r="AX336" s="12" t="s">
        <v>77</v>
      </c>
      <c r="AY336" s="155" t="s">
        <v>259</v>
      </c>
    </row>
    <row r="337" spans="2:65" s="12" customFormat="1">
      <c r="B337" s="154"/>
      <c r="D337" s="147" t="s">
        <v>274</v>
      </c>
      <c r="E337" s="155" t="s">
        <v>75</v>
      </c>
      <c r="F337" s="156" t="s">
        <v>2591</v>
      </c>
      <c r="H337" s="157">
        <v>3.42</v>
      </c>
      <c r="I337" s="158"/>
      <c r="L337" s="154"/>
      <c r="M337" s="159"/>
      <c r="T337" s="160"/>
      <c r="AT337" s="155" t="s">
        <v>274</v>
      </c>
      <c r="AU337" s="155" t="s">
        <v>284</v>
      </c>
      <c r="AV337" s="12" t="s">
        <v>86</v>
      </c>
      <c r="AW337" s="12" t="s">
        <v>38</v>
      </c>
      <c r="AX337" s="12" t="s">
        <v>77</v>
      </c>
      <c r="AY337" s="155" t="s">
        <v>259</v>
      </c>
    </row>
    <row r="338" spans="2:65" s="15" customFormat="1">
      <c r="B338" s="189"/>
      <c r="D338" s="147" t="s">
        <v>274</v>
      </c>
      <c r="E338" s="190" t="s">
        <v>75</v>
      </c>
      <c r="F338" s="191" t="s">
        <v>1387</v>
      </c>
      <c r="H338" s="192">
        <v>13.657599999999999</v>
      </c>
      <c r="I338" s="193"/>
      <c r="L338" s="189"/>
      <c r="M338" s="194"/>
      <c r="T338" s="195"/>
      <c r="AT338" s="190" t="s">
        <v>274</v>
      </c>
      <c r="AU338" s="190" t="s">
        <v>284</v>
      </c>
      <c r="AV338" s="15" t="s">
        <v>284</v>
      </c>
      <c r="AW338" s="15" t="s">
        <v>38</v>
      </c>
      <c r="AX338" s="15" t="s">
        <v>77</v>
      </c>
      <c r="AY338" s="190" t="s">
        <v>259</v>
      </c>
    </row>
    <row r="339" spans="2:65" s="12" customFormat="1">
      <c r="B339" s="154"/>
      <c r="D339" s="147" t="s">
        <v>274</v>
      </c>
      <c r="E339" s="155" t="s">
        <v>75</v>
      </c>
      <c r="F339" s="156" t="s">
        <v>2592</v>
      </c>
      <c r="H339" s="157">
        <v>27.315999999999999</v>
      </c>
      <c r="I339" s="158"/>
      <c r="L339" s="154"/>
      <c r="M339" s="159"/>
      <c r="T339" s="160"/>
      <c r="AT339" s="155" t="s">
        <v>274</v>
      </c>
      <c r="AU339" s="155" t="s">
        <v>284</v>
      </c>
      <c r="AV339" s="12" t="s">
        <v>86</v>
      </c>
      <c r="AW339" s="12" t="s">
        <v>38</v>
      </c>
      <c r="AX339" s="12" t="s">
        <v>84</v>
      </c>
      <c r="AY339" s="155" t="s">
        <v>259</v>
      </c>
    </row>
    <row r="340" spans="2:65" s="1" customFormat="1" ht="21.75" customHeight="1">
      <c r="B340" s="33"/>
      <c r="C340" s="133" t="s">
        <v>1308</v>
      </c>
      <c r="D340" s="133" t="s">
        <v>262</v>
      </c>
      <c r="E340" s="134" t="s">
        <v>1390</v>
      </c>
      <c r="F340" s="135" t="s">
        <v>1391</v>
      </c>
      <c r="G340" s="136" t="s">
        <v>265</v>
      </c>
      <c r="H340" s="137">
        <v>17.164999999999999</v>
      </c>
      <c r="I340" s="138"/>
      <c r="J340" s="139">
        <f>ROUND(I340*H340,2)</f>
        <v>0</v>
      </c>
      <c r="K340" s="140"/>
      <c r="L340" s="33"/>
      <c r="M340" s="141" t="s">
        <v>75</v>
      </c>
      <c r="N340" s="142" t="s">
        <v>47</v>
      </c>
      <c r="P340" s="143">
        <f>O340*H340</f>
        <v>0</v>
      </c>
      <c r="Q340" s="143">
        <v>0</v>
      </c>
      <c r="R340" s="143">
        <f>Q340*H340</f>
        <v>0</v>
      </c>
      <c r="S340" s="143">
        <v>0</v>
      </c>
      <c r="T340" s="144">
        <f>S340*H340</f>
        <v>0</v>
      </c>
      <c r="AR340" s="145" t="s">
        <v>706</v>
      </c>
      <c r="AT340" s="145" t="s">
        <v>262</v>
      </c>
      <c r="AU340" s="145" t="s">
        <v>284</v>
      </c>
      <c r="AY340" s="18" t="s">
        <v>259</v>
      </c>
      <c r="BE340" s="146">
        <f>IF(N340="základní",J340,0)</f>
        <v>0</v>
      </c>
      <c r="BF340" s="146">
        <f>IF(N340="snížená",J340,0)</f>
        <v>0</v>
      </c>
      <c r="BG340" s="146">
        <f>IF(N340="zákl. přenesená",J340,0)</f>
        <v>0</v>
      </c>
      <c r="BH340" s="146">
        <f>IF(N340="sníž. přenesená",J340,0)</f>
        <v>0</v>
      </c>
      <c r="BI340" s="146">
        <f>IF(N340="nulová",J340,0)</f>
        <v>0</v>
      </c>
      <c r="BJ340" s="18" t="s">
        <v>84</v>
      </c>
      <c r="BK340" s="146">
        <f>ROUND(I340*H340,2)</f>
        <v>0</v>
      </c>
      <c r="BL340" s="18" t="s">
        <v>706</v>
      </c>
      <c r="BM340" s="145" t="s">
        <v>1984</v>
      </c>
    </row>
    <row r="341" spans="2:65" s="1" customFormat="1">
      <c r="B341" s="33"/>
      <c r="D341" s="147" t="s">
        <v>268</v>
      </c>
      <c r="F341" s="148" t="s">
        <v>1391</v>
      </c>
      <c r="I341" s="149"/>
      <c r="L341" s="33"/>
      <c r="M341" s="150"/>
      <c r="T341" s="54"/>
      <c r="AT341" s="18" t="s">
        <v>268</v>
      </c>
      <c r="AU341" s="18" t="s">
        <v>284</v>
      </c>
    </row>
    <row r="342" spans="2:65" s="12" customFormat="1">
      <c r="B342" s="154"/>
      <c r="D342" s="147" t="s">
        <v>274</v>
      </c>
      <c r="E342" s="155" t="s">
        <v>75</v>
      </c>
      <c r="F342" s="156" t="s">
        <v>2460</v>
      </c>
      <c r="H342" s="157">
        <v>2.3039999999999998</v>
      </c>
      <c r="I342" s="158"/>
      <c r="L342" s="154"/>
      <c r="M342" s="159"/>
      <c r="T342" s="160"/>
      <c r="AT342" s="155" t="s">
        <v>274</v>
      </c>
      <c r="AU342" s="155" t="s">
        <v>284</v>
      </c>
      <c r="AV342" s="12" t="s">
        <v>86</v>
      </c>
      <c r="AW342" s="12" t="s">
        <v>38</v>
      </c>
      <c r="AX342" s="12" t="s">
        <v>77</v>
      </c>
      <c r="AY342" s="155" t="s">
        <v>259</v>
      </c>
    </row>
    <row r="343" spans="2:65" s="12" customFormat="1">
      <c r="B343" s="154"/>
      <c r="D343" s="147" t="s">
        <v>274</v>
      </c>
      <c r="E343" s="155" t="s">
        <v>75</v>
      </c>
      <c r="F343" s="156" t="s">
        <v>1743</v>
      </c>
      <c r="H343" s="157">
        <v>0.86399999999999999</v>
      </c>
      <c r="I343" s="158"/>
      <c r="L343" s="154"/>
      <c r="M343" s="159"/>
      <c r="T343" s="160"/>
      <c r="AT343" s="155" t="s">
        <v>274</v>
      </c>
      <c r="AU343" s="155" t="s">
        <v>284</v>
      </c>
      <c r="AV343" s="12" t="s">
        <v>86</v>
      </c>
      <c r="AW343" s="12" t="s">
        <v>38</v>
      </c>
      <c r="AX343" s="12" t="s">
        <v>77</v>
      </c>
      <c r="AY343" s="155" t="s">
        <v>259</v>
      </c>
    </row>
    <row r="344" spans="2:65" s="12" customFormat="1">
      <c r="B344" s="154"/>
      <c r="D344" s="147" t="s">
        <v>274</v>
      </c>
      <c r="E344" s="155" t="s">
        <v>75</v>
      </c>
      <c r="F344" s="156" t="s">
        <v>2593</v>
      </c>
      <c r="H344" s="157">
        <v>11.823</v>
      </c>
      <c r="I344" s="158"/>
      <c r="L344" s="154"/>
      <c r="M344" s="159"/>
      <c r="T344" s="160"/>
      <c r="AT344" s="155" t="s">
        <v>274</v>
      </c>
      <c r="AU344" s="155" t="s">
        <v>284</v>
      </c>
      <c r="AV344" s="12" t="s">
        <v>86</v>
      </c>
      <c r="AW344" s="12" t="s">
        <v>38</v>
      </c>
      <c r="AX344" s="12" t="s">
        <v>77</v>
      </c>
      <c r="AY344" s="155" t="s">
        <v>259</v>
      </c>
    </row>
    <row r="345" spans="2:65" s="12" customFormat="1">
      <c r="B345" s="154"/>
      <c r="D345" s="147" t="s">
        <v>274</v>
      </c>
      <c r="E345" s="155" t="s">
        <v>75</v>
      </c>
      <c r="F345" s="156" t="s">
        <v>2594</v>
      </c>
      <c r="H345" s="157">
        <v>0.35</v>
      </c>
      <c r="I345" s="158"/>
      <c r="L345" s="154"/>
      <c r="M345" s="159"/>
      <c r="T345" s="160"/>
      <c r="AT345" s="155" t="s">
        <v>274</v>
      </c>
      <c r="AU345" s="155" t="s">
        <v>284</v>
      </c>
      <c r="AV345" s="12" t="s">
        <v>86</v>
      </c>
      <c r="AW345" s="12" t="s">
        <v>38</v>
      </c>
      <c r="AX345" s="12" t="s">
        <v>77</v>
      </c>
      <c r="AY345" s="155" t="s">
        <v>259</v>
      </c>
    </row>
    <row r="346" spans="2:65" s="12" customFormat="1">
      <c r="B346" s="154"/>
      <c r="D346" s="147" t="s">
        <v>274</v>
      </c>
      <c r="E346" s="155" t="s">
        <v>75</v>
      </c>
      <c r="F346" s="156" t="s">
        <v>2595</v>
      </c>
      <c r="H346" s="157">
        <v>0.624</v>
      </c>
      <c r="I346" s="158"/>
      <c r="L346" s="154"/>
      <c r="M346" s="159"/>
      <c r="T346" s="160"/>
      <c r="AT346" s="155" t="s">
        <v>274</v>
      </c>
      <c r="AU346" s="155" t="s">
        <v>284</v>
      </c>
      <c r="AV346" s="12" t="s">
        <v>86</v>
      </c>
      <c r="AW346" s="12" t="s">
        <v>38</v>
      </c>
      <c r="AX346" s="12" t="s">
        <v>77</v>
      </c>
      <c r="AY346" s="155" t="s">
        <v>259</v>
      </c>
    </row>
    <row r="347" spans="2:65" s="12" customFormat="1">
      <c r="B347" s="154"/>
      <c r="D347" s="147" t="s">
        <v>274</v>
      </c>
      <c r="E347" s="155" t="s">
        <v>75</v>
      </c>
      <c r="F347" s="156" t="s">
        <v>2596</v>
      </c>
      <c r="H347" s="157">
        <v>1.2</v>
      </c>
      <c r="I347" s="158"/>
      <c r="L347" s="154"/>
      <c r="M347" s="159"/>
      <c r="T347" s="160"/>
      <c r="AT347" s="155" t="s">
        <v>274</v>
      </c>
      <c r="AU347" s="155" t="s">
        <v>284</v>
      </c>
      <c r="AV347" s="12" t="s">
        <v>86</v>
      </c>
      <c r="AW347" s="12" t="s">
        <v>38</v>
      </c>
      <c r="AX347" s="12" t="s">
        <v>77</v>
      </c>
      <c r="AY347" s="155" t="s">
        <v>259</v>
      </c>
    </row>
    <row r="348" spans="2:65" s="13" customFormat="1">
      <c r="B348" s="161"/>
      <c r="D348" s="147" t="s">
        <v>274</v>
      </c>
      <c r="E348" s="162" t="s">
        <v>940</v>
      </c>
      <c r="F348" s="163" t="s">
        <v>277</v>
      </c>
      <c r="H348" s="164">
        <v>17.164999999999999</v>
      </c>
      <c r="I348" s="165"/>
      <c r="L348" s="161"/>
      <c r="M348" s="166"/>
      <c r="T348" s="167"/>
      <c r="AT348" s="162" t="s">
        <v>274</v>
      </c>
      <c r="AU348" s="162" t="s">
        <v>284</v>
      </c>
      <c r="AV348" s="13" t="s">
        <v>266</v>
      </c>
      <c r="AW348" s="13" t="s">
        <v>38</v>
      </c>
      <c r="AX348" s="13" t="s">
        <v>84</v>
      </c>
      <c r="AY348" s="162" t="s">
        <v>259</v>
      </c>
    </row>
    <row r="349" spans="2:65" s="1" customFormat="1" ht="24.2" customHeight="1">
      <c r="B349" s="33"/>
      <c r="C349" s="133" t="s">
        <v>1312</v>
      </c>
      <c r="D349" s="133" t="s">
        <v>262</v>
      </c>
      <c r="E349" s="134" t="s">
        <v>1399</v>
      </c>
      <c r="F349" s="135" t="s">
        <v>1400</v>
      </c>
      <c r="G349" s="136" t="s">
        <v>265</v>
      </c>
      <c r="H349" s="137">
        <v>120.155</v>
      </c>
      <c r="I349" s="138"/>
      <c r="J349" s="139">
        <f>ROUND(I349*H349,2)</f>
        <v>0</v>
      </c>
      <c r="K349" s="140"/>
      <c r="L349" s="33"/>
      <c r="M349" s="141" t="s">
        <v>75</v>
      </c>
      <c r="N349" s="142" t="s">
        <v>47</v>
      </c>
      <c r="P349" s="143">
        <f>O349*H349</f>
        <v>0</v>
      </c>
      <c r="Q349" s="143">
        <v>0</v>
      </c>
      <c r="R349" s="143">
        <f>Q349*H349</f>
        <v>0</v>
      </c>
      <c r="S349" s="143">
        <v>0</v>
      </c>
      <c r="T349" s="144">
        <f>S349*H349</f>
        <v>0</v>
      </c>
      <c r="AR349" s="145" t="s">
        <v>706</v>
      </c>
      <c r="AT349" s="145" t="s">
        <v>262</v>
      </c>
      <c r="AU349" s="145" t="s">
        <v>284</v>
      </c>
      <c r="AY349" s="18" t="s">
        <v>259</v>
      </c>
      <c r="BE349" s="146">
        <f>IF(N349="základní",J349,0)</f>
        <v>0</v>
      </c>
      <c r="BF349" s="146">
        <f>IF(N349="snížená",J349,0)</f>
        <v>0</v>
      </c>
      <c r="BG349" s="146">
        <f>IF(N349="zákl. přenesená",J349,0)</f>
        <v>0</v>
      </c>
      <c r="BH349" s="146">
        <f>IF(N349="sníž. přenesená",J349,0)</f>
        <v>0</v>
      </c>
      <c r="BI349" s="146">
        <f>IF(N349="nulová",J349,0)</f>
        <v>0</v>
      </c>
      <c r="BJ349" s="18" t="s">
        <v>84</v>
      </c>
      <c r="BK349" s="146">
        <f>ROUND(I349*H349,2)</f>
        <v>0</v>
      </c>
      <c r="BL349" s="18" t="s">
        <v>706</v>
      </c>
      <c r="BM349" s="145" t="s">
        <v>1989</v>
      </c>
    </row>
    <row r="350" spans="2:65" s="1" customFormat="1">
      <c r="B350" s="33"/>
      <c r="D350" s="147" t="s">
        <v>268</v>
      </c>
      <c r="F350" s="148" t="s">
        <v>1400</v>
      </c>
      <c r="I350" s="149"/>
      <c r="L350" s="33"/>
      <c r="M350" s="150"/>
      <c r="T350" s="54"/>
      <c r="AT350" s="18" t="s">
        <v>268</v>
      </c>
      <c r="AU350" s="18" t="s">
        <v>284</v>
      </c>
    </row>
    <row r="351" spans="2:65" s="12" customFormat="1">
      <c r="B351" s="154"/>
      <c r="D351" s="147" t="s">
        <v>274</v>
      </c>
      <c r="E351" s="155" t="s">
        <v>75</v>
      </c>
      <c r="F351" s="156" t="s">
        <v>1402</v>
      </c>
      <c r="H351" s="157">
        <v>120.155</v>
      </c>
      <c r="I351" s="158"/>
      <c r="L351" s="154"/>
      <c r="M351" s="159"/>
      <c r="T351" s="160"/>
      <c r="AT351" s="155" t="s">
        <v>274</v>
      </c>
      <c r="AU351" s="155" t="s">
        <v>284</v>
      </c>
      <c r="AV351" s="12" t="s">
        <v>86</v>
      </c>
      <c r="AW351" s="12" t="s">
        <v>38</v>
      </c>
      <c r="AX351" s="12" t="s">
        <v>84</v>
      </c>
      <c r="AY351" s="155" t="s">
        <v>259</v>
      </c>
    </row>
    <row r="352" spans="2:65" s="1" customFormat="1" ht="16.5" customHeight="1">
      <c r="B352" s="33"/>
      <c r="C352" s="133" t="s">
        <v>1317</v>
      </c>
      <c r="D352" s="133" t="s">
        <v>262</v>
      </c>
      <c r="E352" s="134" t="s">
        <v>278</v>
      </c>
      <c r="F352" s="135" t="s">
        <v>279</v>
      </c>
      <c r="G352" s="136" t="s">
        <v>265</v>
      </c>
      <c r="H352" s="137">
        <v>17.164999999999999</v>
      </c>
      <c r="I352" s="138"/>
      <c r="J352" s="139">
        <f>ROUND(I352*H352,2)</f>
        <v>0</v>
      </c>
      <c r="K352" s="140"/>
      <c r="L352" s="33"/>
      <c r="M352" s="141" t="s">
        <v>75</v>
      </c>
      <c r="N352" s="142" t="s">
        <v>47</v>
      </c>
      <c r="P352" s="143">
        <f>O352*H352</f>
        <v>0</v>
      </c>
      <c r="Q352" s="143">
        <v>0</v>
      </c>
      <c r="R352" s="143">
        <f>Q352*H352</f>
        <v>0</v>
      </c>
      <c r="S352" s="143">
        <v>0</v>
      </c>
      <c r="T352" s="144">
        <f>S352*H352</f>
        <v>0</v>
      </c>
      <c r="AR352" s="145" t="s">
        <v>706</v>
      </c>
      <c r="AT352" s="145" t="s">
        <v>262</v>
      </c>
      <c r="AU352" s="145" t="s">
        <v>284</v>
      </c>
      <c r="AY352" s="18" t="s">
        <v>259</v>
      </c>
      <c r="BE352" s="146">
        <f>IF(N352="základní",J352,0)</f>
        <v>0</v>
      </c>
      <c r="BF352" s="146">
        <f>IF(N352="snížená",J352,0)</f>
        <v>0</v>
      </c>
      <c r="BG352" s="146">
        <f>IF(N352="zákl. přenesená",J352,0)</f>
        <v>0</v>
      </c>
      <c r="BH352" s="146">
        <f>IF(N352="sníž. přenesená",J352,0)</f>
        <v>0</v>
      </c>
      <c r="BI352" s="146">
        <f>IF(N352="nulová",J352,0)</f>
        <v>0</v>
      </c>
      <c r="BJ352" s="18" t="s">
        <v>84</v>
      </c>
      <c r="BK352" s="146">
        <f>ROUND(I352*H352,2)</f>
        <v>0</v>
      </c>
      <c r="BL352" s="18" t="s">
        <v>706</v>
      </c>
      <c r="BM352" s="145" t="s">
        <v>1990</v>
      </c>
    </row>
    <row r="353" spans="2:65" s="1" customFormat="1">
      <c r="B353" s="33"/>
      <c r="D353" s="147" t="s">
        <v>268</v>
      </c>
      <c r="F353" s="148" t="s">
        <v>279</v>
      </c>
      <c r="I353" s="149"/>
      <c r="L353" s="33"/>
      <c r="M353" s="150"/>
      <c r="T353" s="54"/>
      <c r="AT353" s="18" t="s">
        <v>268</v>
      </c>
      <c r="AU353" s="18" t="s">
        <v>284</v>
      </c>
    </row>
    <row r="354" spans="2:65" s="12" customFormat="1">
      <c r="B354" s="154"/>
      <c r="D354" s="147" t="s">
        <v>274</v>
      </c>
      <c r="E354" s="155" t="s">
        <v>75</v>
      </c>
      <c r="F354" s="156" t="s">
        <v>940</v>
      </c>
      <c r="H354" s="157">
        <v>17.164999999999999</v>
      </c>
      <c r="I354" s="158"/>
      <c r="L354" s="154"/>
      <c r="M354" s="159"/>
      <c r="T354" s="160"/>
      <c r="AT354" s="155" t="s">
        <v>274</v>
      </c>
      <c r="AU354" s="155" t="s">
        <v>284</v>
      </c>
      <c r="AV354" s="12" t="s">
        <v>86</v>
      </c>
      <c r="AW354" s="12" t="s">
        <v>38</v>
      </c>
      <c r="AX354" s="12" t="s">
        <v>84</v>
      </c>
      <c r="AY354" s="155" t="s">
        <v>259</v>
      </c>
    </row>
    <row r="355" spans="2:65" s="1" customFormat="1" ht="16.5" customHeight="1">
      <c r="B355" s="33"/>
      <c r="C355" s="133" t="s">
        <v>1325</v>
      </c>
      <c r="D355" s="133" t="s">
        <v>262</v>
      </c>
      <c r="E355" s="134" t="s">
        <v>292</v>
      </c>
      <c r="F355" s="135" t="s">
        <v>293</v>
      </c>
      <c r="G355" s="136" t="s">
        <v>294</v>
      </c>
      <c r="H355" s="137">
        <v>30.896999999999998</v>
      </c>
      <c r="I355" s="138"/>
      <c r="J355" s="139">
        <f>ROUND(I355*H355,2)</f>
        <v>0</v>
      </c>
      <c r="K355" s="140"/>
      <c r="L355" s="33"/>
      <c r="M355" s="141" t="s">
        <v>75</v>
      </c>
      <c r="N355" s="142" t="s">
        <v>47</v>
      </c>
      <c r="P355" s="143">
        <f>O355*H355</f>
        <v>0</v>
      </c>
      <c r="Q355" s="143">
        <v>0</v>
      </c>
      <c r="R355" s="143">
        <f>Q355*H355</f>
        <v>0</v>
      </c>
      <c r="S355" s="143">
        <v>0</v>
      </c>
      <c r="T355" s="144">
        <f>S355*H355</f>
        <v>0</v>
      </c>
      <c r="AR355" s="145" t="s">
        <v>706</v>
      </c>
      <c r="AT355" s="145" t="s">
        <v>262</v>
      </c>
      <c r="AU355" s="145" t="s">
        <v>284</v>
      </c>
      <c r="AY355" s="18" t="s">
        <v>259</v>
      </c>
      <c r="BE355" s="146">
        <f>IF(N355="základní",J355,0)</f>
        <v>0</v>
      </c>
      <c r="BF355" s="146">
        <f>IF(N355="snížená",J355,0)</f>
        <v>0</v>
      </c>
      <c r="BG355" s="146">
        <f>IF(N355="zákl. přenesená",J355,0)</f>
        <v>0</v>
      </c>
      <c r="BH355" s="146">
        <f>IF(N355="sníž. přenesená",J355,0)</f>
        <v>0</v>
      </c>
      <c r="BI355" s="146">
        <f>IF(N355="nulová",J355,0)</f>
        <v>0</v>
      </c>
      <c r="BJ355" s="18" t="s">
        <v>84</v>
      </c>
      <c r="BK355" s="146">
        <f>ROUND(I355*H355,2)</f>
        <v>0</v>
      </c>
      <c r="BL355" s="18" t="s">
        <v>706</v>
      </c>
      <c r="BM355" s="145" t="s">
        <v>1991</v>
      </c>
    </row>
    <row r="356" spans="2:65" s="1" customFormat="1">
      <c r="B356" s="33"/>
      <c r="D356" s="147" t="s">
        <v>268</v>
      </c>
      <c r="F356" s="148" t="s">
        <v>293</v>
      </c>
      <c r="I356" s="149"/>
      <c r="L356" s="33"/>
      <c r="M356" s="150"/>
      <c r="T356" s="54"/>
      <c r="AT356" s="18" t="s">
        <v>268</v>
      </c>
      <c r="AU356" s="18" t="s">
        <v>284</v>
      </c>
    </row>
    <row r="357" spans="2:65" s="12" customFormat="1">
      <c r="B357" s="154"/>
      <c r="D357" s="147" t="s">
        <v>274</v>
      </c>
      <c r="E357" s="155" t="s">
        <v>75</v>
      </c>
      <c r="F357" s="156" t="s">
        <v>1407</v>
      </c>
      <c r="H357" s="157">
        <v>30.896999999999998</v>
      </c>
      <c r="I357" s="158"/>
      <c r="L357" s="154"/>
      <c r="M357" s="196"/>
      <c r="N357" s="197"/>
      <c r="O357" s="197"/>
      <c r="P357" s="197"/>
      <c r="Q357" s="197"/>
      <c r="R357" s="197"/>
      <c r="S357" s="197"/>
      <c r="T357" s="198"/>
      <c r="AT357" s="155" t="s">
        <v>274</v>
      </c>
      <c r="AU357" s="155" t="s">
        <v>284</v>
      </c>
      <c r="AV357" s="12" t="s">
        <v>86</v>
      </c>
      <c r="AW357" s="12" t="s">
        <v>38</v>
      </c>
      <c r="AX357" s="12" t="s">
        <v>84</v>
      </c>
      <c r="AY357" s="155" t="s">
        <v>259</v>
      </c>
    </row>
    <row r="358" spans="2:65" s="1" customFormat="1" ht="6.95" customHeight="1">
      <c r="B358" s="42"/>
      <c r="C358" s="43"/>
      <c r="D358" s="43"/>
      <c r="E358" s="43"/>
      <c r="F358" s="43"/>
      <c r="G358" s="43"/>
      <c r="H358" s="43"/>
      <c r="I358" s="43"/>
      <c r="J358" s="43"/>
      <c r="K358" s="43"/>
      <c r="L358" s="33"/>
    </row>
  </sheetData>
  <sheetProtection algorithmName="SHA-512" hashValue="WTAM/ejH7q4aaZfajsIZ+epwq5n69/wxYaUUiry7oWdLzn/4N2b+re0hVIDdknPgrmTMcO5VGGYG5mfnlbrI6A==" saltValue="8Vl+6GVaZnlqD9QDgYD+xSGZwrtbXxeXlI6TZhShXgI90U/D9X42lMRqkhhUSb9qpH+aGTjToPcNj6k6ZAaMvg==" spinCount="100000" sheet="1" objects="1" scenarios="1" formatColumns="0" formatRows="0" autoFilter="0"/>
  <autoFilter ref="C94:K357" xr:uid="{00000000-0009-0000-0000-000012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100" r:id="rId1" xr:uid="{00000000-0004-0000-1200-000000000000}"/>
    <hyperlink ref="F103" r:id="rId2" xr:uid="{00000000-0004-0000-1200-000001000000}"/>
    <hyperlink ref="F106" r:id="rId3" xr:uid="{00000000-0004-0000-1200-000002000000}"/>
    <hyperlink ref="F120" r:id="rId4" xr:uid="{00000000-0004-0000-1200-000003000000}"/>
    <hyperlink ref="F123" r:id="rId5" xr:uid="{00000000-0004-0000-1200-000004000000}"/>
    <hyperlink ref="F129" r:id="rId6" xr:uid="{00000000-0004-0000-1200-000005000000}"/>
    <hyperlink ref="F136" r:id="rId7" xr:uid="{00000000-0004-0000-1200-000006000000}"/>
    <hyperlink ref="F141" r:id="rId8" xr:uid="{00000000-0004-0000-1200-000007000000}"/>
    <hyperlink ref="F144" r:id="rId9" xr:uid="{00000000-0004-0000-1200-000008000000}"/>
    <hyperlink ref="F151" r:id="rId10" xr:uid="{00000000-0004-0000-1200-000009000000}"/>
    <hyperlink ref="F154" r:id="rId11" xr:uid="{00000000-0004-0000-1200-00000A000000}"/>
    <hyperlink ref="F160" r:id="rId12" xr:uid="{00000000-0004-0000-1200-00000B000000}"/>
    <hyperlink ref="F213" r:id="rId13" xr:uid="{00000000-0004-0000-1200-00000C000000}"/>
    <hyperlink ref="F218" r:id="rId14" xr:uid="{00000000-0004-0000-1200-00000D000000}"/>
    <hyperlink ref="F224" r:id="rId15" xr:uid="{00000000-0004-0000-1200-00000E000000}"/>
    <hyperlink ref="F230" r:id="rId16" xr:uid="{00000000-0004-0000-1200-00000F000000}"/>
    <hyperlink ref="F241" r:id="rId17" xr:uid="{00000000-0004-0000-1200-000010000000}"/>
    <hyperlink ref="F255" r:id="rId18" xr:uid="{00000000-0004-0000-1200-000011000000}"/>
    <hyperlink ref="F288" r:id="rId19" xr:uid="{00000000-0004-0000-1200-000012000000}"/>
    <hyperlink ref="F294" r:id="rId20" xr:uid="{00000000-0004-0000-1200-000013000000}"/>
    <hyperlink ref="F298" r:id="rId21" xr:uid="{00000000-0004-0000-1200-000014000000}"/>
    <hyperlink ref="F301" r:id="rId22" xr:uid="{00000000-0004-0000-1200-000015000000}"/>
    <hyperlink ref="F304" r:id="rId23" xr:uid="{00000000-0004-0000-1200-000016000000}"/>
    <hyperlink ref="F307" r:id="rId24" xr:uid="{00000000-0004-0000-1200-000017000000}"/>
    <hyperlink ref="F310" r:id="rId25" xr:uid="{00000000-0004-0000-1200-000018000000}"/>
    <hyperlink ref="F313" r:id="rId26" xr:uid="{00000000-0004-0000-1200-000019000000}"/>
    <hyperlink ref="F316" r:id="rId27" xr:uid="{00000000-0004-0000-1200-00001A000000}"/>
    <hyperlink ref="F319" r:id="rId28" xr:uid="{00000000-0004-0000-1200-00001B000000}"/>
    <hyperlink ref="F322" r:id="rId29" xr:uid="{00000000-0004-0000-1200-00001C000000}"/>
    <hyperlink ref="F325" r:id="rId30" xr:uid="{00000000-0004-0000-1200-00001D000000}"/>
    <hyperlink ref="F328" r:id="rId31" xr:uid="{00000000-0004-0000-1200-00001E000000}"/>
    <hyperlink ref="F331" r:id="rId32" xr:uid="{00000000-0004-0000-1200-00001F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47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151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2597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2598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ROUND(J93,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ROUND((SUM(BE93:BE478)),  2)</f>
        <v>0</v>
      </c>
      <c r="I35" s="94">
        <v>0.21</v>
      </c>
      <c r="J35" s="84">
        <f>ROUND(((SUM(BE93:BE478))*I35),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ROUND((SUM(BF93:BF478)),  2)</f>
        <v>0</v>
      </c>
      <c r="I36" s="94">
        <v>0.12</v>
      </c>
      <c r="J36" s="84">
        <f>ROUND(((SUM(BF93:BF478))*I36),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ROUND((SUM(BG93:BG478)),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ROUND((SUM(BH93:BH478)),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ROUND((SUM(BI93:BI478)),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2597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D.1.9.1 -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J93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J94</f>
        <v>0</v>
      </c>
      <c r="L64" s="104"/>
    </row>
    <row r="65" spans="2:12" s="9" customFormat="1" ht="19.899999999999999" customHeight="1">
      <c r="B65" s="108"/>
      <c r="D65" s="109" t="s">
        <v>237</v>
      </c>
      <c r="E65" s="110"/>
      <c r="F65" s="110"/>
      <c r="G65" s="110"/>
      <c r="H65" s="110"/>
      <c r="I65" s="110"/>
      <c r="J65" s="111">
        <f>J95</f>
        <v>0</v>
      </c>
      <c r="L65" s="108"/>
    </row>
    <row r="66" spans="2:12" s="9" customFormat="1" ht="14.85" customHeight="1">
      <c r="B66" s="108"/>
      <c r="D66" s="109" t="s">
        <v>2599</v>
      </c>
      <c r="E66" s="110"/>
      <c r="F66" s="110"/>
      <c r="G66" s="110"/>
      <c r="H66" s="110"/>
      <c r="I66" s="110"/>
      <c r="J66" s="111">
        <f>J187</f>
        <v>0</v>
      </c>
      <c r="L66" s="108"/>
    </row>
    <row r="67" spans="2:12" s="9" customFormat="1" ht="19.899999999999999" customHeight="1">
      <c r="B67" s="108"/>
      <c r="D67" s="109" t="s">
        <v>239</v>
      </c>
      <c r="E67" s="110"/>
      <c r="F67" s="110"/>
      <c r="G67" s="110"/>
      <c r="H67" s="110"/>
      <c r="I67" s="110"/>
      <c r="J67" s="111">
        <f>J216</f>
        <v>0</v>
      </c>
      <c r="L67" s="108"/>
    </row>
    <row r="68" spans="2:12" s="9" customFormat="1" ht="19.899999999999999" customHeight="1">
      <c r="B68" s="108"/>
      <c r="D68" s="109" t="s">
        <v>240</v>
      </c>
      <c r="E68" s="110"/>
      <c r="F68" s="110"/>
      <c r="G68" s="110"/>
      <c r="H68" s="110"/>
      <c r="I68" s="110"/>
      <c r="J68" s="111">
        <f>J309</f>
        <v>0</v>
      </c>
      <c r="L68" s="108"/>
    </row>
    <row r="69" spans="2:12" s="9" customFormat="1" ht="19.899999999999999" customHeight="1">
      <c r="B69" s="108"/>
      <c r="D69" s="109" t="s">
        <v>241</v>
      </c>
      <c r="E69" s="110"/>
      <c r="F69" s="110"/>
      <c r="G69" s="110"/>
      <c r="H69" s="110"/>
      <c r="I69" s="110"/>
      <c r="J69" s="111">
        <f>J319</f>
        <v>0</v>
      </c>
      <c r="L69" s="108"/>
    </row>
    <row r="70" spans="2:12" s="9" customFormat="1" ht="19.899999999999999" customHeight="1">
      <c r="B70" s="108"/>
      <c r="D70" s="109" t="s">
        <v>242</v>
      </c>
      <c r="E70" s="110"/>
      <c r="F70" s="110"/>
      <c r="G70" s="110"/>
      <c r="H70" s="110"/>
      <c r="I70" s="110"/>
      <c r="J70" s="111">
        <f>J443</f>
        <v>0</v>
      </c>
      <c r="L70" s="108"/>
    </row>
    <row r="71" spans="2:12" s="9" customFormat="1" ht="19.899999999999999" customHeight="1">
      <c r="B71" s="108"/>
      <c r="D71" s="109" t="s">
        <v>243</v>
      </c>
      <c r="E71" s="110"/>
      <c r="F71" s="110"/>
      <c r="G71" s="110"/>
      <c r="H71" s="110"/>
      <c r="I71" s="110"/>
      <c r="J71" s="111">
        <f>J475</f>
        <v>0</v>
      </c>
      <c r="L71" s="108"/>
    </row>
    <row r="72" spans="2:12" s="1" customFormat="1" ht="21.75" customHeight="1">
      <c r="B72" s="33"/>
      <c r="L72" s="33"/>
    </row>
    <row r="73" spans="2:12" s="1" customFormat="1" ht="6.95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12" s="1" customFormat="1" ht="6.9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12" s="1" customFormat="1" ht="24.95" customHeight="1">
      <c r="B78" s="33"/>
      <c r="C78" s="22" t="s">
        <v>244</v>
      </c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16</v>
      </c>
      <c r="L80" s="33"/>
    </row>
    <row r="81" spans="2:65" s="1" customFormat="1" ht="16.5" customHeight="1">
      <c r="B81" s="33"/>
      <c r="E81" s="297" t="str">
        <f>E7</f>
        <v>Cheb, Křižovatky upgrade</v>
      </c>
      <c r="F81" s="298"/>
      <c r="G81" s="298"/>
      <c r="H81" s="298"/>
      <c r="L81" s="33"/>
    </row>
    <row r="82" spans="2:65" ht="12" customHeight="1">
      <c r="B82" s="21"/>
      <c r="C82" s="28" t="s">
        <v>227</v>
      </c>
      <c r="L82" s="21"/>
    </row>
    <row r="83" spans="2:65" s="1" customFormat="1" ht="16.5" customHeight="1">
      <c r="B83" s="33"/>
      <c r="E83" s="297" t="s">
        <v>2597</v>
      </c>
      <c r="F83" s="299"/>
      <c r="G83" s="299"/>
      <c r="H83" s="299"/>
      <c r="L83" s="33"/>
    </row>
    <row r="84" spans="2:65" s="1" customFormat="1" ht="12" customHeight="1">
      <c r="B84" s="33"/>
      <c r="C84" s="28" t="s">
        <v>229</v>
      </c>
      <c r="L84" s="33"/>
    </row>
    <row r="85" spans="2:65" s="1" customFormat="1" ht="16.5" customHeight="1">
      <c r="B85" s="33"/>
      <c r="E85" s="280" t="str">
        <f>E11</f>
        <v>D.1.9.1 - Dopravní řešení - stavební část</v>
      </c>
      <c r="F85" s="299"/>
      <c r="G85" s="299"/>
      <c r="H85" s="299"/>
      <c r="L85" s="33"/>
    </row>
    <row r="86" spans="2:65" s="1" customFormat="1" ht="6.95" customHeight="1">
      <c r="B86" s="33"/>
      <c r="L86" s="33"/>
    </row>
    <row r="87" spans="2:65" s="1" customFormat="1" ht="12" customHeight="1">
      <c r="B87" s="33"/>
      <c r="C87" s="28" t="s">
        <v>22</v>
      </c>
      <c r="F87" s="26" t="str">
        <f>F14</f>
        <v>Cheb</v>
      </c>
      <c r="I87" s="28" t="s">
        <v>24</v>
      </c>
      <c r="J87" s="50" t="str">
        <f>IF(J14="","",J14)</f>
        <v>3. 11. 2025</v>
      </c>
      <c r="L87" s="33"/>
    </row>
    <row r="88" spans="2:65" s="1" customFormat="1" ht="6.95" customHeight="1">
      <c r="B88" s="33"/>
      <c r="L88" s="33"/>
    </row>
    <row r="89" spans="2:65" s="1" customFormat="1" ht="15.2" customHeight="1">
      <c r="B89" s="33"/>
      <c r="C89" s="28" t="s">
        <v>26</v>
      </c>
      <c r="F89" s="26" t="str">
        <f>E17</f>
        <v>Město Cheb, nám. Krále Jiřího 1/14, Cheb</v>
      </c>
      <c r="I89" s="28" t="s">
        <v>34</v>
      </c>
      <c r="J89" s="31" t="str">
        <f>E23</f>
        <v>DSVA, s.r.o.</v>
      </c>
      <c r="L89" s="33"/>
    </row>
    <row r="90" spans="2:65" s="1" customFormat="1" ht="15.2" customHeight="1">
      <c r="B90" s="33"/>
      <c r="C90" s="28" t="s">
        <v>32</v>
      </c>
      <c r="F90" s="26" t="str">
        <f>IF(E20="","",E20)</f>
        <v>Vyplň údaj</v>
      </c>
      <c r="I90" s="28" t="s">
        <v>39</v>
      </c>
      <c r="J90" s="31" t="str">
        <f>E26</f>
        <v>DSVA, s.r.o.</v>
      </c>
      <c r="L90" s="33"/>
    </row>
    <row r="91" spans="2:65" s="1" customFormat="1" ht="10.35" customHeight="1">
      <c r="B91" s="33"/>
      <c r="L91" s="33"/>
    </row>
    <row r="92" spans="2:65" s="10" customFormat="1" ht="29.25" customHeight="1">
      <c r="B92" s="112"/>
      <c r="C92" s="113" t="s">
        <v>245</v>
      </c>
      <c r="D92" s="114" t="s">
        <v>61</v>
      </c>
      <c r="E92" s="114" t="s">
        <v>57</v>
      </c>
      <c r="F92" s="114" t="s">
        <v>58</v>
      </c>
      <c r="G92" s="114" t="s">
        <v>246</v>
      </c>
      <c r="H92" s="114" t="s">
        <v>247</v>
      </c>
      <c r="I92" s="114" t="s">
        <v>248</v>
      </c>
      <c r="J92" s="115" t="s">
        <v>233</v>
      </c>
      <c r="K92" s="116" t="s">
        <v>249</v>
      </c>
      <c r="L92" s="112"/>
      <c r="M92" s="57" t="s">
        <v>75</v>
      </c>
      <c r="N92" s="58" t="s">
        <v>46</v>
      </c>
      <c r="O92" s="58" t="s">
        <v>250</v>
      </c>
      <c r="P92" s="58" t="s">
        <v>251</v>
      </c>
      <c r="Q92" s="58" t="s">
        <v>252</v>
      </c>
      <c r="R92" s="58" t="s">
        <v>253</v>
      </c>
      <c r="S92" s="58" t="s">
        <v>254</v>
      </c>
      <c r="T92" s="59" t="s">
        <v>255</v>
      </c>
    </row>
    <row r="93" spans="2:65" s="1" customFormat="1" ht="22.9" customHeight="1">
      <c r="B93" s="33"/>
      <c r="C93" s="62" t="s">
        <v>256</v>
      </c>
      <c r="J93" s="117">
        <f>BK93</f>
        <v>0</v>
      </c>
      <c r="L93" s="33"/>
      <c r="M93" s="60"/>
      <c r="N93" s="51"/>
      <c r="O93" s="51"/>
      <c r="P93" s="118">
        <f>P94</f>
        <v>0</v>
      </c>
      <c r="Q93" s="51"/>
      <c r="R93" s="118">
        <f>R94</f>
        <v>212.27888938900003</v>
      </c>
      <c r="S93" s="51"/>
      <c r="T93" s="119">
        <f>T94</f>
        <v>337.95985000000002</v>
      </c>
      <c r="AT93" s="18" t="s">
        <v>76</v>
      </c>
      <c r="AU93" s="18" t="s">
        <v>234</v>
      </c>
      <c r="BK93" s="120">
        <f>BK94</f>
        <v>0</v>
      </c>
    </row>
    <row r="94" spans="2:65" s="11" customFormat="1" ht="25.9" customHeight="1">
      <c r="B94" s="121"/>
      <c r="D94" s="122" t="s">
        <v>76</v>
      </c>
      <c r="E94" s="123" t="s">
        <v>257</v>
      </c>
      <c r="F94" s="123" t="s">
        <v>258</v>
      </c>
      <c r="I94" s="124"/>
      <c r="J94" s="125">
        <f>BK94</f>
        <v>0</v>
      </c>
      <c r="L94" s="121"/>
      <c r="M94" s="126"/>
      <c r="P94" s="127">
        <f>P95+P216+P309+P319+P443+P475</f>
        <v>0</v>
      </c>
      <c r="R94" s="127">
        <f>R95+R216+R309+R319+R443+R475</f>
        <v>212.27888938900003</v>
      </c>
      <c r="T94" s="128">
        <f>T95+T216+T309+T319+T443+T475</f>
        <v>337.95985000000002</v>
      </c>
      <c r="AR94" s="122" t="s">
        <v>84</v>
      </c>
      <c r="AT94" s="129" t="s">
        <v>76</v>
      </c>
      <c r="AU94" s="129" t="s">
        <v>77</v>
      </c>
      <c r="AY94" s="122" t="s">
        <v>259</v>
      </c>
      <c r="BK94" s="130">
        <f>BK95+BK216+BK309+BK319+BK443+BK475</f>
        <v>0</v>
      </c>
    </row>
    <row r="95" spans="2:65" s="11" customFormat="1" ht="22.9" customHeight="1">
      <c r="B95" s="121"/>
      <c r="D95" s="122" t="s">
        <v>76</v>
      </c>
      <c r="E95" s="131" t="s">
        <v>84</v>
      </c>
      <c r="F95" s="131" t="s">
        <v>299</v>
      </c>
      <c r="I95" s="124"/>
      <c r="J95" s="132">
        <f>BK95</f>
        <v>0</v>
      </c>
      <c r="L95" s="121"/>
      <c r="M95" s="126"/>
      <c r="P95" s="127">
        <f>P96+SUM(P97:P187)</f>
        <v>0</v>
      </c>
      <c r="R95" s="127">
        <f>R96+SUM(R97:R187)</f>
        <v>44.017848864000001</v>
      </c>
      <c r="T95" s="128">
        <f>T96+SUM(T97:T187)</f>
        <v>335.73785000000004</v>
      </c>
      <c r="AR95" s="122" t="s">
        <v>84</v>
      </c>
      <c r="AT95" s="129" t="s">
        <v>76</v>
      </c>
      <c r="AU95" s="129" t="s">
        <v>84</v>
      </c>
      <c r="AY95" s="122" t="s">
        <v>259</v>
      </c>
      <c r="BK95" s="130">
        <f>BK96+SUM(BK97:BK187)</f>
        <v>0</v>
      </c>
    </row>
    <row r="96" spans="2:65" s="1" customFormat="1" ht="16.5" customHeight="1">
      <c r="B96" s="33"/>
      <c r="C96" s="133" t="s">
        <v>84</v>
      </c>
      <c r="D96" s="133" t="s">
        <v>262</v>
      </c>
      <c r="E96" s="134" t="s">
        <v>301</v>
      </c>
      <c r="F96" s="135" t="s">
        <v>302</v>
      </c>
      <c r="G96" s="136" t="s">
        <v>287</v>
      </c>
      <c r="H96" s="137">
        <v>77.25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0.255</v>
      </c>
      <c r="T96" s="144">
        <f>S96*H96</f>
        <v>19.69875</v>
      </c>
      <c r="AR96" s="145" t="s">
        <v>266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266</v>
      </c>
      <c r="BM96" s="145" t="s">
        <v>303</v>
      </c>
    </row>
    <row r="97" spans="2:65" s="1" customFormat="1">
      <c r="B97" s="33"/>
      <c r="D97" s="147" t="s">
        <v>268</v>
      </c>
      <c r="F97" s="148" t="s">
        <v>304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51" t="s">
        <v>270</v>
      </c>
      <c r="F98" s="152" t="s">
        <v>305</v>
      </c>
      <c r="I98" s="149"/>
      <c r="L98" s="33"/>
      <c r="M98" s="150"/>
      <c r="T98" s="54"/>
      <c r="AT98" s="18" t="s">
        <v>270</v>
      </c>
      <c r="AU98" s="18" t="s">
        <v>86</v>
      </c>
    </row>
    <row r="99" spans="2:65" s="1" customFormat="1">
      <c r="B99" s="33"/>
      <c r="D99" s="147" t="s">
        <v>272</v>
      </c>
      <c r="F99" s="153" t="s">
        <v>2600</v>
      </c>
      <c r="I99" s="149"/>
      <c r="L99" s="33"/>
      <c r="M99" s="150"/>
      <c r="T99" s="54"/>
      <c r="AT99" s="18" t="s">
        <v>272</v>
      </c>
      <c r="AU99" s="18" t="s">
        <v>86</v>
      </c>
    </row>
    <row r="100" spans="2:65" s="14" customFormat="1">
      <c r="B100" s="168"/>
      <c r="D100" s="147" t="s">
        <v>274</v>
      </c>
      <c r="E100" s="169" t="s">
        <v>75</v>
      </c>
      <c r="F100" s="170" t="s">
        <v>1466</v>
      </c>
      <c r="H100" s="169" t="s">
        <v>75</v>
      </c>
      <c r="I100" s="171"/>
      <c r="L100" s="168"/>
      <c r="M100" s="172"/>
      <c r="T100" s="173"/>
      <c r="AT100" s="169" t="s">
        <v>274</v>
      </c>
      <c r="AU100" s="169" t="s">
        <v>86</v>
      </c>
      <c r="AV100" s="14" t="s">
        <v>84</v>
      </c>
      <c r="AW100" s="14" t="s">
        <v>38</v>
      </c>
      <c r="AX100" s="14" t="s">
        <v>77</v>
      </c>
      <c r="AY100" s="169" t="s">
        <v>259</v>
      </c>
    </row>
    <row r="101" spans="2:65" s="14" customFormat="1">
      <c r="B101" s="168"/>
      <c r="D101" s="147" t="s">
        <v>274</v>
      </c>
      <c r="E101" s="169" t="s">
        <v>75</v>
      </c>
      <c r="F101" s="170" t="s">
        <v>2601</v>
      </c>
      <c r="H101" s="169" t="s">
        <v>75</v>
      </c>
      <c r="I101" s="171"/>
      <c r="L101" s="168"/>
      <c r="M101" s="172"/>
      <c r="T101" s="173"/>
      <c r="AT101" s="169" t="s">
        <v>274</v>
      </c>
      <c r="AU101" s="169" t="s">
        <v>86</v>
      </c>
      <c r="AV101" s="14" t="s">
        <v>84</v>
      </c>
      <c r="AW101" s="14" t="s">
        <v>38</v>
      </c>
      <c r="AX101" s="14" t="s">
        <v>77</v>
      </c>
      <c r="AY101" s="169" t="s">
        <v>259</v>
      </c>
    </row>
    <row r="102" spans="2:65" s="12" customFormat="1">
      <c r="B102" s="154"/>
      <c r="D102" s="147" t="s">
        <v>274</v>
      </c>
      <c r="E102" s="155" t="s">
        <v>75</v>
      </c>
      <c r="F102" s="156" t="s">
        <v>2602</v>
      </c>
      <c r="H102" s="157">
        <v>11.4</v>
      </c>
      <c r="I102" s="158"/>
      <c r="L102" s="154"/>
      <c r="M102" s="159"/>
      <c r="T102" s="160"/>
      <c r="AT102" s="155" t="s">
        <v>274</v>
      </c>
      <c r="AU102" s="155" t="s">
        <v>86</v>
      </c>
      <c r="AV102" s="12" t="s">
        <v>86</v>
      </c>
      <c r="AW102" s="12" t="s">
        <v>38</v>
      </c>
      <c r="AX102" s="12" t="s">
        <v>77</v>
      </c>
      <c r="AY102" s="155" t="s">
        <v>259</v>
      </c>
    </row>
    <row r="103" spans="2:65" s="12" customFormat="1">
      <c r="B103" s="154"/>
      <c r="D103" s="147" t="s">
        <v>274</v>
      </c>
      <c r="E103" s="155" t="s">
        <v>75</v>
      </c>
      <c r="F103" s="156" t="s">
        <v>2603</v>
      </c>
      <c r="H103" s="157">
        <v>9</v>
      </c>
      <c r="I103" s="158"/>
      <c r="L103" s="154"/>
      <c r="M103" s="159"/>
      <c r="T103" s="160"/>
      <c r="AT103" s="155" t="s">
        <v>274</v>
      </c>
      <c r="AU103" s="155" t="s">
        <v>86</v>
      </c>
      <c r="AV103" s="12" t="s">
        <v>86</v>
      </c>
      <c r="AW103" s="12" t="s">
        <v>38</v>
      </c>
      <c r="AX103" s="12" t="s">
        <v>77</v>
      </c>
      <c r="AY103" s="155" t="s">
        <v>259</v>
      </c>
    </row>
    <row r="104" spans="2:65" s="14" customFormat="1">
      <c r="B104" s="168"/>
      <c r="D104" s="147" t="s">
        <v>274</v>
      </c>
      <c r="E104" s="169" t="s">
        <v>75</v>
      </c>
      <c r="F104" s="170" t="s">
        <v>2604</v>
      </c>
      <c r="H104" s="169" t="s">
        <v>75</v>
      </c>
      <c r="I104" s="171"/>
      <c r="L104" s="168"/>
      <c r="M104" s="172"/>
      <c r="T104" s="173"/>
      <c r="AT104" s="169" t="s">
        <v>274</v>
      </c>
      <c r="AU104" s="169" t="s">
        <v>86</v>
      </c>
      <c r="AV104" s="14" t="s">
        <v>84</v>
      </c>
      <c r="AW104" s="14" t="s">
        <v>38</v>
      </c>
      <c r="AX104" s="14" t="s">
        <v>77</v>
      </c>
      <c r="AY104" s="169" t="s">
        <v>259</v>
      </c>
    </row>
    <row r="105" spans="2:65" s="12" customFormat="1">
      <c r="B105" s="154"/>
      <c r="D105" s="147" t="s">
        <v>274</v>
      </c>
      <c r="E105" s="155" t="s">
        <v>75</v>
      </c>
      <c r="F105" s="156" t="s">
        <v>2605</v>
      </c>
      <c r="H105" s="157">
        <v>46</v>
      </c>
      <c r="I105" s="158"/>
      <c r="L105" s="154"/>
      <c r="M105" s="159"/>
      <c r="T105" s="160"/>
      <c r="AT105" s="155" t="s">
        <v>274</v>
      </c>
      <c r="AU105" s="155" t="s">
        <v>86</v>
      </c>
      <c r="AV105" s="12" t="s">
        <v>86</v>
      </c>
      <c r="AW105" s="12" t="s">
        <v>38</v>
      </c>
      <c r="AX105" s="12" t="s">
        <v>77</v>
      </c>
      <c r="AY105" s="155" t="s">
        <v>259</v>
      </c>
    </row>
    <row r="106" spans="2:65" s="14" customFormat="1">
      <c r="B106" s="168"/>
      <c r="D106" s="147" t="s">
        <v>274</v>
      </c>
      <c r="E106" s="169" t="s">
        <v>75</v>
      </c>
      <c r="F106" s="170" t="s">
        <v>2606</v>
      </c>
      <c r="H106" s="169" t="s">
        <v>75</v>
      </c>
      <c r="I106" s="171"/>
      <c r="L106" s="168"/>
      <c r="M106" s="172"/>
      <c r="T106" s="173"/>
      <c r="AT106" s="169" t="s">
        <v>274</v>
      </c>
      <c r="AU106" s="169" t="s">
        <v>86</v>
      </c>
      <c r="AV106" s="14" t="s">
        <v>84</v>
      </c>
      <c r="AW106" s="14" t="s">
        <v>38</v>
      </c>
      <c r="AX106" s="14" t="s">
        <v>77</v>
      </c>
      <c r="AY106" s="169" t="s">
        <v>259</v>
      </c>
    </row>
    <row r="107" spans="2:65" s="12" customFormat="1">
      <c r="B107" s="154"/>
      <c r="D107" s="147" t="s">
        <v>274</v>
      </c>
      <c r="E107" s="155" t="s">
        <v>75</v>
      </c>
      <c r="F107" s="156" t="s">
        <v>2607</v>
      </c>
      <c r="H107" s="157">
        <v>10.85</v>
      </c>
      <c r="I107" s="158"/>
      <c r="L107" s="154"/>
      <c r="M107" s="159"/>
      <c r="T107" s="160"/>
      <c r="AT107" s="155" t="s">
        <v>274</v>
      </c>
      <c r="AU107" s="155" t="s">
        <v>86</v>
      </c>
      <c r="AV107" s="12" t="s">
        <v>86</v>
      </c>
      <c r="AW107" s="12" t="s">
        <v>38</v>
      </c>
      <c r="AX107" s="12" t="s">
        <v>77</v>
      </c>
      <c r="AY107" s="155" t="s">
        <v>259</v>
      </c>
    </row>
    <row r="108" spans="2:65" s="13" customFormat="1">
      <c r="B108" s="161"/>
      <c r="D108" s="147" t="s">
        <v>274</v>
      </c>
      <c r="E108" s="162" t="s">
        <v>75</v>
      </c>
      <c r="F108" s="163" t="s">
        <v>277</v>
      </c>
      <c r="H108" s="164">
        <v>77.25</v>
      </c>
      <c r="I108" s="165"/>
      <c r="L108" s="161"/>
      <c r="M108" s="166"/>
      <c r="T108" s="167"/>
      <c r="AT108" s="162" t="s">
        <v>274</v>
      </c>
      <c r="AU108" s="162" t="s">
        <v>86</v>
      </c>
      <c r="AV108" s="13" t="s">
        <v>266</v>
      </c>
      <c r="AW108" s="13" t="s">
        <v>38</v>
      </c>
      <c r="AX108" s="13" t="s">
        <v>84</v>
      </c>
      <c r="AY108" s="162" t="s">
        <v>259</v>
      </c>
    </row>
    <row r="109" spans="2:65" s="1" customFormat="1" ht="16.5" customHeight="1">
      <c r="B109" s="33"/>
      <c r="C109" s="133" t="s">
        <v>86</v>
      </c>
      <c r="D109" s="133" t="s">
        <v>262</v>
      </c>
      <c r="E109" s="134" t="s">
        <v>2608</v>
      </c>
      <c r="F109" s="135" t="s">
        <v>2609</v>
      </c>
      <c r="G109" s="136" t="s">
        <v>287</v>
      </c>
      <c r="H109" s="137">
        <v>107</v>
      </c>
      <c r="I109" s="138"/>
      <c r="J109" s="139">
        <f>ROUND(I109*H109,2)</f>
        <v>0</v>
      </c>
      <c r="K109" s="140"/>
      <c r="L109" s="33"/>
      <c r="M109" s="141" t="s">
        <v>75</v>
      </c>
      <c r="N109" s="142" t="s">
        <v>47</v>
      </c>
      <c r="P109" s="143">
        <f>O109*H109</f>
        <v>0</v>
      </c>
      <c r="Q109" s="143">
        <v>0</v>
      </c>
      <c r="R109" s="143">
        <f>Q109*H109</f>
        <v>0</v>
      </c>
      <c r="S109" s="143">
        <v>0.316</v>
      </c>
      <c r="T109" s="144">
        <f>S109*H109</f>
        <v>33.811999999999998</v>
      </c>
      <c r="AR109" s="145" t="s">
        <v>266</v>
      </c>
      <c r="AT109" s="145" t="s">
        <v>262</v>
      </c>
      <c r="AU109" s="145" t="s">
        <v>86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266</v>
      </c>
      <c r="BM109" s="145" t="s">
        <v>319</v>
      </c>
    </row>
    <row r="110" spans="2:65" s="1" customFormat="1">
      <c r="B110" s="33"/>
      <c r="D110" s="147" t="s">
        <v>268</v>
      </c>
      <c r="F110" s="148" t="s">
        <v>2610</v>
      </c>
      <c r="I110" s="149"/>
      <c r="L110" s="33"/>
      <c r="M110" s="150"/>
      <c r="T110" s="54"/>
      <c r="AT110" s="18" t="s">
        <v>268</v>
      </c>
      <c r="AU110" s="18" t="s">
        <v>86</v>
      </c>
    </row>
    <row r="111" spans="2:65" s="1" customFormat="1">
      <c r="B111" s="33"/>
      <c r="D111" s="151" t="s">
        <v>270</v>
      </c>
      <c r="F111" s="152" t="s">
        <v>2611</v>
      </c>
      <c r="I111" s="149"/>
      <c r="L111" s="33"/>
      <c r="M111" s="150"/>
      <c r="T111" s="54"/>
      <c r="AT111" s="18" t="s">
        <v>270</v>
      </c>
      <c r="AU111" s="18" t="s">
        <v>86</v>
      </c>
    </row>
    <row r="112" spans="2:65" s="1" customFormat="1">
      <c r="B112" s="33"/>
      <c r="D112" s="147" t="s">
        <v>272</v>
      </c>
      <c r="F112" s="153" t="s">
        <v>2612</v>
      </c>
      <c r="I112" s="149"/>
      <c r="L112" s="33"/>
      <c r="M112" s="150"/>
      <c r="T112" s="54"/>
      <c r="AT112" s="18" t="s">
        <v>272</v>
      </c>
      <c r="AU112" s="18" t="s">
        <v>86</v>
      </c>
    </row>
    <row r="113" spans="2:65" s="12" customFormat="1">
      <c r="B113" s="154"/>
      <c r="D113" s="147" t="s">
        <v>274</v>
      </c>
      <c r="E113" s="155" t="s">
        <v>75</v>
      </c>
      <c r="F113" s="156" t="s">
        <v>2613</v>
      </c>
      <c r="H113" s="157">
        <v>47</v>
      </c>
      <c r="I113" s="158"/>
      <c r="L113" s="154"/>
      <c r="M113" s="159"/>
      <c r="T113" s="160"/>
      <c r="AT113" s="155" t="s">
        <v>274</v>
      </c>
      <c r="AU113" s="155" t="s">
        <v>86</v>
      </c>
      <c r="AV113" s="12" t="s">
        <v>86</v>
      </c>
      <c r="AW113" s="12" t="s">
        <v>38</v>
      </c>
      <c r="AX113" s="12" t="s">
        <v>77</v>
      </c>
      <c r="AY113" s="155" t="s">
        <v>259</v>
      </c>
    </row>
    <row r="114" spans="2:65" s="12" customFormat="1">
      <c r="B114" s="154"/>
      <c r="D114" s="147" t="s">
        <v>274</v>
      </c>
      <c r="E114" s="155" t="s">
        <v>75</v>
      </c>
      <c r="F114" s="156" t="s">
        <v>2614</v>
      </c>
      <c r="H114" s="157">
        <v>60</v>
      </c>
      <c r="I114" s="158"/>
      <c r="L114" s="154"/>
      <c r="M114" s="159"/>
      <c r="T114" s="160"/>
      <c r="AT114" s="155" t="s">
        <v>274</v>
      </c>
      <c r="AU114" s="155" t="s">
        <v>86</v>
      </c>
      <c r="AV114" s="12" t="s">
        <v>86</v>
      </c>
      <c r="AW114" s="12" t="s">
        <v>38</v>
      </c>
      <c r="AX114" s="12" t="s">
        <v>77</v>
      </c>
      <c r="AY114" s="155" t="s">
        <v>259</v>
      </c>
    </row>
    <row r="115" spans="2:65" s="13" customFormat="1">
      <c r="B115" s="161"/>
      <c r="D115" s="147" t="s">
        <v>274</v>
      </c>
      <c r="E115" s="162" t="s">
        <v>75</v>
      </c>
      <c r="F115" s="163" t="s">
        <v>277</v>
      </c>
      <c r="H115" s="164">
        <v>107</v>
      </c>
      <c r="I115" s="165"/>
      <c r="L115" s="161"/>
      <c r="M115" s="166"/>
      <c r="T115" s="167"/>
      <c r="AT115" s="162" t="s">
        <v>274</v>
      </c>
      <c r="AU115" s="162" t="s">
        <v>86</v>
      </c>
      <c r="AV115" s="13" t="s">
        <v>266</v>
      </c>
      <c r="AW115" s="13" t="s">
        <v>38</v>
      </c>
      <c r="AX115" s="13" t="s">
        <v>84</v>
      </c>
      <c r="AY115" s="162" t="s">
        <v>259</v>
      </c>
    </row>
    <row r="116" spans="2:65" s="1" customFormat="1" ht="16.5" customHeight="1">
      <c r="B116" s="33"/>
      <c r="C116" s="133" t="s">
        <v>284</v>
      </c>
      <c r="D116" s="133" t="s">
        <v>262</v>
      </c>
      <c r="E116" s="134" t="s">
        <v>2221</v>
      </c>
      <c r="F116" s="135" t="s">
        <v>2222</v>
      </c>
      <c r="G116" s="136" t="s">
        <v>287</v>
      </c>
      <c r="H116" s="137">
        <v>47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0.45</v>
      </c>
      <c r="T116" s="144">
        <f>S116*H116</f>
        <v>21.150000000000002</v>
      </c>
      <c r="AR116" s="145" t="s">
        <v>266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266</v>
      </c>
      <c r="BM116" s="145" t="s">
        <v>2615</v>
      </c>
    </row>
    <row r="117" spans="2:65" s="1" customFormat="1">
      <c r="B117" s="33"/>
      <c r="D117" s="147" t="s">
        <v>268</v>
      </c>
      <c r="F117" s="148" t="s">
        <v>2224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>
      <c r="B118" s="33"/>
      <c r="D118" s="151" t="s">
        <v>270</v>
      </c>
      <c r="F118" s="152" t="s">
        <v>2225</v>
      </c>
      <c r="I118" s="149"/>
      <c r="L118" s="33"/>
      <c r="M118" s="150"/>
      <c r="T118" s="54"/>
      <c r="AT118" s="18" t="s">
        <v>270</v>
      </c>
      <c r="AU118" s="18" t="s">
        <v>86</v>
      </c>
    </row>
    <row r="119" spans="2:65" s="12" customFormat="1">
      <c r="B119" s="154"/>
      <c r="D119" s="147" t="s">
        <v>274</v>
      </c>
      <c r="E119" s="155" t="s">
        <v>75</v>
      </c>
      <c r="F119" s="156" t="s">
        <v>2616</v>
      </c>
      <c r="H119" s="157">
        <v>47</v>
      </c>
      <c r="I119" s="158"/>
      <c r="L119" s="154"/>
      <c r="M119" s="159"/>
      <c r="T119" s="160"/>
      <c r="AT119" s="155" t="s">
        <v>274</v>
      </c>
      <c r="AU119" s="155" t="s">
        <v>86</v>
      </c>
      <c r="AV119" s="12" t="s">
        <v>86</v>
      </c>
      <c r="AW119" s="12" t="s">
        <v>38</v>
      </c>
      <c r="AX119" s="12" t="s">
        <v>77</v>
      </c>
      <c r="AY119" s="155" t="s">
        <v>259</v>
      </c>
    </row>
    <row r="120" spans="2:65" s="13" customFormat="1">
      <c r="B120" s="161"/>
      <c r="D120" s="147" t="s">
        <v>274</v>
      </c>
      <c r="E120" s="162" t="s">
        <v>75</v>
      </c>
      <c r="F120" s="163" t="s">
        <v>277</v>
      </c>
      <c r="H120" s="164">
        <v>47</v>
      </c>
      <c r="I120" s="165"/>
      <c r="L120" s="161"/>
      <c r="M120" s="166"/>
      <c r="T120" s="167"/>
      <c r="AT120" s="162" t="s">
        <v>274</v>
      </c>
      <c r="AU120" s="162" t="s">
        <v>86</v>
      </c>
      <c r="AV120" s="13" t="s">
        <v>266</v>
      </c>
      <c r="AW120" s="13" t="s">
        <v>38</v>
      </c>
      <c r="AX120" s="13" t="s">
        <v>84</v>
      </c>
      <c r="AY120" s="162" t="s">
        <v>259</v>
      </c>
    </row>
    <row r="121" spans="2:65" s="1" customFormat="1" ht="16.5" customHeight="1">
      <c r="B121" s="33"/>
      <c r="C121" s="133" t="s">
        <v>266</v>
      </c>
      <c r="D121" s="133" t="s">
        <v>262</v>
      </c>
      <c r="E121" s="134" t="s">
        <v>1489</v>
      </c>
      <c r="F121" s="135" t="s">
        <v>1490</v>
      </c>
      <c r="G121" s="136" t="s">
        <v>287</v>
      </c>
      <c r="H121" s="137">
        <v>300</v>
      </c>
      <c r="I121" s="138"/>
      <c r="J121" s="139">
        <f>ROUND(I121*H121,2)</f>
        <v>0</v>
      </c>
      <c r="K121" s="140"/>
      <c r="L121" s="33"/>
      <c r="M121" s="141" t="s">
        <v>75</v>
      </c>
      <c r="N121" s="142" t="s">
        <v>47</v>
      </c>
      <c r="P121" s="143">
        <f>O121*H121</f>
        <v>0</v>
      </c>
      <c r="Q121" s="143">
        <v>3.0000000000000001E-5</v>
      </c>
      <c r="R121" s="143">
        <f>Q121*H121</f>
        <v>9.0000000000000011E-3</v>
      </c>
      <c r="S121" s="143">
        <v>0.23</v>
      </c>
      <c r="T121" s="144">
        <f>S121*H121</f>
        <v>69</v>
      </c>
      <c r="AR121" s="145" t="s">
        <v>266</v>
      </c>
      <c r="AT121" s="145" t="s">
        <v>262</v>
      </c>
      <c r="AU121" s="145" t="s">
        <v>86</v>
      </c>
      <c r="AY121" s="18" t="s">
        <v>259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84</v>
      </c>
      <c r="BK121" s="146">
        <f>ROUND(I121*H121,2)</f>
        <v>0</v>
      </c>
      <c r="BL121" s="18" t="s">
        <v>266</v>
      </c>
      <c r="BM121" s="145" t="s">
        <v>397</v>
      </c>
    </row>
    <row r="122" spans="2:65" s="1" customFormat="1">
      <c r="B122" s="33"/>
      <c r="D122" s="147" t="s">
        <v>268</v>
      </c>
      <c r="F122" s="148" t="s">
        <v>1491</v>
      </c>
      <c r="I122" s="149"/>
      <c r="L122" s="33"/>
      <c r="M122" s="150"/>
      <c r="T122" s="54"/>
      <c r="AT122" s="18" t="s">
        <v>268</v>
      </c>
      <c r="AU122" s="18" t="s">
        <v>86</v>
      </c>
    </row>
    <row r="123" spans="2:65" s="1" customFormat="1">
      <c r="B123" s="33"/>
      <c r="D123" s="151" t="s">
        <v>270</v>
      </c>
      <c r="F123" s="152" t="s">
        <v>1492</v>
      </c>
      <c r="I123" s="149"/>
      <c r="L123" s="33"/>
      <c r="M123" s="150"/>
      <c r="T123" s="54"/>
      <c r="AT123" s="18" t="s">
        <v>270</v>
      </c>
      <c r="AU123" s="18" t="s">
        <v>86</v>
      </c>
    </row>
    <row r="124" spans="2:65" s="12" customFormat="1">
      <c r="B124" s="154"/>
      <c r="D124" s="147" t="s">
        <v>274</v>
      </c>
      <c r="E124" s="155" t="s">
        <v>75</v>
      </c>
      <c r="F124" s="156" t="s">
        <v>2617</v>
      </c>
      <c r="H124" s="157">
        <v>300</v>
      </c>
      <c r="I124" s="158"/>
      <c r="L124" s="154"/>
      <c r="M124" s="159"/>
      <c r="T124" s="160"/>
      <c r="AT124" s="155" t="s">
        <v>274</v>
      </c>
      <c r="AU124" s="155" t="s">
        <v>86</v>
      </c>
      <c r="AV124" s="12" t="s">
        <v>86</v>
      </c>
      <c r="AW124" s="12" t="s">
        <v>38</v>
      </c>
      <c r="AX124" s="12" t="s">
        <v>77</v>
      </c>
      <c r="AY124" s="155" t="s">
        <v>259</v>
      </c>
    </row>
    <row r="125" spans="2:65" s="13" customFormat="1">
      <c r="B125" s="161"/>
      <c r="D125" s="147" t="s">
        <v>274</v>
      </c>
      <c r="E125" s="162" t="s">
        <v>75</v>
      </c>
      <c r="F125" s="163" t="s">
        <v>277</v>
      </c>
      <c r="H125" s="164">
        <v>300</v>
      </c>
      <c r="I125" s="165"/>
      <c r="L125" s="161"/>
      <c r="M125" s="166"/>
      <c r="T125" s="167"/>
      <c r="AT125" s="162" t="s">
        <v>274</v>
      </c>
      <c r="AU125" s="162" t="s">
        <v>86</v>
      </c>
      <c r="AV125" s="13" t="s">
        <v>266</v>
      </c>
      <c r="AW125" s="13" t="s">
        <v>38</v>
      </c>
      <c r="AX125" s="13" t="s">
        <v>84</v>
      </c>
      <c r="AY125" s="162" t="s">
        <v>259</v>
      </c>
    </row>
    <row r="126" spans="2:65" s="1" customFormat="1" ht="16.5" customHeight="1">
      <c r="B126" s="33"/>
      <c r="C126" s="133" t="s">
        <v>300</v>
      </c>
      <c r="D126" s="133" t="s">
        <v>262</v>
      </c>
      <c r="E126" s="134" t="s">
        <v>324</v>
      </c>
      <c r="F126" s="135" t="s">
        <v>325</v>
      </c>
      <c r="G126" s="136" t="s">
        <v>287</v>
      </c>
      <c r="H126" s="137">
        <v>531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0.28999999999999998</v>
      </c>
      <c r="T126" s="144">
        <f>S126*H126</f>
        <v>153.98999999999998</v>
      </c>
      <c r="AR126" s="145" t="s">
        <v>266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266</v>
      </c>
      <c r="BM126" s="145" t="s">
        <v>326</v>
      </c>
    </row>
    <row r="127" spans="2:65" s="1" customFormat="1">
      <c r="B127" s="33"/>
      <c r="D127" s="147" t="s">
        <v>268</v>
      </c>
      <c r="F127" s="148" t="s">
        <v>327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>
      <c r="B128" s="33"/>
      <c r="D128" s="151" t="s">
        <v>270</v>
      </c>
      <c r="F128" s="152" t="s">
        <v>328</v>
      </c>
      <c r="I128" s="149"/>
      <c r="L128" s="33"/>
      <c r="M128" s="150"/>
      <c r="T128" s="54"/>
      <c r="AT128" s="18" t="s">
        <v>270</v>
      </c>
      <c r="AU128" s="18" t="s">
        <v>86</v>
      </c>
    </row>
    <row r="129" spans="2:65" s="12" customFormat="1">
      <c r="B129" s="154"/>
      <c r="D129" s="147" t="s">
        <v>274</v>
      </c>
      <c r="E129" s="155" t="s">
        <v>75</v>
      </c>
      <c r="F129" s="156" t="s">
        <v>2618</v>
      </c>
      <c r="H129" s="157">
        <v>531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3" customFormat="1">
      <c r="B130" s="161"/>
      <c r="D130" s="147" t="s">
        <v>274</v>
      </c>
      <c r="E130" s="162" t="s">
        <v>75</v>
      </c>
      <c r="F130" s="163" t="s">
        <v>277</v>
      </c>
      <c r="H130" s="164">
        <v>531</v>
      </c>
      <c r="I130" s="165"/>
      <c r="L130" s="161"/>
      <c r="M130" s="166"/>
      <c r="T130" s="167"/>
      <c r="AT130" s="162" t="s">
        <v>274</v>
      </c>
      <c r="AU130" s="162" t="s">
        <v>86</v>
      </c>
      <c r="AV130" s="13" t="s">
        <v>266</v>
      </c>
      <c r="AW130" s="13" t="s">
        <v>38</v>
      </c>
      <c r="AX130" s="13" t="s">
        <v>84</v>
      </c>
      <c r="AY130" s="162" t="s">
        <v>259</v>
      </c>
    </row>
    <row r="131" spans="2:65" s="1" customFormat="1" ht="16.5" customHeight="1">
      <c r="B131" s="33"/>
      <c r="C131" s="133" t="s">
        <v>316</v>
      </c>
      <c r="D131" s="133" t="s">
        <v>262</v>
      </c>
      <c r="E131" s="134" t="s">
        <v>2619</v>
      </c>
      <c r="F131" s="135" t="s">
        <v>2620</v>
      </c>
      <c r="G131" s="136" t="s">
        <v>333</v>
      </c>
      <c r="H131" s="137">
        <v>100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0.28999999999999998</v>
      </c>
      <c r="T131" s="144">
        <f>S131*H131</f>
        <v>28.999999999999996</v>
      </c>
      <c r="AR131" s="145" t="s">
        <v>266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266</v>
      </c>
      <c r="BM131" s="145" t="s">
        <v>2621</v>
      </c>
    </row>
    <row r="132" spans="2:65" s="1" customFormat="1">
      <c r="B132" s="33"/>
      <c r="D132" s="147" t="s">
        <v>268</v>
      </c>
      <c r="F132" s="148" t="s">
        <v>2622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2623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2" customFormat="1">
      <c r="B134" s="154"/>
      <c r="D134" s="147" t="s">
        <v>274</v>
      </c>
      <c r="E134" s="155" t="s">
        <v>75</v>
      </c>
      <c r="F134" s="156" t="s">
        <v>1376</v>
      </c>
      <c r="H134" s="157">
        <v>100</v>
      </c>
      <c r="I134" s="158"/>
      <c r="L134" s="154"/>
      <c r="M134" s="159"/>
      <c r="T134" s="160"/>
      <c r="AT134" s="155" t="s">
        <v>274</v>
      </c>
      <c r="AU134" s="155" t="s">
        <v>86</v>
      </c>
      <c r="AV134" s="12" t="s">
        <v>86</v>
      </c>
      <c r="AW134" s="12" t="s">
        <v>38</v>
      </c>
      <c r="AX134" s="12" t="s">
        <v>84</v>
      </c>
      <c r="AY134" s="155" t="s">
        <v>259</v>
      </c>
    </row>
    <row r="135" spans="2:65" s="1" customFormat="1" ht="16.5" customHeight="1">
      <c r="B135" s="33"/>
      <c r="C135" s="133" t="s">
        <v>323</v>
      </c>
      <c r="D135" s="133" t="s">
        <v>262</v>
      </c>
      <c r="E135" s="134" t="s">
        <v>331</v>
      </c>
      <c r="F135" s="135" t="s">
        <v>332</v>
      </c>
      <c r="G135" s="136" t="s">
        <v>333</v>
      </c>
      <c r="H135" s="137">
        <v>24.4</v>
      </c>
      <c r="I135" s="138"/>
      <c r="J135" s="139">
        <f>ROUND(I135*H135,2)</f>
        <v>0</v>
      </c>
      <c r="K135" s="140"/>
      <c r="L135" s="33"/>
      <c r="M135" s="141" t="s">
        <v>75</v>
      </c>
      <c r="N135" s="142" t="s">
        <v>47</v>
      </c>
      <c r="P135" s="143">
        <f>O135*H135</f>
        <v>0</v>
      </c>
      <c r="Q135" s="143">
        <v>0</v>
      </c>
      <c r="R135" s="143">
        <f>Q135*H135</f>
        <v>0</v>
      </c>
      <c r="S135" s="143">
        <v>0.20499999999999999</v>
      </c>
      <c r="T135" s="144">
        <f>S135*H135</f>
        <v>5.0019999999999998</v>
      </c>
      <c r="AR135" s="145" t="s">
        <v>266</v>
      </c>
      <c r="AT135" s="145" t="s">
        <v>262</v>
      </c>
      <c r="AU135" s="145" t="s">
        <v>86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266</v>
      </c>
      <c r="BM135" s="145" t="s">
        <v>334</v>
      </c>
    </row>
    <row r="136" spans="2:65" s="1" customFormat="1">
      <c r="B136" s="33"/>
      <c r="D136" s="147" t="s">
        <v>268</v>
      </c>
      <c r="F136" s="148" t="s">
        <v>335</v>
      </c>
      <c r="I136" s="149"/>
      <c r="L136" s="33"/>
      <c r="M136" s="150"/>
      <c r="T136" s="54"/>
      <c r="AT136" s="18" t="s">
        <v>268</v>
      </c>
      <c r="AU136" s="18" t="s">
        <v>86</v>
      </c>
    </row>
    <row r="137" spans="2:65" s="1" customFormat="1">
      <c r="B137" s="33"/>
      <c r="D137" s="151" t="s">
        <v>270</v>
      </c>
      <c r="F137" s="152" t="s">
        <v>336</v>
      </c>
      <c r="I137" s="149"/>
      <c r="L137" s="33"/>
      <c r="M137" s="150"/>
      <c r="T137" s="54"/>
      <c r="AT137" s="18" t="s">
        <v>270</v>
      </c>
      <c r="AU137" s="18" t="s">
        <v>86</v>
      </c>
    </row>
    <row r="138" spans="2:65" s="1" customFormat="1">
      <c r="B138" s="33"/>
      <c r="D138" s="147" t="s">
        <v>272</v>
      </c>
      <c r="F138" s="153" t="s">
        <v>2624</v>
      </c>
      <c r="I138" s="149"/>
      <c r="L138" s="33"/>
      <c r="M138" s="150"/>
      <c r="T138" s="54"/>
      <c r="AT138" s="18" t="s">
        <v>272</v>
      </c>
      <c r="AU138" s="18" t="s">
        <v>86</v>
      </c>
    </row>
    <row r="139" spans="2:65" s="14" customFormat="1">
      <c r="B139" s="168"/>
      <c r="D139" s="147" t="s">
        <v>274</v>
      </c>
      <c r="E139" s="169" t="s">
        <v>75</v>
      </c>
      <c r="F139" s="170" t="s">
        <v>2625</v>
      </c>
      <c r="H139" s="169" t="s">
        <v>75</v>
      </c>
      <c r="I139" s="171"/>
      <c r="L139" s="168"/>
      <c r="M139" s="172"/>
      <c r="T139" s="173"/>
      <c r="AT139" s="169" t="s">
        <v>274</v>
      </c>
      <c r="AU139" s="169" t="s">
        <v>86</v>
      </c>
      <c r="AV139" s="14" t="s">
        <v>84</v>
      </c>
      <c r="AW139" s="14" t="s">
        <v>38</v>
      </c>
      <c r="AX139" s="14" t="s">
        <v>77</v>
      </c>
      <c r="AY139" s="169" t="s">
        <v>259</v>
      </c>
    </row>
    <row r="140" spans="2:65" s="12" customFormat="1">
      <c r="B140" s="154"/>
      <c r="D140" s="147" t="s">
        <v>274</v>
      </c>
      <c r="E140" s="155" t="s">
        <v>75</v>
      </c>
      <c r="F140" s="156" t="s">
        <v>2626</v>
      </c>
      <c r="H140" s="157">
        <v>18.399999999999999</v>
      </c>
      <c r="I140" s="158"/>
      <c r="L140" s="154"/>
      <c r="M140" s="159"/>
      <c r="T140" s="160"/>
      <c r="AT140" s="155" t="s">
        <v>274</v>
      </c>
      <c r="AU140" s="155" t="s">
        <v>86</v>
      </c>
      <c r="AV140" s="12" t="s">
        <v>86</v>
      </c>
      <c r="AW140" s="12" t="s">
        <v>38</v>
      </c>
      <c r="AX140" s="12" t="s">
        <v>77</v>
      </c>
      <c r="AY140" s="155" t="s">
        <v>259</v>
      </c>
    </row>
    <row r="141" spans="2:65" s="12" customFormat="1">
      <c r="B141" s="154"/>
      <c r="D141" s="147" t="s">
        <v>274</v>
      </c>
      <c r="E141" s="155" t="s">
        <v>75</v>
      </c>
      <c r="F141" s="156" t="s">
        <v>2627</v>
      </c>
      <c r="H141" s="157">
        <v>6</v>
      </c>
      <c r="I141" s="158"/>
      <c r="L141" s="154"/>
      <c r="M141" s="159"/>
      <c r="T141" s="160"/>
      <c r="AT141" s="155" t="s">
        <v>274</v>
      </c>
      <c r="AU141" s="155" t="s">
        <v>86</v>
      </c>
      <c r="AV141" s="12" t="s">
        <v>86</v>
      </c>
      <c r="AW141" s="12" t="s">
        <v>38</v>
      </c>
      <c r="AX141" s="12" t="s">
        <v>77</v>
      </c>
      <c r="AY141" s="155" t="s">
        <v>259</v>
      </c>
    </row>
    <row r="142" spans="2:65" s="13" customFormat="1">
      <c r="B142" s="161"/>
      <c r="D142" s="147" t="s">
        <v>274</v>
      </c>
      <c r="E142" s="162" t="s">
        <v>75</v>
      </c>
      <c r="F142" s="163" t="s">
        <v>277</v>
      </c>
      <c r="H142" s="164">
        <v>24.4</v>
      </c>
      <c r="I142" s="165"/>
      <c r="L142" s="161"/>
      <c r="M142" s="166"/>
      <c r="T142" s="167"/>
      <c r="AT142" s="162" t="s">
        <v>274</v>
      </c>
      <c r="AU142" s="162" t="s">
        <v>86</v>
      </c>
      <c r="AV142" s="13" t="s">
        <v>266</v>
      </c>
      <c r="AW142" s="13" t="s">
        <v>38</v>
      </c>
      <c r="AX142" s="13" t="s">
        <v>84</v>
      </c>
      <c r="AY142" s="162" t="s">
        <v>259</v>
      </c>
    </row>
    <row r="143" spans="2:65" s="1" customFormat="1" ht="16.5" customHeight="1">
      <c r="B143" s="33"/>
      <c r="C143" s="133" t="s">
        <v>330</v>
      </c>
      <c r="D143" s="133" t="s">
        <v>262</v>
      </c>
      <c r="E143" s="134" t="s">
        <v>349</v>
      </c>
      <c r="F143" s="135" t="s">
        <v>350</v>
      </c>
      <c r="G143" s="136" t="s">
        <v>287</v>
      </c>
      <c r="H143" s="137">
        <v>200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266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266</v>
      </c>
      <c r="BM143" s="145" t="s">
        <v>2628</v>
      </c>
    </row>
    <row r="144" spans="2:65" s="1" customFormat="1">
      <c r="B144" s="33"/>
      <c r="D144" s="147" t="s">
        <v>268</v>
      </c>
      <c r="F144" s="148" t="s">
        <v>352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>
      <c r="B145" s="33"/>
      <c r="D145" s="151" t="s">
        <v>270</v>
      </c>
      <c r="F145" s="152" t="s">
        <v>353</v>
      </c>
      <c r="I145" s="149"/>
      <c r="L145" s="33"/>
      <c r="M145" s="150"/>
      <c r="T145" s="54"/>
      <c r="AT145" s="18" t="s">
        <v>270</v>
      </c>
      <c r="AU145" s="18" t="s">
        <v>86</v>
      </c>
    </row>
    <row r="146" spans="2:65" s="1" customFormat="1">
      <c r="B146" s="33"/>
      <c r="D146" s="147" t="s">
        <v>272</v>
      </c>
      <c r="F146" s="153" t="s">
        <v>354</v>
      </c>
      <c r="I146" s="149"/>
      <c r="L146" s="33"/>
      <c r="M146" s="150"/>
      <c r="T146" s="54"/>
      <c r="AT146" s="18" t="s">
        <v>272</v>
      </c>
      <c r="AU146" s="18" t="s">
        <v>86</v>
      </c>
    </row>
    <row r="147" spans="2:65" s="1" customFormat="1" ht="21.75" customHeight="1">
      <c r="B147" s="33"/>
      <c r="C147" s="133" t="s">
        <v>339</v>
      </c>
      <c r="D147" s="133" t="s">
        <v>262</v>
      </c>
      <c r="E147" s="134" t="s">
        <v>1471</v>
      </c>
      <c r="F147" s="135" t="s">
        <v>1472</v>
      </c>
      <c r="G147" s="136" t="s">
        <v>265</v>
      </c>
      <c r="H147" s="137">
        <v>99.6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266</v>
      </c>
      <c r="AT147" s="145" t="s">
        <v>262</v>
      </c>
      <c r="AU147" s="145" t="s">
        <v>86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266</v>
      </c>
      <c r="BM147" s="145" t="s">
        <v>358</v>
      </c>
    </row>
    <row r="148" spans="2:65" s="1" customFormat="1">
      <c r="B148" s="33"/>
      <c r="D148" s="147" t="s">
        <v>268</v>
      </c>
      <c r="F148" s="148" t="s">
        <v>1473</v>
      </c>
      <c r="I148" s="149"/>
      <c r="L148" s="33"/>
      <c r="M148" s="150"/>
      <c r="T148" s="54"/>
      <c r="AT148" s="18" t="s">
        <v>268</v>
      </c>
      <c r="AU148" s="18" t="s">
        <v>86</v>
      </c>
    </row>
    <row r="149" spans="2:65" s="1" customFormat="1">
      <c r="B149" s="33"/>
      <c r="D149" s="151" t="s">
        <v>270</v>
      </c>
      <c r="F149" s="152" t="s">
        <v>1474</v>
      </c>
      <c r="I149" s="149"/>
      <c r="L149" s="33"/>
      <c r="M149" s="150"/>
      <c r="T149" s="54"/>
      <c r="AT149" s="18" t="s">
        <v>270</v>
      </c>
      <c r="AU149" s="18" t="s">
        <v>86</v>
      </c>
    </row>
    <row r="150" spans="2:65" s="12" customFormat="1">
      <c r="B150" s="154"/>
      <c r="D150" s="147" t="s">
        <v>274</v>
      </c>
      <c r="E150" s="155" t="s">
        <v>75</v>
      </c>
      <c r="F150" s="156" t="s">
        <v>2629</v>
      </c>
      <c r="H150" s="157">
        <v>99.6</v>
      </c>
      <c r="I150" s="158"/>
      <c r="L150" s="154"/>
      <c r="M150" s="159"/>
      <c r="T150" s="160"/>
      <c r="AT150" s="155" t="s">
        <v>274</v>
      </c>
      <c r="AU150" s="155" t="s">
        <v>86</v>
      </c>
      <c r="AV150" s="12" t="s">
        <v>86</v>
      </c>
      <c r="AW150" s="12" t="s">
        <v>38</v>
      </c>
      <c r="AX150" s="12" t="s">
        <v>84</v>
      </c>
      <c r="AY150" s="155" t="s">
        <v>259</v>
      </c>
    </row>
    <row r="151" spans="2:65" s="1" customFormat="1" ht="21.75" customHeight="1">
      <c r="B151" s="33"/>
      <c r="C151" s="133" t="s">
        <v>348</v>
      </c>
      <c r="D151" s="133" t="s">
        <v>262</v>
      </c>
      <c r="E151" s="134" t="s">
        <v>2242</v>
      </c>
      <c r="F151" s="135" t="s">
        <v>2243</v>
      </c>
      <c r="G151" s="136" t="s">
        <v>265</v>
      </c>
      <c r="H151" s="137">
        <v>49.825000000000003</v>
      </c>
      <c r="I151" s="138"/>
      <c r="J151" s="139">
        <f>ROUND(I151*H151,2)</f>
        <v>0</v>
      </c>
      <c r="K151" s="140"/>
      <c r="L151" s="33"/>
      <c r="M151" s="141" t="s">
        <v>75</v>
      </c>
      <c r="N151" s="142" t="s">
        <v>47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266</v>
      </c>
      <c r="AT151" s="145" t="s">
        <v>262</v>
      </c>
      <c r="AU151" s="145" t="s">
        <v>86</v>
      </c>
      <c r="AY151" s="18" t="s">
        <v>259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8" t="s">
        <v>84</v>
      </c>
      <c r="BK151" s="146">
        <f>ROUND(I151*H151,2)</f>
        <v>0</v>
      </c>
      <c r="BL151" s="18" t="s">
        <v>266</v>
      </c>
      <c r="BM151" s="145" t="s">
        <v>2630</v>
      </c>
    </row>
    <row r="152" spans="2:65" s="1" customFormat="1">
      <c r="B152" s="33"/>
      <c r="D152" s="147" t="s">
        <v>268</v>
      </c>
      <c r="F152" s="148" t="s">
        <v>2245</v>
      </c>
      <c r="I152" s="149"/>
      <c r="L152" s="33"/>
      <c r="M152" s="150"/>
      <c r="T152" s="54"/>
      <c r="AT152" s="18" t="s">
        <v>268</v>
      </c>
      <c r="AU152" s="18" t="s">
        <v>86</v>
      </c>
    </row>
    <row r="153" spans="2:65" s="1" customFormat="1">
      <c r="B153" s="33"/>
      <c r="D153" s="151" t="s">
        <v>270</v>
      </c>
      <c r="F153" s="152" t="s">
        <v>2246</v>
      </c>
      <c r="I153" s="149"/>
      <c r="L153" s="33"/>
      <c r="M153" s="150"/>
      <c r="T153" s="54"/>
      <c r="AT153" s="18" t="s">
        <v>270</v>
      </c>
      <c r="AU153" s="18" t="s">
        <v>86</v>
      </c>
    </row>
    <row r="154" spans="2:65" s="12" customFormat="1">
      <c r="B154" s="154"/>
      <c r="D154" s="147" t="s">
        <v>274</v>
      </c>
      <c r="E154" s="155" t="s">
        <v>75</v>
      </c>
      <c r="F154" s="156" t="s">
        <v>2631</v>
      </c>
      <c r="H154" s="157">
        <v>15.6</v>
      </c>
      <c r="I154" s="158"/>
      <c r="L154" s="154"/>
      <c r="M154" s="159"/>
      <c r="T154" s="160"/>
      <c r="AT154" s="155" t="s">
        <v>274</v>
      </c>
      <c r="AU154" s="155" t="s">
        <v>86</v>
      </c>
      <c r="AV154" s="12" t="s">
        <v>86</v>
      </c>
      <c r="AW154" s="12" t="s">
        <v>38</v>
      </c>
      <c r="AX154" s="12" t="s">
        <v>77</v>
      </c>
      <c r="AY154" s="155" t="s">
        <v>259</v>
      </c>
    </row>
    <row r="155" spans="2:65" s="12" customFormat="1">
      <c r="B155" s="154"/>
      <c r="D155" s="147" t="s">
        <v>274</v>
      </c>
      <c r="E155" s="155" t="s">
        <v>75</v>
      </c>
      <c r="F155" s="156" t="s">
        <v>2249</v>
      </c>
      <c r="H155" s="157">
        <v>9.2249999999999996</v>
      </c>
      <c r="I155" s="158"/>
      <c r="L155" s="154"/>
      <c r="M155" s="159"/>
      <c r="T155" s="160"/>
      <c r="AT155" s="155" t="s">
        <v>274</v>
      </c>
      <c r="AU155" s="155" t="s">
        <v>86</v>
      </c>
      <c r="AV155" s="12" t="s">
        <v>86</v>
      </c>
      <c r="AW155" s="12" t="s">
        <v>38</v>
      </c>
      <c r="AX155" s="12" t="s">
        <v>77</v>
      </c>
      <c r="AY155" s="155" t="s">
        <v>259</v>
      </c>
    </row>
    <row r="156" spans="2:65" s="12" customFormat="1">
      <c r="B156" s="154"/>
      <c r="D156" s="147" t="s">
        <v>274</v>
      </c>
      <c r="E156" s="155" t="s">
        <v>75</v>
      </c>
      <c r="F156" s="156" t="s">
        <v>2632</v>
      </c>
      <c r="H156" s="157">
        <v>20</v>
      </c>
      <c r="I156" s="158"/>
      <c r="L156" s="154"/>
      <c r="M156" s="159"/>
      <c r="T156" s="160"/>
      <c r="AT156" s="155" t="s">
        <v>274</v>
      </c>
      <c r="AU156" s="155" t="s">
        <v>86</v>
      </c>
      <c r="AV156" s="12" t="s">
        <v>86</v>
      </c>
      <c r="AW156" s="12" t="s">
        <v>38</v>
      </c>
      <c r="AX156" s="12" t="s">
        <v>77</v>
      </c>
      <c r="AY156" s="155" t="s">
        <v>259</v>
      </c>
    </row>
    <row r="157" spans="2:65" s="12" customFormat="1">
      <c r="B157" s="154"/>
      <c r="D157" s="147" t="s">
        <v>274</v>
      </c>
      <c r="E157" s="155" t="s">
        <v>75</v>
      </c>
      <c r="F157" s="156" t="s">
        <v>2023</v>
      </c>
      <c r="H157" s="157">
        <v>5</v>
      </c>
      <c r="I157" s="158"/>
      <c r="L157" s="154"/>
      <c r="M157" s="159"/>
      <c r="T157" s="160"/>
      <c r="AT157" s="155" t="s">
        <v>274</v>
      </c>
      <c r="AU157" s="155" t="s">
        <v>86</v>
      </c>
      <c r="AV157" s="12" t="s">
        <v>86</v>
      </c>
      <c r="AW157" s="12" t="s">
        <v>38</v>
      </c>
      <c r="AX157" s="12" t="s">
        <v>77</v>
      </c>
      <c r="AY157" s="155" t="s">
        <v>259</v>
      </c>
    </row>
    <row r="158" spans="2:65" s="13" customFormat="1">
      <c r="B158" s="161"/>
      <c r="D158" s="147" t="s">
        <v>274</v>
      </c>
      <c r="E158" s="162" t="s">
        <v>75</v>
      </c>
      <c r="F158" s="163" t="s">
        <v>277</v>
      </c>
      <c r="H158" s="164">
        <v>49.825000000000003</v>
      </c>
      <c r="I158" s="165"/>
      <c r="L158" s="161"/>
      <c r="M158" s="166"/>
      <c r="T158" s="167"/>
      <c r="AT158" s="162" t="s">
        <v>274</v>
      </c>
      <c r="AU158" s="162" t="s">
        <v>86</v>
      </c>
      <c r="AV158" s="13" t="s">
        <v>266</v>
      </c>
      <c r="AW158" s="13" t="s">
        <v>38</v>
      </c>
      <c r="AX158" s="13" t="s">
        <v>84</v>
      </c>
      <c r="AY158" s="162" t="s">
        <v>259</v>
      </c>
    </row>
    <row r="159" spans="2:65" s="1" customFormat="1" ht="16.5" customHeight="1">
      <c r="B159" s="33"/>
      <c r="C159" s="133" t="s">
        <v>355</v>
      </c>
      <c r="D159" s="133" t="s">
        <v>262</v>
      </c>
      <c r="E159" s="134" t="s">
        <v>2633</v>
      </c>
      <c r="F159" s="135" t="s">
        <v>2634</v>
      </c>
      <c r="G159" s="136" t="s">
        <v>265</v>
      </c>
      <c r="H159" s="137">
        <v>20</v>
      </c>
      <c r="I159" s="138"/>
      <c r="J159" s="139">
        <f>ROUND(I159*H159,2)</f>
        <v>0</v>
      </c>
      <c r="K159" s="140"/>
      <c r="L159" s="33"/>
      <c r="M159" s="141" t="s">
        <v>75</v>
      </c>
      <c r="N159" s="142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266</v>
      </c>
      <c r="AT159" s="145" t="s">
        <v>262</v>
      </c>
      <c r="AU159" s="145" t="s">
        <v>86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266</v>
      </c>
      <c r="BM159" s="145" t="s">
        <v>2635</v>
      </c>
    </row>
    <row r="160" spans="2:65" s="1" customFormat="1">
      <c r="B160" s="33"/>
      <c r="D160" s="147" t="s">
        <v>268</v>
      </c>
      <c r="F160" s="148" t="s">
        <v>2636</v>
      </c>
      <c r="I160" s="149"/>
      <c r="L160" s="33"/>
      <c r="M160" s="150"/>
      <c r="T160" s="54"/>
      <c r="AT160" s="18" t="s">
        <v>268</v>
      </c>
      <c r="AU160" s="18" t="s">
        <v>86</v>
      </c>
    </row>
    <row r="161" spans="2:65" s="1" customFormat="1">
      <c r="B161" s="33"/>
      <c r="D161" s="151" t="s">
        <v>270</v>
      </c>
      <c r="F161" s="152" t="s">
        <v>2637</v>
      </c>
      <c r="I161" s="149"/>
      <c r="L161" s="33"/>
      <c r="M161" s="150"/>
      <c r="T161" s="54"/>
      <c r="AT161" s="18" t="s">
        <v>270</v>
      </c>
      <c r="AU161" s="18" t="s">
        <v>86</v>
      </c>
    </row>
    <row r="162" spans="2:65" s="1" customFormat="1">
      <c r="B162" s="33"/>
      <c r="D162" s="147" t="s">
        <v>272</v>
      </c>
      <c r="F162" s="153" t="s">
        <v>2638</v>
      </c>
      <c r="I162" s="149"/>
      <c r="L162" s="33"/>
      <c r="M162" s="150"/>
      <c r="T162" s="54"/>
      <c r="AT162" s="18" t="s">
        <v>272</v>
      </c>
      <c r="AU162" s="18" t="s">
        <v>86</v>
      </c>
    </row>
    <row r="163" spans="2:65" s="12" customFormat="1">
      <c r="B163" s="154"/>
      <c r="D163" s="147" t="s">
        <v>274</v>
      </c>
      <c r="E163" s="155" t="s">
        <v>75</v>
      </c>
      <c r="F163" s="156" t="s">
        <v>426</v>
      </c>
      <c r="H163" s="157">
        <v>20</v>
      </c>
      <c r="I163" s="158"/>
      <c r="L163" s="154"/>
      <c r="M163" s="159"/>
      <c r="T163" s="160"/>
      <c r="AT163" s="155" t="s">
        <v>274</v>
      </c>
      <c r="AU163" s="155" t="s">
        <v>86</v>
      </c>
      <c r="AV163" s="12" t="s">
        <v>86</v>
      </c>
      <c r="AW163" s="12" t="s">
        <v>38</v>
      </c>
      <c r="AX163" s="12" t="s">
        <v>77</v>
      </c>
      <c r="AY163" s="155" t="s">
        <v>259</v>
      </c>
    </row>
    <row r="164" spans="2:65" s="13" customFormat="1">
      <c r="B164" s="161"/>
      <c r="D164" s="147" t="s">
        <v>274</v>
      </c>
      <c r="E164" s="162" t="s">
        <v>75</v>
      </c>
      <c r="F164" s="163" t="s">
        <v>277</v>
      </c>
      <c r="H164" s="164">
        <v>20</v>
      </c>
      <c r="I164" s="165"/>
      <c r="L164" s="161"/>
      <c r="M164" s="166"/>
      <c r="T164" s="167"/>
      <c r="AT164" s="162" t="s">
        <v>274</v>
      </c>
      <c r="AU164" s="162" t="s">
        <v>86</v>
      </c>
      <c r="AV164" s="13" t="s">
        <v>266</v>
      </c>
      <c r="AW164" s="13" t="s">
        <v>38</v>
      </c>
      <c r="AX164" s="13" t="s">
        <v>84</v>
      </c>
      <c r="AY164" s="162" t="s">
        <v>259</v>
      </c>
    </row>
    <row r="165" spans="2:65" s="1" customFormat="1" ht="16.5" customHeight="1">
      <c r="B165" s="33"/>
      <c r="C165" s="174" t="s">
        <v>8</v>
      </c>
      <c r="D165" s="174" t="s">
        <v>387</v>
      </c>
      <c r="E165" s="175" t="s">
        <v>2639</v>
      </c>
      <c r="F165" s="176" t="s">
        <v>2640</v>
      </c>
      <c r="G165" s="177" t="s">
        <v>294</v>
      </c>
      <c r="H165" s="178">
        <v>44</v>
      </c>
      <c r="I165" s="179"/>
      <c r="J165" s="180">
        <f>ROUND(I165*H165,2)</f>
        <v>0</v>
      </c>
      <c r="K165" s="181"/>
      <c r="L165" s="182"/>
      <c r="M165" s="183" t="s">
        <v>75</v>
      </c>
      <c r="N165" s="184" t="s">
        <v>47</v>
      </c>
      <c r="P165" s="143">
        <f>O165*H165</f>
        <v>0</v>
      </c>
      <c r="Q165" s="143">
        <v>1</v>
      </c>
      <c r="R165" s="143">
        <f>Q165*H165</f>
        <v>44</v>
      </c>
      <c r="S165" s="143">
        <v>0</v>
      </c>
      <c r="T165" s="144">
        <f>S165*H165</f>
        <v>0</v>
      </c>
      <c r="AR165" s="145" t="s">
        <v>330</v>
      </c>
      <c r="AT165" s="145" t="s">
        <v>387</v>
      </c>
      <c r="AU165" s="145" t="s">
        <v>86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266</v>
      </c>
      <c r="BM165" s="145" t="s">
        <v>2641</v>
      </c>
    </row>
    <row r="166" spans="2:65" s="1" customFormat="1">
      <c r="B166" s="33"/>
      <c r="D166" s="147" t="s">
        <v>268</v>
      </c>
      <c r="F166" s="148" t="s">
        <v>2640</v>
      </c>
      <c r="I166" s="149"/>
      <c r="L166" s="33"/>
      <c r="M166" s="150"/>
      <c r="T166" s="54"/>
      <c r="AT166" s="18" t="s">
        <v>268</v>
      </c>
      <c r="AU166" s="18" t="s">
        <v>86</v>
      </c>
    </row>
    <row r="167" spans="2:65" s="1" customFormat="1">
      <c r="B167" s="33"/>
      <c r="D167" s="147" t="s">
        <v>272</v>
      </c>
      <c r="F167" s="153" t="s">
        <v>2642</v>
      </c>
      <c r="I167" s="149"/>
      <c r="L167" s="33"/>
      <c r="M167" s="150"/>
      <c r="T167" s="54"/>
      <c r="AT167" s="18" t="s">
        <v>272</v>
      </c>
      <c r="AU167" s="18" t="s">
        <v>86</v>
      </c>
    </row>
    <row r="168" spans="2:65" s="12" customFormat="1">
      <c r="B168" s="154"/>
      <c r="D168" s="147" t="s">
        <v>274</v>
      </c>
      <c r="E168" s="155" t="s">
        <v>75</v>
      </c>
      <c r="F168" s="156" t="s">
        <v>2643</v>
      </c>
      <c r="H168" s="157">
        <v>44</v>
      </c>
      <c r="I168" s="158"/>
      <c r="L168" s="154"/>
      <c r="M168" s="159"/>
      <c r="T168" s="160"/>
      <c r="AT168" s="155" t="s">
        <v>274</v>
      </c>
      <c r="AU168" s="155" t="s">
        <v>86</v>
      </c>
      <c r="AV168" s="12" t="s">
        <v>86</v>
      </c>
      <c r="AW168" s="12" t="s">
        <v>38</v>
      </c>
      <c r="AX168" s="12" t="s">
        <v>77</v>
      </c>
      <c r="AY168" s="155" t="s">
        <v>259</v>
      </c>
    </row>
    <row r="169" spans="2:65" s="13" customFormat="1">
      <c r="B169" s="161"/>
      <c r="D169" s="147" t="s">
        <v>274</v>
      </c>
      <c r="E169" s="162" t="s">
        <v>75</v>
      </c>
      <c r="F169" s="163" t="s">
        <v>277</v>
      </c>
      <c r="H169" s="164">
        <v>44</v>
      </c>
      <c r="I169" s="165"/>
      <c r="L169" s="161"/>
      <c r="M169" s="166"/>
      <c r="T169" s="167"/>
      <c r="AT169" s="162" t="s">
        <v>274</v>
      </c>
      <c r="AU169" s="162" t="s">
        <v>86</v>
      </c>
      <c r="AV169" s="13" t="s">
        <v>266</v>
      </c>
      <c r="AW169" s="13" t="s">
        <v>38</v>
      </c>
      <c r="AX169" s="13" t="s">
        <v>84</v>
      </c>
      <c r="AY169" s="162" t="s">
        <v>259</v>
      </c>
    </row>
    <row r="170" spans="2:65" s="1" customFormat="1" ht="16.5" customHeight="1">
      <c r="B170" s="33"/>
      <c r="C170" s="133" t="s">
        <v>372</v>
      </c>
      <c r="D170" s="133" t="s">
        <v>262</v>
      </c>
      <c r="E170" s="134" t="s">
        <v>366</v>
      </c>
      <c r="F170" s="135" t="s">
        <v>367</v>
      </c>
      <c r="G170" s="136" t="s">
        <v>287</v>
      </c>
      <c r="H170" s="137">
        <v>227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266</v>
      </c>
      <c r="AT170" s="145" t="s">
        <v>262</v>
      </c>
      <c r="AU170" s="145" t="s">
        <v>86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266</v>
      </c>
      <c r="BM170" s="145" t="s">
        <v>2644</v>
      </c>
    </row>
    <row r="171" spans="2:65" s="1" customFormat="1">
      <c r="B171" s="33"/>
      <c r="D171" s="147" t="s">
        <v>268</v>
      </c>
      <c r="F171" s="148" t="s">
        <v>369</v>
      </c>
      <c r="I171" s="149"/>
      <c r="L171" s="33"/>
      <c r="M171" s="150"/>
      <c r="T171" s="54"/>
      <c r="AT171" s="18" t="s">
        <v>268</v>
      </c>
      <c r="AU171" s="18" t="s">
        <v>86</v>
      </c>
    </row>
    <row r="172" spans="2:65" s="1" customFormat="1">
      <c r="B172" s="33"/>
      <c r="D172" s="151" t="s">
        <v>270</v>
      </c>
      <c r="F172" s="152" t="s">
        <v>370</v>
      </c>
      <c r="I172" s="149"/>
      <c r="L172" s="33"/>
      <c r="M172" s="150"/>
      <c r="T172" s="54"/>
      <c r="AT172" s="18" t="s">
        <v>270</v>
      </c>
      <c r="AU172" s="18" t="s">
        <v>86</v>
      </c>
    </row>
    <row r="173" spans="2:65" s="1" customFormat="1">
      <c r="B173" s="33"/>
      <c r="D173" s="147" t="s">
        <v>272</v>
      </c>
      <c r="F173" s="153" t="s">
        <v>371</v>
      </c>
      <c r="I173" s="149"/>
      <c r="L173" s="33"/>
      <c r="M173" s="150"/>
      <c r="T173" s="54"/>
      <c r="AT173" s="18" t="s">
        <v>272</v>
      </c>
      <c r="AU173" s="18" t="s">
        <v>86</v>
      </c>
    </row>
    <row r="174" spans="2:65" s="12" customFormat="1">
      <c r="B174" s="154"/>
      <c r="D174" s="147" t="s">
        <v>274</v>
      </c>
      <c r="E174" s="155" t="s">
        <v>75</v>
      </c>
      <c r="F174" s="156" t="s">
        <v>2645</v>
      </c>
      <c r="H174" s="157">
        <v>227</v>
      </c>
      <c r="I174" s="158"/>
      <c r="L174" s="154"/>
      <c r="M174" s="159"/>
      <c r="T174" s="160"/>
      <c r="AT174" s="155" t="s">
        <v>274</v>
      </c>
      <c r="AU174" s="155" t="s">
        <v>86</v>
      </c>
      <c r="AV174" s="12" t="s">
        <v>86</v>
      </c>
      <c r="AW174" s="12" t="s">
        <v>38</v>
      </c>
      <c r="AX174" s="12" t="s">
        <v>84</v>
      </c>
      <c r="AY174" s="155" t="s">
        <v>259</v>
      </c>
    </row>
    <row r="175" spans="2:65" s="1" customFormat="1" ht="16.5" customHeight="1">
      <c r="B175" s="33"/>
      <c r="C175" s="133" t="s">
        <v>378</v>
      </c>
      <c r="D175" s="133" t="s">
        <v>262</v>
      </c>
      <c r="E175" s="134" t="s">
        <v>373</v>
      </c>
      <c r="F175" s="135" t="s">
        <v>374</v>
      </c>
      <c r="G175" s="136" t="s">
        <v>287</v>
      </c>
      <c r="H175" s="137">
        <v>227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266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266</v>
      </c>
      <c r="BM175" s="145" t="s">
        <v>2646</v>
      </c>
    </row>
    <row r="176" spans="2:65" s="1" customFormat="1">
      <c r="B176" s="33"/>
      <c r="D176" s="147" t="s">
        <v>268</v>
      </c>
      <c r="F176" s="148" t="s">
        <v>376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>
      <c r="B177" s="33"/>
      <c r="D177" s="151" t="s">
        <v>270</v>
      </c>
      <c r="F177" s="152" t="s">
        <v>377</v>
      </c>
      <c r="I177" s="149"/>
      <c r="L177" s="33"/>
      <c r="M177" s="150"/>
      <c r="T177" s="54"/>
      <c r="AT177" s="18" t="s">
        <v>270</v>
      </c>
      <c r="AU177" s="18" t="s">
        <v>86</v>
      </c>
    </row>
    <row r="178" spans="2:65" s="12" customFormat="1">
      <c r="B178" s="154"/>
      <c r="D178" s="147" t="s">
        <v>274</v>
      </c>
      <c r="E178" s="155" t="s">
        <v>75</v>
      </c>
      <c r="F178" s="156" t="s">
        <v>2645</v>
      </c>
      <c r="H178" s="157">
        <v>227</v>
      </c>
      <c r="I178" s="158"/>
      <c r="L178" s="154"/>
      <c r="M178" s="159"/>
      <c r="T178" s="160"/>
      <c r="AT178" s="155" t="s">
        <v>274</v>
      </c>
      <c r="AU178" s="155" t="s">
        <v>86</v>
      </c>
      <c r="AV178" s="12" t="s">
        <v>86</v>
      </c>
      <c r="AW178" s="12" t="s">
        <v>38</v>
      </c>
      <c r="AX178" s="12" t="s">
        <v>84</v>
      </c>
      <c r="AY178" s="155" t="s">
        <v>259</v>
      </c>
    </row>
    <row r="179" spans="2:65" s="1" customFormat="1" ht="16.5" customHeight="1">
      <c r="B179" s="33"/>
      <c r="C179" s="133" t="s">
        <v>386</v>
      </c>
      <c r="D179" s="133" t="s">
        <v>262</v>
      </c>
      <c r="E179" s="134" t="s">
        <v>379</v>
      </c>
      <c r="F179" s="135" t="s">
        <v>380</v>
      </c>
      <c r="G179" s="136" t="s">
        <v>265</v>
      </c>
      <c r="H179" s="137">
        <v>2.27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266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266</v>
      </c>
      <c r="BM179" s="145" t="s">
        <v>2647</v>
      </c>
    </row>
    <row r="180" spans="2:65" s="1" customFormat="1">
      <c r="B180" s="33"/>
      <c r="D180" s="147" t="s">
        <v>268</v>
      </c>
      <c r="F180" s="148" t="s">
        <v>382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>
      <c r="B181" s="33"/>
      <c r="D181" s="151" t="s">
        <v>270</v>
      </c>
      <c r="F181" s="152" t="s">
        <v>383</v>
      </c>
      <c r="I181" s="149"/>
      <c r="L181" s="33"/>
      <c r="M181" s="150"/>
      <c r="T181" s="54"/>
      <c r="AT181" s="18" t="s">
        <v>270</v>
      </c>
      <c r="AU181" s="18" t="s">
        <v>86</v>
      </c>
    </row>
    <row r="182" spans="2:65" s="1" customFormat="1">
      <c r="B182" s="33"/>
      <c r="D182" s="147" t="s">
        <v>272</v>
      </c>
      <c r="F182" s="153" t="s">
        <v>384</v>
      </c>
      <c r="I182" s="149"/>
      <c r="L182" s="33"/>
      <c r="M182" s="150"/>
      <c r="T182" s="54"/>
      <c r="AT182" s="18" t="s">
        <v>272</v>
      </c>
      <c r="AU182" s="18" t="s">
        <v>86</v>
      </c>
    </row>
    <row r="183" spans="2:65" s="12" customFormat="1">
      <c r="B183" s="154"/>
      <c r="D183" s="147" t="s">
        <v>274</v>
      </c>
      <c r="E183" s="155" t="s">
        <v>75</v>
      </c>
      <c r="F183" s="156" t="s">
        <v>2648</v>
      </c>
      <c r="H183" s="157">
        <v>2.27</v>
      </c>
      <c r="I183" s="158"/>
      <c r="L183" s="154"/>
      <c r="M183" s="159"/>
      <c r="T183" s="160"/>
      <c r="AT183" s="155" t="s">
        <v>274</v>
      </c>
      <c r="AU183" s="155" t="s">
        <v>86</v>
      </c>
      <c r="AV183" s="12" t="s">
        <v>86</v>
      </c>
      <c r="AW183" s="12" t="s">
        <v>38</v>
      </c>
      <c r="AX183" s="12" t="s">
        <v>77</v>
      </c>
      <c r="AY183" s="155" t="s">
        <v>259</v>
      </c>
    </row>
    <row r="184" spans="2:65" s="13" customFormat="1">
      <c r="B184" s="161"/>
      <c r="D184" s="147" t="s">
        <v>274</v>
      </c>
      <c r="E184" s="162" t="s">
        <v>75</v>
      </c>
      <c r="F184" s="163" t="s">
        <v>277</v>
      </c>
      <c r="H184" s="164">
        <v>2.27</v>
      </c>
      <c r="I184" s="165"/>
      <c r="L184" s="161"/>
      <c r="M184" s="166"/>
      <c r="T184" s="167"/>
      <c r="AT184" s="162" t="s">
        <v>274</v>
      </c>
      <c r="AU184" s="162" t="s">
        <v>86</v>
      </c>
      <c r="AV184" s="13" t="s">
        <v>266</v>
      </c>
      <c r="AW184" s="13" t="s">
        <v>38</v>
      </c>
      <c r="AX184" s="13" t="s">
        <v>84</v>
      </c>
      <c r="AY184" s="162" t="s">
        <v>259</v>
      </c>
    </row>
    <row r="185" spans="2:65" s="1" customFormat="1" ht="16.5" customHeight="1">
      <c r="B185" s="33"/>
      <c r="C185" s="174" t="s">
        <v>393</v>
      </c>
      <c r="D185" s="174" t="s">
        <v>387</v>
      </c>
      <c r="E185" s="175" t="s">
        <v>388</v>
      </c>
      <c r="F185" s="176" t="s">
        <v>389</v>
      </c>
      <c r="G185" s="177" t="s">
        <v>390</v>
      </c>
      <c r="H185" s="178">
        <v>6.81</v>
      </c>
      <c r="I185" s="179"/>
      <c r="J185" s="180">
        <f>ROUND(I185*H185,2)</f>
        <v>0</v>
      </c>
      <c r="K185" s="181"/>
      <c r="L185" s="182"/>
      <c r="M185" s="183" t="s">
        <v>75</v>
      </c>
      <c r="N185" s="184" t="s">
        <v>47</v>
      </c>
      <c r="P185" s="143">
        <f>O185*H185</f>
        <v>0</v>
      </c>
      <c r="Q185" s="143">
        <v>1E-3</v>
      </c>
      <c r="R185" s="143">
        <f>Q185*H185</f>
        <v>6.8100000000000001E-3</v>
      </c>
      <c r="S185" s="143">
        <v>0</v>
      </c>
      <c r="T185" s="144">
        <f>S185*H185</f>
        <v>0</v>
      </c>
      <c r="AR185" s="145" t="s">
        <v>330</v>
      </c>
      <c r="AT185" s="145" t="s">
        <v>387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266</v>
      </c>
      <c r="BM185" s="145" t="s">
        <v>2649</v>
      </c>
    </row>
    <row r="186" spans="2:65" s="1" customFormat="1">
      <c r="B186" s="33"/>
      <c r="D186" s="147" t="s">
        <v>268</v>
      </c>
      <c r="F186" s="148" t="s">
        <v>389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1" customFormat="1" ht="20.85" customHeight="1">
      <c r="B187" s="121"/>
      <c r="D187" s="122" t="s">
        <v>76</v>
      </c>
      <c r="E187" s="131" t="s">
        <v>260</v>
      </c>
      <c r="F187" s="131" t="s">
        <v>261</v>
      </c>
      <c r="I187" s="124"/>
      <c r="J187" s="132">
        <f>BK187</f>
        <v>0</v>
      </c>
      <c r="L187" s="121"/>
      <c r="M187" s="126"/>
      <c r="P187" s="127">
        <f>SUM(P188:P215)</f>
        <v>0</v>
      </c>
      <c r="R187" s="127">
        <f>SUM(R188:R215)</f>
        <v>2.038864E-3</v>
      </c>
      <c r="T187" s="128">
        <f>SUM(T188:T215)</f>
        <v>4.0850999999999997</v>
      </c>
      <c r="AR187" s="122" t="s">
        <v>84</v>
      </c>
      <c r="AT187" s="129" t="s">
        <v>76</v>
      </c>
      <c r="AU187" s="129" t="s">
        <v>86</v>
      </c>
      <c r="AY187" s="122" t="s">
        <v>259</v>
      </c>
      <c r="BK187" s="130">
        <f>SUM(BK188:BK215)</f>
        <v>0</v>
      </c>
    </row>
    <row r="188" spans="2:65" s="1" customFormat="1" ht="21.75" customHeight="1">
      <c r="B188" s="33"/>
      <c r="C188" s="133" t="s">
        <v>406</v>
      </c>
      <c r="D188" s="133" t="s">
        <v>262</v>
      </c>
      <c r="E188" s="134" t="s">
        <v>263</v>
      </c>
      <c r="F188" s="135" t="s">
        <v>264</v>
      </c>
      <c r="G188" s="136" t="s">
        <v>265</v>
      </c>
      <c r="H188" s="137">
        <v>263.27600000000001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266</v>
      </c>
      <c r="AT188" s="145" t="s">
        <v>262</v>
      </c>
      <c r="AU188" s="145" t="s">
        <v>284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266</v>
      </c>
      <c r="BM188" s="145" t="s">
        <v>267</v>
      </c>
    </row>
    <row r="189" spans="2:65" s="1" customFormat="1">
      <c r="B189" s="33"/>
      <c r="D189" s="147" t="s">
        <v>268</v>
      </c>
      <c r="F189" s="148" t="s">
        <v>269</v>
      </c>
      <c r="I189" s="149"/>
      <c r="L189" s="33"/>
      <c r="M189" s="150"/>
      <c r="T189" s="54"/>
      <c r="AT189" s="18" t="s">
        <v>268</v>
      </c>
      <c r="AU189" s="18" t="s">
        <v>284</v>
      </c>
    </row>
    <row r="190" spans="2:65" s="1" customFormat="1">
      <c r="B190" s="33"/>
      <c r="D190" s="151" t="s">
        <v>270</v>
      </c>
      <c r="F190" s="152" t="s">
        <v>271</v>
      </c>
      <c r="I190" s="149"/>
      <c r="L190" s="33"/>
      <c r="M190" s="150"/>
      <c r="T190" s="54"/>
      <c r="AT190" s="18" t="s">
        <v>270</v>
      </c>
      <c r="AU190" s="18" t="s">
        <v>284</v>
      </c>
    </row>
    <row r="191" spans="2:65" s="12" customFormat="1">
      <c r="B191" s="154"/>
      <c r="D191" s="147" t="s">
        <v>274</v>
      </c>
      <c r="E191" s="155" t="s">
        <v>75</v>
      </c>
      <c r="F191" s="156" t="s">
        <v>2650</v>
      </c>
      <c r="H191" s="157">
        <v>69.03</v>
      </c>
      <c r="I191" s="158"/>
      <c r="L191" s="154"/>
      <c r="M191" s="159"/>
      <c r="T191" s="160"/>
      <c r="AT191" s="155" t="s">
        <v>274</v>
      </c>
      <c r="AU191" s="155" t="s">
        <v>284</v>
      </c>
      <c r="AV191" s="12" t="s">
        <v>86</v>
      </c>
      <c r="AW191" s="12" t="s">
        <v>38</v>
      </c>
      <c r="AX191" s="12" t="s">
        <v>77</v>
      </c>
      <c r="AY191" s="155" t="s">
        <v>259</v>
      </c>
    </row>
    <row r="192" spans="2:65" s="12" customFormat="1">
      <c r="B192" s="154"/>
      <c r="D192" s="147" t="s">
        <v>274</v>
      </c>
      <c r="E192" s="155" t="s">
        <v>75</v>
      </c>
      <c r="F192" s="156" t="s">
        <v>2651</v>
      </c>
      <c r="H192" s="157">
        <v>64.766000000000005</v>
      </c>
      <c r="I192" s="158"/>
      <c r="L192" s="154"/>
      <c r="M192" s="159"/>
      <c r="T192" s="160"/>
      <c r="AT192" s="155" t="s">
        <v>274</v>
      </c>
      <c r="AU192" s="155" t="s">
        <v>284</v>
      </c>
      <c r="AV192" s="12" t="s">
        <v>86</v>
      </c>
      <c r="AW192" s="12" t="s">
        <v>38</v>
      </c>
      <c r="AX192" s="12" t="s">
        <v>77</v>
      </c>
      <c r="AY192" s="155" t="s">
        <v>259</v>
      </c>
    </row>
    <row r="193" spans="2:65" s="12" customFormat="1">
      <c r="B193" s="154"/>
      <c r="D193" s="147" t="s">
        <v>274</v>
      </c>
      <c r="E193" s="155" t="s">
        <v>75</v>
      </c>
      <c r="F193" s="156" t="s">
        <v>2652</v>
      </c>
      <c r="H193" s="157">
        <v>129.47999999999999</v>
      </c>
      <c r="I193" s="158"/>
      <c r="L193" s="154"/>
      <c r="M193" s="159"/>
      <c r="T193" s="160"/>
      <c r="AT193" s="155" t="s">
        <v>274</v>
      </c>
      <c r="AU193" s="155" t="s">
        <v>284</v>
      </c>
      <c r="AV193" s="12" t="s">
        <v>86</v>
      </c>
      <c r="AW193" s="12" t="s">
        <v>38</v>
      </c>
      <c r="AX193" s="12" t="s">
        <v>77</v>
      </c>
      <c r="AY193" s="155" t="s">
        <v>259</v>
      </c>
    </row>
    <row r="194" spans="2:65" s="13" customFormat="1">
      <c r="B194" s="161"/>
      <c r="D194" s="147" t="s">
        <v>274</v>
      </c>
      <c r="E194" s="162" t="s">
        <v>75</v>
      </c>
      <c r="F194" s="163" t="s">
        <v>277</v>
      </c>
      <c r="H194" s="164">
        <v>263.27599999999995</v>
      </c>
      <c r="I194" s="165"/>
      <c r="L194" s="161"/>
      <c r="M194" s="166"/>
      <c r="T194" s="167"/>
      <c r="AT194" s="162" t="s">
        <v>274</v>
      </c>
      <c r="AU194" s="162" t="s">
        <v>284</v>
      </c>
      <c r="AV194" s="13" t="s">
        <v>266</v>
      </c>
      <c r="AW194" s="13" t="s">
        <v>38</v>
      </c>
      <c r="AX194" s="13" t="s">
        <v>84</v>
      </c>
      <c r="AY194" s="162" t="s">
        <v>259</v>
      </c>
    </row>
    <row r="195" spans="2:65" s="1" customFormat="1" ht="16.5" customHeight="1">
      <c r="B195" s="33"/>
      <c r="C195" s="133" t="s">
        <v>413</v>
      </c>
      <c r="D195" s="133" t="s">
        <v>262</v>
      </c>
      <c r="E195" s="134" t="s">
        <v>278</v>
      </c>
      <c r="F195" s="135" t="s">
        <v>279</v>
      </c>
      <c r="G195" s="136" t="s">
        <v>265</v>
      </c>
      <c r="H195" s="137">
        <v>263.27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266</v>
      </c>
      <c r="AT195" s="145" t="s">
        <v>262</v>
      </c>
      <c r="AU195" s="145" t="s">
        <v>284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266</v>
      </c>
      <c r="BM195" s="145" t="s">
        <v>280</v>
      </c>
    </row>
    <row r="196" spans="2:65" s="1" customFormat="1">
      <c r="B196" s="33"/>
      <c r="D196" s="147" t="s">
        <v>268</v>
      </c>
      <c r="F196" s="148" t="s">
        <v>281</v>
      </c>
      <c r="I196" s="149"/>
      <c r="L196" s="33"/>
      <c r="M196" s="150"/>
      <c r="T196" s="54"/>
      <c r="AT196" s="18" t="s">
        <v>268</v>
      </c>
      <c r="AU196" s="18" t="s">
        <v>284</v>
      </c>
    </row>
    <row r="197" spans="2:65" s="1" customFormat="1">
      <c r="B197" s="33"/>
      <c r="D197" s="151" t="s">
        <v>270</v>
      </c>
      <c r="F197" s="152" t="s">
        <v>282</v>
      </c>
      <c r="I197" s="149"/>
      <c r="L197" s="33"/>
      <c r="M197" s="150"/>
      <c r="T197" s="54"/>
      <c r="AT197" s="18" t="s">
        <v>270</v>
      </c>
      <c r="AU197" s="18" t="s">
        <v>284</v>
      </c>
    </row>
    <row r="198" spans="2:65" s="12" customFormat="1">
      <c r="B198" s="154"/>
      <c r="D198" s="147" t="s">
        <v>274</v>
      </c>
      <c r="E198" s="155" t="s">
        <v>75</v>
      </c>
      <c r="F198" s="156" t="s">
        <v>2653</v>
      </c>
      <c r="H198" s="157">
        <v>263.27</v>
      </c>
      <c r="I198" s="158"/>
      <c r="L198" s="154"/>
      <c r="M198" s="159"/>
      <c r="T198" s="160"/>
      <c r="AT198" s="155" t="s">
        <v>274</v>
      </c>
      <c r="AU198" s="155" t="s">
        <v>284</v>
      </c>
      <c r="AV198" s="12" t="s">
        <v>86</v>
      </c>
      <c r="AW198" s="12" t="s">
        <v>38</v>
      </c>
      <c r="AX198" s="12" t="s">
        <v>77</v>
      </c>
      <c r="AY198" s="155" t="s">
        <v>259</v>
      </c>
    </row>
    <row r="199" spans="2:65" s="13" customFormat="1">
      <c r="B199" s="161"/>
      <c r="D199" s="147" t="s">
        <v>274</v>
      </c>
      <c r="E199" s="162" t="s">
        <v>75</v>
      </c>
      <c r="F199" s="163" t="s">
        <v>277</v>
      </c>
      <c r="H199" s="164">
        <v>263.27</v>
      </c>
      <c r="I199" s="165"/>
      <c r="L199" s="161"/>
      <c r="M199" s="166"/>
      <c r="T199" s="167"/>
      <c r="AT199" s="162" t="s">
        <v>274</v>
      </c>
      <c r="AU199" s="162" t="s">
        <v>284</v>
      </c>
      <c r="AV199" s="13" t="s">
        <v>266</v>
      </c>
      <c r="AW199" s="13" t="s">
        <v>38</v>
      </c>
      <c r="AX199" s="13" t="s">
        <v>84</v>
      </c>
      <c r="AY199" s="162" t="s">
        <v>259</v>
      </c>
    </row>
    <row r="200" spans="2:65" s="1" customFormat="1" ht="16.5" customHeight="1">
      <c r="B200" s="33"/>
      <c r="C200" s="133" t="s">
        <v>419</v>
      </c>
      <c r="D200" s="133" t="s">
        <v>262</v>
      </c>
      <c r="E200" s="134" t="s">
        <v>285</v>
      </c>
      <c r="F200" s="135" t="s">
        <v>286</v>
      </c>
      <c r="G200" s="136" t="s">
        <v>287</v>
      </c>
      <c r="H200" s="137">
        <v>608.51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266</v>
      </c>
      <c r="AT200" s="145" t="s">
        <v>262</v>
      </c>
      <c r="AU200" s="145" t="s">
        <v>284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266</v>
      </c>
      <c r="BM200" s="145" t="s">
        <v>288</v>
      </c>
    </row>
    <row r="201" spans="2:65" s="1" customFormat="1">
      <c r="B201" s="33"/>
      <c r="D201" s="147" t="s">
        <v>268</v>
      </c>
      <c r="F201" s="148" t="s">
        <v>289</v>
      </c>
      <c r="I201" s="149"/>
      <c r="L201" s="33"/>
      <c r="M201" s="150"/>
      <c r="T201" s="54"/>
      <c r="AT201" s="18" t="s">
        <v>268</v>
      </c>
      <c r="AU201" s="18" t="s">
        <v>284</v>
      </c>
    </row>
    <row r="202" spans="2:65" s="1" customFormat="1">
      <c r="B202" s="33"/>
      <c r="D202" s="151" t="s">
        <v>270</v>
      </c>
      <c r="F202" s="152" t="s">
        <v>290</v>
      </c>
      <c r="I202" s="149"/>
      <c r="L202" s="33"/>
      <c r="M202" s="150"/>
      <c r="T202" s="54"/>
      <c r="AT202" s="18" t="s">
        <v>270</v>
      </c>
      <c r="AU202" s="18" t="s">
        <v>284</v>
      </c>
    </row>
    <row r="203" spans="2:65" s="1" customFormat="1">
      <c r="B203" s="33"/>
      <c r="D203" s="147" t="s">
        <v>272</v>
      </c>
      <c r="F203" s="153" t="s">
        <v>2654</v>
      </c>
      <c r="I203" s="149"/>
      <c r="L203" s="33"/>
      <c r="M203" s="150"/>
      <c r="T203" s="54"/>
      <c r="AT203" s="18" t="s">
        <v>272</v>
      </c>
      <c r="AU203" s="18" t="s">
        <v>284</v>
      </c>
    </row>
    <row r="204" spans="2:65" s="12" customFormat="1">
      <c r="B204" s="154"/>
      <c r="D204" s="147" t="s">
        <v>274</v>
      </c>
      <c r="E204" s="155" t="s">
        <v>75</v>
      </c>
      <c r="F204" s="156" t="s">
        <v>2655</v>
      </c>
      <c r="H204" s="157">
        <v>608.51</v>
      </c>
      <c r="I204" s="158"/>
      <c r="L204" s="154"/>
      <c r="M204" s="159"/>
      <c r="T204" s="160"/>
      <c r="AT204" s="155" t="s">
        <v>274</v>
      </c>
      <c r="AU204" s="155" t="s">
        <v>284</v>
      </c>
      <c r="AV204" s="12" t="s">
        <v>86</v>
      </c>
      <c r="AW204" s="12" t="s">
        <v>38</v>
      </c>
      <c r="AX204" s="12" t="s">
        <v>77</v>
      </c>
      <c r="AY204" s="155" t="s">
        <v>259</v>
      </c>
    </row>
    <row r="205" spans="2:65" s="13" customFormat="1">
      <c r="B205" s="161"/>
      <c r="D205" s="147" t="s">
        <v>274</v>
      </c>
      <c r="E205" s="162" t="s">
        <v>75</v>
      </c>
      <c r="F205" s="163" t="s">
        <v>277</v>
      </c>
      <c r="H205" s="164">
        <v>608.51</v>
      </c>
      <c r="I205" s="165"/>
      <c r="L205" s="161"/>
      <c r="M205" s="166"/>
      <c r="T205" s="167"/>
      <c r="AT205" s="162" t="s">
        <v>274</v>
      </c>
      <c r="AU205" s="162" t="s">
        <v>284</v>
      </c>
      <c r="AV205" s="13" t="s">
        <v>266</v>
      </c>
      <c r="AW205" s="13" t="s">
        <v>38</v>
      </c>
      <c r="AX205" s="13" t="s">
        <v>84</v>
      </c>
      <c r="AY205" s="162" t="s">
        <v>259</v>
      </c>
    </row>
    <row r="206" spans="2:65" s="1" customFormat="1" ht="16.5" customHeight="1">
      <c r="B206" s="33"/>
      <c r="C206" s="133" t="s">
        <v>426</v>
      </c>
      <c r="D206" s="133" t="s">
        <v>262</v>
      </c>
      <c r="E206" s="134" t="s">
        <v>407</v>
      </c>
      <c r="F206" s="135" t="s">
        <v>408</v>
      </c>
      <c r="G206" s="136" t="s">
        <v>333</v>
      </c>
      <c r="H206" s="137">
        <v>118.3</v>
      </c>
      <c r="I206" s="138"/>
      <c r="J206" s="139">
        <f>ROUND(I206*H206,2)</f>
        <v>0</v>
      </c>
      <c r="K206" s="140"/>
      <c r="L206" s="33"/>
      <c r="M206" s="141" t="s">
        <v>75</v>
      </c>
      <c r="N206" s="142" t="s">
        <v>47</v>
      </c>
      <c r="P206" s="143">
        <f>O206*H206</f>
        <v>0</v>
      </c>
      <c r="Q206" s="143">
        <v>4.8799999999999999E-6</v>
      </c>
      <c r="R206" s="143">
        <f>Q206*H206</f>
        <v>5.7730399999999995E-4</v>
      </c>
      <c r="S206" s="143">
        <v>0</v>
      </c>
      <c r="T206" s="144">
        <f>S206*H206</f>
        <v>0</v>
      </c>
      <c r="AR206" s="145" t="s">
        <v>266</v>
      </c>
      <c r="AT206" s="145" t="s">
        <v>262</v>
      </c>
      <c r="AU206" s="145" t="s">
        <v>284</v>
      </c>
      <c r="AY206" s="18" t="s">
        <v>259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84</v>
      </c>
      <c r="BK206" s="146">
        <f>ROUND(I206*H206,2)</f>
        <v>0</v>
      </c>
      <c r="BL206" s="18" t="s">
        <v>266</v>
      </c>
      <c r="BM206" s="145" t="s">
        <v>409</v>
      </c>
    </row>
    <row r="207" spans="2:65" s="1" customFormat="1">
      <c r="B207" s="33"/>
      <c r="D207" s="147" t="s">
        <v>268</v>
      </c>
      <c r="F207" s="148" t="s">
        <v>410</v>
      </c>
      <c r="I207" s="149"/>
      <c r="L207" s="33"/>
      <c r="M207" s="150"/>
      <c r="T207" s="54"/>
      <c r="AT207" s="18" t="s">
        <v>268</v>
      </c>
      <c r="AU207" s="18" t="s">
        <v>284</v>
      </c>
    </row>
    <row r="208" spans="2:65" s="1" customFormat="1">
      <c r="B208" s="33"/>
      <c r="D208" s="151" t="s">
        <v>270</v>
      </c>
      <c r="F208" s="152" t="s">
        <v>411</v>
      </c>
      <c r="I208" s="149"/>
      <c r="L208" s="33"/>
      <c r="M208" s="150"/>
      <c r="T208" s="54"/>
      <c r="AT208" s="18" t="s">
        <v>270</v>
      </c>
      <c r="AU208" s="18" t="s">
        <v>284</v>
      </c>
    </row>
    <row r="209" spans="2:65" s="12" customFormat="1">
      <c r="B209" s="154"/>
      <c r="D209" s="147" t="s">
        <v>274</v>
      </c>
      <c r="E209" s="155" t="s">
        <v>75</v>
      </c>
      <c r="F209" s="156" t="s">
        <v>2656</v>
      </c>
      <c r="H209" s="157">
        <v>118.3</v>
      </c>
      <c r="I209" s="158"/>
      <c r="L209" s="154"/>
      <c r="M209" s="159"/>
      <c r="T209" s="160"/>
      <c r="AT209" s="155" t="s">
        <v>274</v>
      </c>
      <c r="AU209" s="155" t="s">
        <v>284</v>
      </c>
      <c r="AV209" s="12" t="s">
        <v>86</v>
      </c>
      <c r="AW209" s="12" t="s">
        <v>38</v>
      </c>
      <c r="AX209" s="12" t="s">
        <v>84</v>
      </c>
      <c r="AY209" s="155" t="s">
        <v>259</v>
      </c>
    </row>
    <row r="210" spans="2:65" s="1" customFormat="1" ht="16.5" customHeight="1">
      <c r="B210" s="33"/>
      <c r="C210" s="133" t="s">
        <v>7</v>
      </c>
      <c r="D210" s="133" t="s">
        <v>262</v>
      </c>
      <c r="E210" s="134" t="s">
        <v>414</v>
      </c>
      <c r="F210" s="135" t="s">
        <v>415</v>
      </c>
      <c r="G210" s="136" t="s">
        <v>287</v>
      </c>
      <c r="H210" s="137">
        <v>119.8</v>
      </c>
      <c r="I210" s="138"/>
      <c r="J210" s="139">
        <f>ROUND(I210*H210,2)</f>
        <v>0</v>
      </c>
      <c r="K210" s="140"/>
      <c r="L210" s="33"/>
      <c r="M210" s="141" t="s">
        <v>75</v>
      </c>
      <c r="N210" s="142" t="s">
        <v>47</v>
      </c>
      <c r="P210" s="143">
        <f>O210*H210</f>
        <v>0</v>
      </c>
      <c r="Q210" s="143">
        <v>1.22E-5</v>
      </c>
      <c r="R210" s="143">
        <f>Q210*H210</f>
        <v>1.46156E-3</v>
      </c>
      <c r="S210" s="143">
        <v>0</v>
      </c>
      <c r="T210" s="144">
        <f>S210*H210</f>
        <v>0</v>
      </c>
      <c r="AR210" s="145" t="s">
        <v>266</v>
      </c>
      <c r="AT210" s="145" t="s">
        <v>262</v>
      </c>
      <c r="AU210" s="145" t="s">
        <v>284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266</v>
      </c>
      <c r="BM210" s="145" t="s">
        <v>416</v>
      </c>
    </row>
    <row r="211" spans="2:65" s="1" customFormat="1">
      <c r="B211" s="33"/>
      <c r="D211" s="147" t="s">
        <v>268</v>
      </c>
      <c r="F211" s="148" t="s">
        <v>417</v>
      </c>
      <c r="I211" s="149"/>
      <c r="L211" s="33"/>
      <c r="M211" s="150"/>
      <c r="T211" s="54"/>
      <c r="AT211" s="18" t="s">
        <v>268</v>
      </c>
      <c r="AU211" s="18" t="s">
        <v>284</v>
      </c>
    </row>
    <row r="212" spans="2:65" s="1" customFormat="1">
      <c r="B212" s="33"/>
      <c r="D212" s="151" t="s">
        <v>270</v>
      </c>
      <c r="F212" s="152" t="s">
        <v>418</v>
      </c>
      <c r="I212" s="149"/>
      <c r="L212" s="33"/>
      <c r="M212" s="150"/>
      <c r="T212" s="54"/>
      <c r="AT212" s="18" t="s">
        <v>270</v>
      </c>
      <c r="AU212" s="18" t="s">
        <v>284</v>
      </c>
    </row>
    <row r="213" spans="2:65" s="1" customFormat="1" ht="16.5" customHeight="1">
      <c r="B213" s="33"/>
      <c r="C213" s="133" t="s">
        <v>438</v>
      </c>
      <c r="D213" s="133" t="s">
        <v>262</v>
      </c>
      <c r="E213" s="134" t="s">
        <v>420</v>
      </c>
      <c r="F213" s="135" t="s">
        <v>421</v>
      </c>
      <c r="G213" s="136" t="s">
        <v>287</v>
      </c>
      <c r="H213" s="137">
        <v>408.51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0.01</v>
      </c>
      <c r="T213" s="144">
        <f>S213*H213</f>
        <v>4.0850999999999997</v>
      </c>
      <c r="AR213" s="145" t="s">
        <v>266</v>
      </c>
      <c r="AT213" s="145" t="s">
        <v>262</v>
      </c>
      <c r="AU213" s="145" t="s">
        <v>284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266</v>
      </c>
      <c r="BM213" s="145" t="s">
        <v>422</v>
      </c>
    </row>
    <row r="214" spans="2:65" s="1" customFormat="1">
      <c r="B214" s="33"/>
      <c r="D214" s="147" t="s">
        <v>268</v>
      </c>
      <c r="F214" s="148" t="s">
        <v>423</v>
      </c>
      <c r="I214" s="149"/>
      <c r="L214" s="33"/>
      <c r="M214" s="150"/>
      <c r="T214" s="54"/>
      <c r="AT214" s="18" t="s">
        <v>268</v>
      </c>
      <c r="AU214" s="18" t="s">
        <v>284</v>
      </c>
    </row>
    <row r="215" spans="2:65" s="1" customFormat="1">
      <c r="B215" s="33"/>
      <c r="D215" s="151" t="s">
        <v>270</v>
      </c>
      <c r="F215" s="152" t="s">
        <v>424</v>
      </c>
      <c r="I215" s="149"/>
      <c r="L215" s="33"/>
      <c r="M215" s="150"/>
      <c r="T215" s="54"/>
      <c r="AT215" s="18" t="s">
        <v>270</v>
      </c>
      <c r="AU215" s="18" t="s">
        <v>284</v>
      </c>
    </row>
    <row r="216" spans="2:65" s="11" customFormat="1" ht="22.9" customHeight="1">
      <c r="B216" s="121"/>
      <c r="D216" s="122" t="s">
        <v>76</v>
      </c>
      <c r="E216" s="131" t="s">
        <v>300</v>
      </c>
      <c r="F216" s="131" t="s">
        <v>425</v>
      </c>
      <c r="I216" s="124"/>
      <c r="J216" s="132">
        <f>BK216</f>
        <v>0</v>
      </c>
      <c r="L216" s="121"/>
      <c r="M216" s="126"/>
      <c r="P216" s="127">
        <f>SUM(P217:P308)</f>
        <v>0</v>
      </c>
      <c r="R216" s="127">
        <f>SUM(R217:R308)</f>
        <v>112.929512</v>
      </c>
      <c r="T216" s="128">
        <f>SUM(T217:T308)</f>
        <v>0</v>
      </c>
      <c r="AR216" s="122" t="s">
        <v>84</v>
      </c>
      <c r="AT216" s="129" t="s">
        <v>76</v>
      </c>
      <c r="AU216" s="129" t="s">
        <v>84</v>
      </c>
      <c r="AY216" s="122" t="s">
        <v>259</v>
      </c>
      <c r="BK216" s="130">
        <f>SUM(BK217:BK308)</f>
        <v>0</v>
      </c>
    </row>
    <row r="217" spans="2:65" s="1" customFormat="1" ht="16.5" customHeight="1">
      <c r="B217" s="33"/>
      <c r="C217" s="133" t="s">
        <v>445</v>
      </c>
      <c r="D217" s="133" t="s">
        <v>262</v>
      </c>
      <c r="E217" s="134" t="s">
        <v>427</v>
      </c>
      <c r="F217" s="135" t="s">
        <v>428</v>
      </c>
      <c r="G217" s="136" t="s">
        <v>287</v>
      </c>
      <c r="H217" s="137">
        <v>161.24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0.34499999999999997</v>
      </c>
      <c r="R217" s="143">
        <f>Q217*H217</f>
        <v>55.627800000000001</v>
      </c>
      <c r="S217" s="143">
        <v>0</v>
      </c>
      <c r="T217" s="144">
        <f>S217*H217</f>
        <v>0</v>
      </c>
      <c r="AR217" s="145" t="s">
        <v>266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266</v>
      </c>
      <c r="BM217" s="145" t="s">
        <v>429</v>
      </c>
    </row>
    <row r="218" spans="2:65" s="1" customFormat="1">
      <c r="B218" s="33"/>
      <c r="D218" s="147" t="s">
        <v>268</v>
      </c>
      <c r="F218" s="148" t="s">
        <v>430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>
      <c r="B219" s="33"/>
      <c r="D219" s="151" t="s">
        <v>270</v>
      </c>
      <c r="F219" s="152" t="s">
        <v>431</v>
      </c>
      <c r="I219" s="149"/>
      <c r="L219" s="33"/>
      <c r="M219" s="150"/>
      <c r="T219" s="54"/>
      <c r="AT219" s="18" t="s">
        <v>270</v>
      </c>
      <c r="AU219" s="18" t="s">
        <v>86</v>
      </c>
    </row>
    <row r="220" spans="2:65" s="1" customFormat="1">
      <c r="B220" s="33"/>
      <c r="D220" s="147" t="s">
        <v>272</v>
      </c>
      <c r="F220" s="153" t="s">
        <v>2657</v>
      </c>
      <c r="I220" s="149"/>
      <c r="L220" s="33"/>
      <c r="M220" s="150"/>
      <c r="T220" s="54"/>
      <c r="AT220" s="18" t="s">
        <v>272</v>
      </c>
      <c r="AU220" s="18" t="s">
        <v>86</v>
      </c>
    </row>
    <row r="221" spans="2:65" s="12" customFormat="1">
      <c r="B221" s="154"/>
      <c r="D221" s="147" t="s">
        <v>274</v>
      </c>
      <c r="E221" s="155" t="s">
        <v>75</v>
      </c>
      <c r="F221" s="156" t="s">
        <v>2658</v>
      </c>
      <c r="H221" s="157">
        <v>161.24</v>
      </c>
      <c r="I221" s="158"/>
      <c r="L221" s="154"/>
      <c r="M221" s="159"/>
      <c r="T221" s="160"/>
      <c r="AT221" s="155" t="s">
        <v>274</v>
      </c>
      <c r="AU221" s="155" t="s">
        <v>86</v>
      </c>
      <c r="AV221" s="12" t="s">
        <v>86</v>
      </c>
      <c r="AW221" s="12" t="s">
        <v>38</v>
      </c>
      <c r="AX221" s="12" t="s">
        <v>84</v>
      </c>
      <c r="AY221" s="155" t="s">
        <v>259</v>
      </c>
    </row>
    <row r="222" spans="2:65" s="1" customFormat="1" ht="16.5" customHeight="1">
      <c r="B222" s="33"/>
      <c r="C222" s="133" t="s">
        <v>451</v>
      </c>
      <c r="D222" s="133" t="s">
        <v>262</v>
      </c>
      <c r="E222" s="134" t="s">
        <v>433</v>
      </c>
      <c r="F222" s="135" t="s">
        <v>434</v>
      </c>
      <c r="G222" s="136" t="s">
        <v>287</v>
      </c>
      <c r="H222" s="137">
        <v>250</v>
      </c>
      <c r="I222" s="138"/>
      <c r="J222" s="139">
        <f>ROUND(I222*H222,2)</f>
        <v>0</v>
      </c>
      <c r="K222" s="140"/>
      <c r="L222" s="33"/>
      <c r="M222" s="141" t="s">
        <v>75</v>
      </c>
      <c r="N222" s="142" t="s">
        <v>47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266</v>
      </c>
      <c r="AT222" s="145" t="s">
        <v>262</v>
      </c>
      <c r="AU222" s="145" t="s">
        <v>86</v>
      </c>
      <c r="AY222" s="18" t="s">
        <v>259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8" t="s">
        <v>84</v>
      </c>
      <c r="BK222" s="146">
        <f>ROUND(I222*H222,2)</f>
        <v>0</v>
      </c>
      <c r="BL222" s="18" t="s">
        <v>266</v>
      </c>
      <c r="BM222" s="145" t="s">
        <v>2659</v>
      </c>
    </row>
    <row r="223" spans="2:65" s="1" customFormat="1">
      <c r="B223" s="33"/>
      <c r="D223" s="147" t="s">
        <v>268</v>
      </c>
      <c r="F223" s="148" t="s">
        <v>436</v>
      </c>
      <c r="I223" s="149"/>
      <c r="L223" s="33"/>
      <c r="M223" s="150"/>
      <c r="T223" s="54"/>
      <c r="AT223" s="18" t="s">
        <v>268</v>
      </c>
      <c r="AU223" s="18" t="s">
        <v>86</v>
      </c>
    </row>
    <row r="224" spans="2:65" s="1" customFormat="1">
      <c r="B224" s="33"/>
      <c r="D224" s="151" t="s">
        <v>270</v>
      </c>
      <c r="F224" s="152" t="s">
        <v>437</v>
      </c>
      <c r="I224" s="149"/>
      <c r="L224" s="33"/>
      <c r="M224" s="150"/>
      <c r="T224" s="54"/>
      <c r="AT224" s="18" t="s">
        <v>270</v>
      </c>
      <c r="AU224" s="18" t="s">
        <v>86</v>
      </c>
    </row>
    <row r="225" spans="2:65" s="12" customFormat="1">
      <c r="B225" s="154"/>
      <c r="D225" s="147" t="s">
        <v>274</v>
      </c>
      <c r="E225" s="155" t="s">
        <v>75</v>
      </c>
      <c r="F225" s="156" t="s">
        <v>2660</v>
      </c>
      <c r="H225" s="157">
        <v>250</v>
      </c>
      <c r="I225" s="158"/>
      <c r="L225" s="154"/>
      <c r="M225" s="159"/>
      <c r="T225" s="160"/>
      <c r="AT225" s="155" t="s">
        <v>274</v>
      </c>
      <c r="AU225" s="155" t="s">
        <v>86</v>
      </c>
      <c r="AV225" s="12" t="s">
        <v>86</v>
      </c>
      <c r="AW225" s="12" t="s">
        <v>38</v>
      </c>
      <c r="AX225" s="12" t="s">
        <v>77</v>
      </c>
      <c r="AY225" s="155" t="s">
        <v>259</v>
      </c>
    </row>
    <row r="226" spans="2:65" s="13" customFormat="1">
      <c r="B226" s="161"/>
      <c r="D226" s="147" t="s">
        <v>274</v>
      </c>
      <c r="E226" s="162" t="s">
        <v>75</v>
      </c>
      <c r="F226" s="163" t="s">
        <v>277</v>
      </c>
      <c r="H226" s="164">
        <v>250</v>
      </c>
      <c r="I226" s="165"/>
      <c r="L226" s="161"/>
      <c r="M226" s="166"/>
      <c r="T226" s="167"/>
      <c r="AT226" s="162" t="s">
        <v>274</v>
      </c>
      <c r="AU226" s="162" t="s">
        <v>86</v>
      </c>
      <c r="AV226" s="13" t="s">
        <v>266</v>
      </c>
      <c r="AW226" s="13" t="s">
        <v>38</v>
      </c>
      <c r="AX226" s="13" t="s">
        <v>84</v>
      </c>
      <c r="AY226" s="162" t="s">
        <v>259</v>
      </c>
    </row>
    <row r="227" spans="2:65" s="1" customFormat="1" ht="16.5" customHeight="1">
      <c r="B227" s="33"/>
      <c r="C227" s="133" t="s">
        <v>457</v>
      </c>
      <c r="D227" s="133" t="s">
        <v>262</v>
      </c>
      <c r="E227" s="134" t="s">
        <v>439</v>
      </c>
      <c r="F227" s="135" t="s">
        <v>440</v>
      </c>
      <c r="G227" s="136" t="s">
        <v>287</v>
      </c>
      <c r="H227" s="137">
        <v>45.16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0.108</v>
      </c>
      <c r="R227" s="143">
        <f>Q227*H227</f>
        <v>4.8772799999999998</v>
      </c>
      <c r="S227" s="143">
        <v>0</v>
      </c>
      <c r="T227" s="144">
        <f>S227*H227</f>
        <v>0</v>
      </c>
      <c r="AR227" s="145" t="s">
        <v>266</v>
      </c>
      <c r="AT227" s="145" t="s">
        <v>262</v>
      </c>
      <c r="AU227" s="145" t="s">
        <v>86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266</v>
      </c>
      <c r="BM227" s="145" t="s">
        <v>441</v>
      </c>
    </row>
    <row r="228" spans="2:65" s="1" customFormat="1">
      <c r="B228" s="33"/>
      <c r="D228" s="147" t="s">
        <v>268</v>
      </c>
      <c r="F228" s="148" t="s">
        <v>442</v>
      </c>
      <c r="I228" s="149"/>
      <c r="L228" s="33"/>
      <c r="M228" s="150"/>
      <c r="T228" s="54"/>
      <c r="AT228" s="18" t="s">
        <v>268</v>
      </c>
      <c r="AU228" s="18" t="s">
        <v>86</v>
      </c>
    </row>
    <row r="229" spans="2:65" s="1" customFormat="1">
      <c r="B229" s="33"/>
      <c r="D229" s="151" t="s">
        <v>270</v>
      </c>
      <c r="F229" s="152" t="s">
        <v>443</v>
      </c>
      <c r="I229" s="149"/>
      <c r="L229" s="33"/>
      <c r="M229" s="150"/>
      <c r="T229" s="54"/>
      <c r="AT229" s="18" t="s">
        <v>270</v>
      </c>
      <c r="AU229" s="18" t="s">
        <v>86</v>
      </c>
    </row>
    <row r="230" spans="2:65" s="1" customFormat="1">
      <c r="B230" s="33"/>
      <c r="D230" s="147" t="s">
        <v>272</v>
      </c>
      <c r="F230" s="153" t="s">
        <v>444</v>
      </c>
      <c r="I230" s="149"/>
      <c r="L230" s="33"/>
      <c r="M230" s="150"/>
      <c r="T230" s="54"/>
      <c r="AT230" s="18" t="s">
        <v>272</v>
      </c>
      <c r="AU230" s="18" t="s">
        <v>86</v>
      </c>
    </row>
    <row r="231" spans="2:65" s="1" customFormat="1" ht="16.5" customHeight="1">
      <c r="B231" s="33"/>
      <c r="C231" s="133" t="s">
        <v>463</v>
      </c>
      <c r="D231" s="133" t="s">
        <v>262</v>
      </c>
      <c r="E231" s="134" t="s">
        <v>2262</v>
      </c>
      <c r="F231" s="135" t="s">
        <v>2263</v>
      </c>
      <c r="G231" s="136" t="s">
        <v>287</v>
      </c>
      <c r="H231" s="137">
        <v>47</v>
      </c>
      <c r="I231" s="138"/>
      <c r="J231" s="139">
        <f>ROUND(I231*H231,2)</f>
        <v>0</v>
      </c>
      <c r="K231" s="140"/>
      <c r="L231" s="33"/>
      <c r="M231" s="141" t="s">
        <v>75</v>
      </c>
      <c r="N231" s="142" t="s">
        <v>47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266</v>
      </c>
      <c r="AT231" s="145" t="s">
        <v>262</v>
      </c>
      <c r="AU231" s="145" t="s">
        <v>86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266</v>
      </c>
      <c r="BM231" s="145" t="s">
        <v>2661</v>
      </c>
    </row>
    <row r="232" spans="2:65" s="1" customFormat="1">
      <c r="B232" s="33"/>
      <c r="D232" s="147" t="s">
        <v>268</v>
      </c>
      <c r="F232" s="148" t="s">
        <v>2265</v>
      </c>
      <c r="I232" s="149"/>
      <c r="L232" s="33"/>
      <c r="M232" s="150"/>
      <c r="T232" s="54"/>
      <c r="AT232" s="18" t="s">
        <v>268</v>
      </c>
      <c r="AU232" s="18" t="s">
        <v>86</v>
      </c>
    </row>
    <row r="233" spans="2:65" s="1" customFormat="1">
      <c r="B233" s="33"/>
      <c r="D233" s="151" t="s">
        <v>270</v>
      </c>
      <c r="F233" s="152" t="s">
        <v>2266</v>
      </c>
      <c r="I233" s="149"/>
      <c r="L233" s="33"/>
      <c r="M233" s="150"/>
      <c r="T233" s="54"/>
      <c r="AT233" s="18" t="s">
        <v>270</v>
      </c>
      <c r="AU233" s="18" t="s">
        <v>86</v>
      </c>
    </row>
    <row r="234" spans="2:65" s="12" customFormat="1">
      <c r="B234" s="154"/>
      <c r="D234" s="147" t="s">
        <v>274</v>
      </c>
      <c r="E234" s="155" t="s">
        <v>75</v>
      </c>
      <c r="F234" s="156" t="s">
        <v>603</v>
      </c>
      <c r="H234" s="157">
        <v>47</v>
      </c>
      <c r="I234" s="158"/>
      <c r="L234" s="154"/>
      <c r="M234" s="159"/>
      <c r="T234" s="160"/>
      <c r="AT234" s="155" t="s">
        <v>274</v>
      </c>
      <c r="AU234" s="155" t="s">
        <v>86</v>
      </c>
      <c r="AV234" s="12" t="s">
        <v>86</v>
      </c>
      <c r="AW234" s="12" t="s">
        <v>38</v>
      </c>
      <c r="AX234" s="12" t="s">
        <v>84</v>
      </c>
      <c r="AY234" s="155" t="s">
        <v>259</v>
      </c>
    </row>
    <row r="235" spans="2:65" s="1" customFormat="1" ht="16.5" customHeight="1">
      <c r="B235" s="33"/>
      <c r="C235" s="133" t="s">
        <v>470</v>
      </c>
      <c r="D235" s="133" t="s">
        <v>262</v>
      </c>
      <c r="E235" s="134" t="s">
        <v>446</v>
      </c>
      <c r="F235" s="135" t="s">
        <v>447</v>
      </c>
      <c r="G235" s="136" t="s">
        <v>287</v>
      </c>
      <c r="H235" s="137">
        <v>250</v>
      </c>
      <c r="I235" s="138"/>
      <c r="J235" s="139">
        <f>ROUND(I235*H235,2)</f>
        <v>0</v>
      </c>
      <c r="K235" s="140"/>
      <c r="L235" s="33"/>
      <c r="M235" s="141" t="s">
        <v>75</v>
      </c>
      <c r="N235" s="142" t="s">
        <v>47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266</v>
      </c>
      <c r="AT235" s="145" t="s">
        <v>262</v>
      </c>
      <c r="AU235" s="145" t="s">
        <v>86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266</v>
      </c>
      <c r="BM235" s="145" t="s">
        <v>2662</v>
      </c>
    </row>
    <row r="236" spans="2:65" s="1" customFormat="1">
      <c r="B236" s="33"/>
      <c r="D236" s="147" t="s">
        <v>268</v>
      </c>
      <c r="F236" s="148" t="s">
        <v>449</v>
      </c>
      <c r="I236" s="149"/>
      <c r="L236" s="33"/>
      <c r="M236" s="150"/>
      <c r="T236" s="54"/>
      <c r="AT236" s="18" t="s">
        <v>268</v>
      </c>
      <c r="AU236" s="18" t="s">
        <v>86</v>
      </c>
    </row>
    <row r="237" spans="2:65" s="1" customFormat="1">
      <c r="B237" s="33"/>
      <c r="D237" s="151" t="s">
        <v>270</v>
      </c>
      <c r="F237" s="152" t="s">
        <v>450</v>
      </c>
      <c r="I237" s="149"/>
      <c r="L237" s="33"/>
      <c r="M237" s="150"/>
      <c r="T237" s="54"/>
      <c r="AT237" s="18" t="s">
        <v>270</v>
      </c>
      <c r="AU237" s="18" t="s">
        <v>86</v>
      </c>
    </row>
    <row r="238" spans="2:65" s="12" customFormat="1">
      <c r="B238" s="154"/>
      <c r="D238" s="147" t="s">
        <v>274</v>
      </c>
      <c r="E238" s="155" t="s">
        <v>75</v>
      </c>
      <c r="F238" s="156" t="s">
        <v>2660</v>
      </c>
      <c r="H238" s="157">
        <v>250</v>
      </c>
      <c r="I238" s="158"/>
      <c r="L238" s="154"/>
      <c r="M238" s="159"/>
      <c r="T238" s="160"/>
      <c r="AT238" s="155" t="s">
        <v>274</v>
      </c>
      <c r="AU238" s="155" t="s">
        <v>86</v>
      </c>
      <c r="AV238" s="12" t="s">
        <v>86</v>
      </c>
      <c r="AW238" s="12" t="s">
        <v>38</v>
      </c>
      <c r="AX238" s="12" t="s">
        <v>84</v>
      </c>
      <c r="AY238" s="155" t="s">
        <v>259</v>
      </c>
    </row>
    <row r="239" spans="2:65" s="1" customFormat="1" ht="16.5" customHeight="1">
      <c r="B239" s="33"/>
      <c r="C239" s="133" t="s">
        <v>476</v>
      </c>
      <c r="D239" s="133" t="s">
        <v>262</v>
      </c>
      <c r="E239" s="134" t="s">
        <v>452</v>
      </c>
      <c r="F239" s="135" t="s">
        <v>453</v>
      </c>
      <c r="G239" s="136" t="s">
        <v>287</v>
      </c>
      <c r="H239" s="137">
        <v>250</v>
      </c>
      <c r="I239" s="138"/>
      <c r="J239" s="139">
        <f>ROUND(I239*H239,2)</f>
        <v>0</v>
      </c>
      <c r="K239" s="140"/>
      <c r="L239" s="33"/>
      <c r="M239" s="141" t="s">
        <v>75</v>
      </c>
      <c r="N239" s="142" t="s">
        <v>47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266</v>
      </c>
      <c r="AT239" s="145" t="s">
        <v>262</v>
      </c>
      <c r="AU239" s="145" t="s">
        <v>86</v>
      </c>
      <c r="AY239" s="18" t="s">
        <v>259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8" t="s">
        <v>84</v>
      </c>
      <c r="BK239" s="146">
        <f>ROUND(I239*H239,2)</f>
        <v>0</v>
      </c>
      <c r="BL239" s="18" t="s">
        <v>266</v>
      </c>
      <c r="BM239" s="145" t="s">
        <v>2663</v>
      </c>
    </row>
    <row r="240" spans="2:65" s="1" customFormat="1">
      <c r="B240" s="33"/>
      <c r="D240" s="147" t="s">
        <v>268</v>
      </c>
      <c r="F240" s="148" t="s">
        <v>455</v>
      </c>
      <c r="I240" s="149"/>
      <c r="L240" s="33"/>
      <c r="M240" s="150"/>
      <c r="T240" s="54"/>
      <c r="AT240" s="18" t="s">
        <v>268</v>
      </c>
      <c r="AU240" s="18" t="s">
        <v>86</v>
      </c>
    </row>
    <row r="241" spans="2:65" s="1" customFormat="1">
      <c r="B241" s="33"/>
      <c r="D241" s="151" t="s">
        <v>270</v>
      </c>
      <c r="F241" s="152" t="s">
        <v>456</v>
      </c>
      <c r="I241" s="149"/>
      <c r="L241" s="33"/>
      <c r="M241" s="150"/>
      <c r="T241" s="54"/>
      <c r="AT241" s="18" t="s">
        <v>270</v>
      </c>
      <c r="AU241" s="18" t="s">
        <v>86</v>
      </c>
    </row>
    <row r="242" spans="2:65" s="12" customFormat="1">
      <c r="B242" s="154"/>
      <c r="D242" s="147" t="s">
        <v>274</v>
      </c>
      <c r="E242" s="155" t="s">
        <v>75</v>
      </c>
      <c r="F242" s="156" t="s">
        <v>2660</v>
      </c>
      <c r="H242" s="157">
        <v>250</v>
      </c>
      <c r="I242" s="158"/>
      <c r="L242" s="154"/>
      <c r="M242" s="159"/>
      <c r="T242" s="160"/>
      <c r="AT242" s="155" t="s">
        <v>274</v>
      </c>
      <c r="AU242" s="155" t="s">
        <v>86</v>
      </c>
      <c r="AV242" s="12" t="s">
        <v>86</v>
      </c>
      <c r="AW242" s="12" t="s">
        <v>38</v>
      </c>
      <c r="AX242" s="12" t="s">
        <v>84</v>
      </c>
      <c r="AY242" s="155" t="s">
        <v>259</v>
      </c>
    </row>
    <row r="243" spans="2:65" s="1" customFormat="1" ht="16.5" customHeight="1">
      <c r="B243" s="33"/>
      <c r="C243" s="133" t="s">
        <v>483</v>
      </c>
      <c r="D243" s="133" t="s">
        <v>262</v>
      </c>
      <c r="E243" s="134" t="s">
        <v>2270</v>
      </c>
      <c r="F243" s="135" t="s">
        <v>2271</v>
      </c>
      <c r="G243" s="136" t="s">
        <v>287</v>
      </c>
      <c r="H243" s="137">
        <v>47</v>
      </c>
      <c r="I243" s="138"/>
      <c r="J243" s="139">
        <f>ROUND(I243*H243,2)</f>
        <v>0</v>
      </c>
      <c r="K243" s="140"/>
      <c r="L243" s="33"/>
      <c r="M243" s="141" t="s">
        <v>75</v>
      </c>
      <c r="N243" s="142" t="s">
        <v>47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266</v>
      </c>
      <c r="AT243" s="145" t="s">
        <v>262</v>
      </c>
      <c r="AU243" s="145" t="s">
        <v>86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266</v>
      </c>
      <c r="BM243" s="145" t="s">
        <v>2664</v>
      </c>
    </row>
    <row r="244" spans="2:65" s="1" customFormat="1">
      <c r="B244" s="33"/>
      <c r="D244" s="147" t="s">
        <v>268</v>
      </c>
      <c r="F244" s="148" t="s">
        <v>2273</v>
      </c>
      <c r="I244" s="149"/>
      <c r="L244" s="33"/>
      <c r="M244" s="150"/>
      <c r="T244" s="54"/>
      <c r="AT244" s="18" t="s">
        <v>268</v>
      </c>
      <c r="AU244" s="18" t="s">
        <v>86</v>
      </c>
    </row>
    <row r="245" spans="2:65" s="1" customFormat="1">
      <c r="B245" s="33"/>
      <c r="D245" s="151" t="s">
        <v>270</v>
      </c>
      <c r="F245" s="152" t="s">
        <v>2274</v>
      </c>
      <c r="I245" s="149"/>
      <c r="L245" s="33"/>
      <c r="M245" s="150"/>
      <c r="T245" s="54"/>
      <c r="AT245" s="18" t="s">
        <v>270</v>
      </c>
      <c r="AU245" s="18" t="s">
        <v>86</v>
      </c>
    </row>
    <row r="246" spans="2:65" s="12" customFormat="1">
      <c r="B246" s="154"/>
      <c r="D246" s="147" t="s">
        <v>274</v>
      </c>
      <c r="E246" s="155" t="s">
        <v>75</v>
      </c>
      <c r="F246" s="156" t="s">
        <v>603</v>
      </c>
      <c r="H246" s="157">
        <v>47</v>
      </c>
      <c r="I246" s="158"/>
      <c r="L246" s="154"/>
      <c r="M246" s="159"/>
      <c r="T246" s="160"/>
      <c r="AT246" s="155" t="s">
        <v>274</v>
      </c>
      <c r="AU246" s="155" t="s">
        <v>86</v>
      </c>
      <c r="AV246" s="12" t="s">
        <v>86</v>
      </c>
      <c r="AW246" s="12" t="s">
        <v>38</v>
      </c>
      <c r="AX246" s="12" t="s">
        <v>77</v>
      </c>
      <c r="AY246" s="155" t="s">
        <v>259</v>
      </c>
    </row>
    <row r="247" spans="2:65" s="13" customFormat="1">
      <c r="B247" s="161"/>
      <c r="D247" s="147" t="s">
        <v>274</v>
      </c>
      <c r="E247" s="162" t="s">
        <v>75</v>
      </c>
      <c r="F247" s="163" t="s">
        <v>277</v>
      </c>
      <c r="H247" s="164">
        <v>47</v>
      </c>
      <c r="I247" s="165"/>
      <c r="L247" s="161"/>
      <c r="M247" s="166"/>
      <c r="T247" s="167"/>
      <c r="AT247" s="162" t="s">
        <v>274</v>
      </c>
      <c r="AU247" s="162" t="s">
        <v>86</v>
      </c>
      <c r="AV247" s="13" t="s">
        <v>266</v>
      </c>
      <c r="AW247" s="13" t="s">
        <v>38</v>
      </c>
      <c r="AX247" s="13" t="s">
        <v>84</v>
      </c>
      <c r="AY247" s="162" t="s">
        <v>259</v>
      </c>
    </row>
    <row r="248" spans="2:65" s="1" customFormat="1" ht="16.5" customHeight="1">
      <c r="B248" s="33"/>
      <c r="C248" s="133" t="s">
        <v>482</v>
      </c>
      <c r="D248" s="133" t="s">
        <v>262</v>
      </c>
      <c r="E248" s="134" t="s">
        <v>458</v>
      </c>
      <c r="F248" s="135" t="s">
        <v>459</v>
      </c>
      <c r="G248" s="136" t="s">
        <v>287</v>
      </c>
      <c r="H248" s="137">
        <v>297</v>
      </c>
      <c r="I248" s="138"/>
      <c r="J248" s="139">
        <f>ROUND(I248*H248,2)</f>
        <v>0</v>
      </c>
      <c r="K248" s="140"/>
      <c r="L248" s="33"/>
      <c r="M248" s="141" t="s">
        <v>75</v>
      </c>
      <c r="N248" s="142" t="s">
        <v>47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266</v>
      </c>
      <c r="AT248" s="145" t="s">
        <v>262</v>
      </c>
      <c r="AU248" s="145" t="s">
        <v>86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266</v>
      </c>
      <c r="BM248" s="145" t="s">
        <v>2665</v>
      </c>
    </row>
    <row r="249" spans="2:65" s="1" customFormat="1">
      <c r="B249" s="33"/>
      <c r="D249" s="147" t="s">
        <v>268</v>
      </c>
      <c r="F249" s="148" t="s">
        <v>461</v>
      </c>
      <c r="I249" s="149"/>
      <c r="L249" s="33"/>
      <c r="M249" s="150"/>
      <c r="T249" s="54"/>
      <c r="AT249" s="18" t="s">
        <v>268</v>
      </c>
      <c r="AU249" s="18" t="s">
        <v>86</v>
      </c>
    </row>
    <row r="250" spans="2:65" s="1" customFormat="1">
      <c r="B250" s="33"/>
      <c r="D250" s="151" t="s">
        <v>270</v>
      </c>
      <c r="F250" s="152" t="s">
        <v>462</v>
      </c>
      <c r="I250" s="149"/>
      <c r="L250" s="33"/>
      <c r="M250" s="150"/>
      <c r="T250" s="54"/>
      <c r="AT250" s="18" t="s">
        <v>270</v>
      </c>
      <c r="AU250" s="18" t="s">
        <v>86</v>
      </c>
    </row>
    <row r="251" spans="2:65" s="12" customFormat="1">
      <c r="B251" s="154"/>
      <c r="D251" s="147" t="s">
        <v>274</v>
      </c>
      <c r="E251" s="155" t="s">
        <v>75</v>
      </c>
      <c r="F251" s="156" t="s">
        <v>2660</v>
      </c>
      <c r="H251" s="157">
        <v>250</v>
      </c>
      <c r="I251" s="158"/>
      <c r="L251" s="154"/>
      <c r="M251" s="159"/>
      <c r="T251" s="160"/>
      <c r="AT251" s="155" t="s">
        <v>274</v>
      </c>
      <c r="AU251" s="155" t="s">
        <v>86</v>
      </c>
      <c r="AV251" s="12" t="s">
        <v>86</v>
      </c>
      <c r="AW251" s="12" t="s">
        <v>38</v>
      </c>
      <c r="AX251" s="12" t="s">
        <v>77</v>
      </c>
      <c r="AY251" s="155" t="s">
        <v>259</v>
      </c>
    </row>
    <row r="252" spans="2:65" s="12" customFormat="1">
      <c r="B252" s="154"/>
      <c r="D252" s="147" t="s">
        <v>274</v>
      </c>
      <c r="E252" s="155" t="s">
        <v>75</v>
      </c>
      <c r="F252" s="156" t="s">
        <v>603</v>
      </c>
      <c r="H252" s="157">
        <v>47</v>
      </c>
      <c r="I252" s="158"/>
      <c r="L252" s="154"/>
      <c r="M252" s="159"/>
      <c r="T252" s="160"/>
      <c r="AT252" s="155" t="s">
        <v>274</v>
      </c>
      <c r="AU252" s="155" t="s">
        <v>86</v>
      </c>
      <c r="AV252" s="12" t="s">
        <v>86</v>
      </c>
      <c r="AW252" s="12" t="s">
        <v>38</v>
      </c>
      <c r="AX252" s="12" t="s">
        <v>77</v>
      </c>
      <c r="AY252" s="155" t="s">
        <v>259</v>
      </c>
    </row>
    <row r="253" spans="2:65" s="13" customFormat="1">
      <c r="B253" s="161"/>
      <c r="D253" s="147" t="s">
        <v>274</v>
      </c>
      <c r="E253" s="162" t="s">
        <v>75</v>
      </c>
      <c r="F253" s="163" t="s">
        <v>277</v>
      </c>
      <c r="H253" s="164">
        <v>297</v>
      </c>
      <c r="I253" s="165"/>
      <c r="L253" s="161"/>
      <c r="M253" s="166"/>
      <c r="T253" s="167"/>
      <c r="AT253" s="162" t="s">
        <v>274</v>
      </c>
      <c r="AU253" s="162" t="s">
        <v>86</v>
      </c>
      <c r="AV253" s="13" t="s">
        <v>266</v>
      </c>
      <c r="AW253" s="13" t="s">
        <v>38</v>
      </c>
      <c r="AX253" s="13" t="s">
        <v>84</v>
      </c>
      <c r="AY253" s="162" t="s">
        <v>259</v>
      </c>
    </row>
    <row r="254" spans="2:65" s="1" customFormat="1" ht="16.5" customHeight="1">
      <c r="B254" s="33"/>
      <c r="C254" s="133" t="s">
        <v>495</v>
      </c>
      <c r="D254" s="133" t="s">
        <v>262</v>
      </c>
      <c r="E254" s="134" t="s">
        <v>2666</v>
      </c>
      <c r="F254" s="135" t="s">
        <v>2667</v>
      </c>
      <c r="G254" s="136" t="s">
        <v>287</v>
      </c>
      <c r="H254" s="137">
        <v>594</v>
      </c>
      <c r="I254" s="138"/>
      <c r="J254" s="139">
        <f>ROUND(I254*H254,2)</f>
        <v>0</v>
      </c>
      <c r="K254" s="140"/>
      <c r="L254" s="33"/>
      <c r="M254" s="141" t="s">
        <v>75</v>
      </c>
      <c r="N254" s="142" t="s">
        <v>47</v>
      </c>
      <c r="P254" s="143">
        <f>O254*H254</f>
        <v>0</v>
      </c>
      <c r="Q254" s="143">
        <v>0</v>
      </c>
      <c r="R254" s="143">
        <f>Q254*H254</f>
        <v>0</v>
      </c>
      <c r="S254" s="143">
        <v>0</v>
      </c>
      <c r="T254" s="144">
        <f>S254*H254</f>
        <v>0</v>
      </c>
      <c r="AR254" s="145" t="s">
        <v>266</v>
      </c>
      <c r="AT254" s="145" t="s">
        <v>262</v>
      </c>
      <c r="AU254" s="145" t="s">
        <v>86</v>
      </c>
      <c r="AY254" s="18" t="s">
        <v>259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8" t="s">
        <v>84</v>
      </c>
      <c r="BK254" s="146">
        <f>ROUND(I254*H254,2)</f>
        <v>0</v>
      </c>
      <c r="BL254" s="18" t="s">
        <v>266</v>
      </c>
      <c r="BM254" s="145" t="s">
        <v>466</v>
      </c>
    </row>
    <row r="255" spans="2:65" s="1" customFormat="1">
      <c r="B255" s="33"/>
      <c r="D255" s="147" t="s">
        <v>268</v>
      </c>
      <c r="F255" s="148" t="s">
        <v>2668</v>
      </c>
      <c r="I255" s="149"/>
      <c r="L255" s="33"/>
      <c r="M255" s="150"/>
      <c r="T255" s="54"/>
      <c r="AT255" s="18" t="s">
        <v>268</v>
      </c>
      <c r="AU255" s="18" t="s">
        <v>86</v>
      </c>
    </row>
    <row r="256" spans="2:65" s="1" customFormat="1">
      <c r="B256" s="33"/>
      <c r="D256" s="151" t="s">
        <v>270</v>
      </c>
      <c r="F256" s="152" t="s">
        <v>2669</v>
      </c>
      <c r="I256" s="149"/>
      <c r="L256" s="33"/>
      <c r="M256" s="150"/>
      <c r="T256" s="54"/>
      <c r="AT256" s="18" t="s">
        <v>270</v>
      </c>
      <c r="AU256" s="18" t="s">
        <v>86</v>
      </c>
    </row>
    <row r="257" spans="2:65" s="12" customFormat="1">
      <c r="B257" s="154"/>
      <c r="D257" s="147" t="s">
        <v>274</v>
      </c>
      <c r="E257" s="155" t="s">
        <v>75</v>
      </c>
      <c r="F257" s="156" t="s">
        <v>2670</v>
      </c>
      <c r="H257" s="157">
        <v>500</v>
      </c>
      <c r="I257" s="158"/>
      <c r="L257" s="154"/>
      <c r="M257" s="159"/>
      <c r="T257" s="160"/>
      <c r="AT257" s="155" t="s">
        <v>274</v>
      </c>
      <c r="AU257" s="155" t="s">
        <v>86</v>
      </c>
      <c r="AV257" s="12" t="s">
        <v>86</v>
      </c>
      <c r="AW257" s="12" t="s">
        <v>38</v>
      </c>
      <c r="AX257" s="12" t="s">
        <v>77</v>
      </c>
      <c r="AY257" s="155" t="s">
        <v>259</v>
      </c>
    </row>
    <row r="258" spans="2:65" s="12" customFormat="1">
      <c r="B258" s="154"/>
      <c r="D258" s="147" t="s">
        <v>274</v>
      </c>
      <c r="E258" s="155" t="s">
        <v>75</v>
      </c>
      <c r="F258" s="156" t="s">
        <v>2671</v>
      </c>
      <c r="H258" s="157">
        <v>94</v>
      </c>
      <c r="I258" s="158"/>
      <c r="L258" s="154"/>
      <c r="M258" s="159"/>
      <c r="T258" s="160"/>
      <c r="AT258" s="155" t="s">
        <v>274</v>
      </c>
      <c r="AU258" s="155" t="s">
        <v>86</v>
      </c>
      <c r="AV258" s="12" t="s">
        <v>86</v>
      </c>
      <c r="AW258" s="12" t="s">
        <v>38</v>
      </c>
      <c r="AX258" s="12" t="s">
        <v>77</v>
      </c>
      <c r="AY258" s="155" t="s">
        <v>259</v>
      </c>
    </row>
    <row r="259" spans="2:65" s="13" customFormat="1">
      <c r="B259" s="161"/>
      <c r="D259" s="147" t="s">
        <v>274</v>
      </c>
      <c r="E259" s="162" t="s">
        <v>75</v>
      </c>
      <c r="F259" s="163" t="s">
        <v>277</v>
      </c>
      <c r="H259" s="164">
        <v>594</v>
      </c>
      <c r="I259" s="165"/>
      <c r="L259" s="161"/>
      <c r="M259" s="166"/>
      <c r="T259" s="167"/>
      <c r="AT259" s="162" t="s">
        <v>274</v>
      </c>
      <c r="AU259" s="162" t="s">
        <v>86</v>
      </c>
      <c r="AV259" s="13" t="s">
        <v>266</v>
      </c>
      <c r="AW259" s="13" t="s">
        <v>38</v>
      </c>
      <c r="AX259" s="13" t="s">
        <v>84</v>
      </c>
      <c r="AY259" s="162" t="s">
        <v>259</v>
      </c>
    </row>
    <row r="260" spans="2:65" s="1" customFormat="1" ht="16.5" customHeight="1">
      <c r="B260" s="33"/>
      <c r="C260" s="133" t="s">
        <v>501</v>
      </c>
      <c r="D260" s="133" t="s">
        <v>262</v>
      </c>
      <c r="E260" s="134" t="s">
        <v>2279</v>
      </c>
      <c r="F260" s="135" t="s">
        <v>2280</v>
      </c>
      <c r="G260" s="136" t="s">
        <v>287</v>
      </c>
      <c r="H260" s="137">
        <v>47</v>
      </c>
      <c r="I260" s="138"/>
      <c r="J260" s="139">
        <f>ROUND(I260*H260,2)</f>
        <v>0</v>
      </c>
      <c r="K260" s="140"/>
      <c r="L260" s="33"/>
      <c r="M260" s="141" t="s">
        <v>75</v>
      </c>
      <c r="N260" s="142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266</v>
      </c>
      <c r="AT260" s="145" t="s">
        <v>262</v>
      </c>
      <c r="AU260" s="145" t="s">
        <v>86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266</v>
      </c>
      <c r="BM260" s="145" t="s">
        <v>2672</v>
      </c>
    </row>
    <row r="261" spans="2:65" s="1" customFormat="1">
      <c r="B261" s="33"/>
      <c r="D261" s="147" t="s">
        <v>268</v>
      </c>
      <c r="F261" s="148" t="s">
        <v>2282</v>
      </c>
      <c r="I261" s="149"/>
      <c r="L261" s="33"/>
      <c r="M261" s="150"/>
      <c r="T261" s="54"/>
      <c r="AT261" s="18" t="s">
        <v>268</v>
      </c>
      <c r="AU261" s="18" t="s">
        <v>86</v>
      </c>
    </row>
    <row r="262" spans="2:65" s="1" customFormat="1">
      <c r="B262" s="33"/>
      <c r="D262" s="151" t="s">
        <v>270</v>
      </c>
      <c r="F262" s="152" t="s">
        <v>2283</v>
      </c>
      <c r="I262" s="149"/>
      <c r="L262" s="33"/>
      <c r="M262" s="150"/>
      <c r="T262" s="54"/>
      <c r="AT262" s="18" t="s">
        <v>270</v>
      </c>
      <c r="AU262" s="18" t="s">
        <v>86</v>
      </c>
    </row>
    <row r="263" spans="2:65" s="12" customFormat="1">
      <c r="B263" s="154"/>
      <c r="D263" s="147" t="s">
        <v>274</v>
      </c>
      <c r="E263" s="155" t="s">
        <v>75</v>
      </c>
      <c r="F263" s="156" t="s">
        <v>603</v>
      </c>
      <c r="H263" s="157">
        <v>47</v>
      </c>
      <c r="I263" s="158"/>
      <c r="L263" s="154"/>
      <c r="M263" s="159"/>
      <c r="T263" s="160"/>
      <c r="AT263" s="155" t="s">
        <v>274</v>
      </c>
      <c r="AU263" s="155" t="s">
        <v>86</v>
      </c>
      <c r="AV263" s="12" t="s">
        <v>86</v>
      </c>
      <c r="AW263" s="12" t="s">
        <v>38</v>
      </c>
      <c r="AX263" s="12" t="s">
        <v>77</v>
      </c>
      <c r="AY263" s="155" t="s">
        <v>259</v>
      </c>
    </row>
    <row r="264" spans="2:65" s="13" customFormat="1">
      <c r="B264" s="161"/>
      <c r="D264" s="147" t="s">
        <v>274</v>
      </c>
      <c r="E264" s="162" t="s">
        <v>75</v>
      </c>
      <c r="F264" s="163" t="s">
        <v>277</v>
      </c>
      <c r="H264" s="164">
        <v>47</v>
      </c>
      <c r="I264" s="165"/>
      <c r="L264" s="161"/>
      <c r="M264" s="166"/>
      <c r="T264" s="167"/>
      <c r="AT264" s="162" t="s">
        <v>274</v>
      </c>
      <c r="AU264" s="162" t="s">
        <v>86</v>
      </c>
      <c r="AV264" s="13" t="s">
        <v>266</v>
      </c>
      <c r="AW264" s="13" t="s">
        <v>38</v>
      </c>
      <c r="AX264" s="13" t="s">
        <v>84</v>
      </c>
      <c r="AY264" s="162" t="s">
        <v>259</v>
      </c>
    </row>
    <row r="265" spans="2:65" s="1" customFormat="1" ht="16.5" customHeight="1">
      <c r="B265" s="33"/>
      <c r="C265" s="133" t="s">
        <v>507</v>
      </c>
      <c r="D265" s="133" t="s">
        <v>262</v>
      </c>
      <c r="E265" s="134" t="s">
        <v>471</v>
      </c>
      <c r="F265" s="135" t="s">
        <v>472</v>
      </c>
      <c r="G265" s="136" t="s">
        <v>287</v>
      </c>
      <c r="H265" s="137">
        <v>45.16</v>
      </c>
      <c r="I265" s="138"/>
      <c r="J265" s="139">
        <f>ROUND(I265*H265,2)</f>
        <v>0</v>
      </c>
      <c r="K265" s="140"/>
      <c r="L265" s="33"/>
      <c r="M265" s="141" t="s">
        <v>75</v>
      </c>
      <c r="N265" s="142" t="s">
        <v>47</v>
      </c>
      <c r="P265" s="143">
        <f>O265*H265</f>
        <v>0</v>
      </c>
      <c r="Q265" s="143">
        <v>0</v>
      </c>
      <c r="R265" s="143">
        <f>Q265*H265</f>
        <v>0</v>
      </c>
      <c r="S265" s="143">
        <v>0</v>
      </c>
      <c r="T265" s="144">
        <f>S265*H265</f>
        <v>0</v>
      </c>
      <c r="AR265" s="145" t="s">
        <v>266</v>
      </c>
      <c r="AT265" s="145" t="s">
        <v>262</v>
      </c>
      <c r="AU265" s="145" t="s">
        <v>86</v>
      </c>
      <c r="AY265" s="18" t="s">
        <v>259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8" t="s">
        <v>84</v>
      </c>
      <c r="BK265" s="146">
        <f>ROUND(I265*H265,2)</f>
        <v>0</v>
      </c>
      <c r="BL265" s="18" t="s">
        <v>266</v>
      </c>
      <c r="BM265" s="145" t="s">
        <v>2673</v>
      </c>
    </row>
    <row r="266" spans="2:65" s="1" customFormat="1">
      <c r="B266" s="33"/>
      <c r="D266" s="147" t="s">
        <v>268</v>
      </c>
      <c r="F266" s="148" t="s">
        <v>474</v>
      </c>
      <c r="I266" s="149"/>
      <c r="L266" s="33"/>
      <c r="M266" s="150"/>
      <c r="T266" s="54"/>
      <c r="AT266" s="18" t="s">
        <v>268</v>
      </c>
      <c r="AU266" s="18" t="s">
        <v>86</v>
      </c>
    </row>
    <row r="267" spans="2:65" s="1" customFormat="1">
      <c r="B267" s="33"/>
      <c r="D267" s="151" t="s">
        <v>270</v>
      </c>
      <c r="F267" s="152" t="s">
        <v>475</v>
      </c>
      <c r="I267" s="149"/>
      <c r="L267" s="33"/>
      <c r="M267" s="150"/>
      <c r="T267" s="54"/>
      <c r="AT267" s="18" t="s">
        <v>270</v>
      </c>
      <c r="AU267" s="18" t="s">
        <v>86</v>
      </c>
    </row>
    <row r="268" spans="2:65" s="1" customFormat="1">
      <c r="B268" s="33"/>
      <c r="D268" s="147" t="s">
        <v>272</v>
      </c>
      <c r="F268" s="153" t="s">
        <v>444</v>
      </c>
      <c r="I268" s="149"/>
      <c r="L268" s="33"/>
      <c r="M268" s="150"/>
      <c r="T268" s="54"/>
      <c r="AT268" s="18" t="s">
        <v>272</v>
      </c>
      <c r="AU268" s="18" t="s">
        <v>86</v>
      </c>
    </row>
    <row r="269" spans="2:65" s="1" customFormat="1" ht="16.5" customHeight="1">
      <c r="B269" s="33"/>
      <c r="C269" s="133" t="s">
        <v>513</v>
      </c>
      <c r="D269" s="133" t="s">
        <v>262</v>
      </c>
      <c r="E269" s="134" t="s">
        <v>477</v>
      </c>
      <c r="F269" s="135" t="s">
        <v>478</v>
      </c>
      <c r="G269" s="136" t="s">
        <v>287</v>
      </c>
      <c r="H269" s="137">
        <v>250</v>
      </c>
      <c r="I269" s="138"/>
      <c r="J269" s="139">
        <f>ROUND(I269*H269,2)</f>
        <v>0</v>
      </c>
      <c r="K269" s="140"/>
      <c r="L269" s="33"/>
      <c r="M269" s="141" t="s">
        <v>75</v>
      </c>
      <c r="N269" s="142" t="s">
        <v>47</v>
      </c>
      <c r="P269" s="143">
        <f>O269*H269</f>
        <v>0</v>
      </c>
      <c r="Q269" s="143">
        <v>0.10373</v>
      </c>
      <c r="R269" s="143">
        <f>Q269*H269</f>
        <v>25.932500000000001</v>
      </c>
      <c r="S269" s="143">
        <v>0</v>
      </c>
      <c r="T269" s="144">
        <f>S269*H269</f>
        <v>0</v>
      </c>
      <c r="AR269" s="145" t="s">
        <v>266</v>
      </c>
      <c r="AT269" s="145" t="s">
        <v>262</v>
      </c>
      <c r="AU269" s="145" t="s">
        <v>86</v>
      </c>
      <c r="AY269" s="18" t="s">
        <v>259</v>
      </c>
      <c r="BE269" s="146">
        <f>IF(N269="základní",J269,0)</f>
        <v>0</v>
      </c>
      <c r="BF269" s="146">
        <f>IF(N269="snížená",J269,0)</f>
        <v>0</v>
      </c>
      <c r="BG269" s="146">
        <f>IF(N269="zákl. přenesená",J269,0)</f>
        <v>0</v>
      </c>
      <c r="BH269" s="146">
        <f>IF(N269="sníž. přenesená",J269,0)</f>
        <v>0</v>
      </c>
      <c r="BI269" s="146">
        <f>IF(N269="nulová",J269,0)</f>
        <v>0</v>
      </c>
      <c r="BJ269" s="18" t="s">
        <v>84</v>
      </c>
      <c r="BK269" s="146">
        <f>ROUND(I269*H269,2)</f>
        <v>0</v>
      </c>
      <c r="BL269" s="18" t="s">
        <v>266</v>
      </c>
      <c r="BM269" s="145" t="s">
        <v>479</v>
      </c>
    </row>
    <row r="270" spans="2:65" s="1" customFormat="1">
      <c r="B270" s="33"/>
      <c r="D270" s="147" t="s">
        <v>268</v>
      </c>
      <c r="F270" s="148" t="s">
        <v>480</v>
      </c>
      <c r="I270" s="149"/>
      <c r="L270" s="33"/>
      <c r="M270" s="150"/>
      <c r="T270" s="54"/>
      <c r="AT270" s="18" t="s">
        <v>268</v>
      </c>
      <c r="AU270" s="18" t="s">
        <v>86</v>
      </c>
    </row>
    <row r="271" spans="2:65" s="1" customFormat="1">
      <c r="B271" s="33"/>
      <c r="D271" s="151" t="s">
        <v>270</v>
      </c>
      <c r="F271" s="152" t="s">
        <v>481</v>
      </c>
      <c r="I271" s="149"/>
      <c r="L271" s="33"/>
      <c r="M271" s="150"/>
      <c r="T271" s="54"/>
      <c r="AT271" s="18" t="s">
        <v>270</v>
      </c>
      <c r="AU271" s="18" t="s">
        <v>86</v>
      </c>
    </row>
    <row r="272" spans="2:65" s="12" customFormat="1">
      <c r="B272" s="154"/>
      <c r="D272" s="147" t="s">
        <v>274</v>
      </c>
      <c r="E272" s="155" t="s">
        <v>75</v>
      </c>
      <c r="F272" s="156" t="s">
        <v>2660</v>
      </c>
      <c r="H272" s="157">
        <v>250</v>
      </c>
      <c r="I272" s="158"/>
      <c r="L272" s="154"/>
      <c r="M272" s="159"/>
      <c r="T272" s="160"/>
      <c r="AT272" s="155" t="s">
        <v>274</v>
      </c>
      <c r="AU272" s="155" t="s">
        <v>86</v>
      </c>
      <c r="AV272" s="12" t="s">
        <v>86</v>
      </c>
      <c r="AW272" s="12" t="s">
        <v>38</v>
      </c>
      <c r="AX272" s="12" t="s">
        <v>77</v>
      </c>
      <c r="AY272" s="155" t="s">
        <v>259</v>
      </c>
    </row>
    <row r="273" spans="2:65" s="13" customFormat="1">
      <c r="B273" s="161"/>
      <c r="D273" s="147" t="s">
        <v>274</v>
      </c>
      <c r="E273" s="162" t="s">
        <v>75</v>
      </c>
      <c r="F273" s="163" t="s">
        <v>277</v>
      </c>
      <c r="H273" s="164">
        <v>250</v>
      </c>
      <c r="I273" s="165"/>
      <c r="L273" s="161"/>
      <c r="M273" s="166"/>
      <c r="T273" s="167"/>
      <c r="AT273" s="162" t="s">
        <v>274</v>
      </c>
      <c r="AU273" s="162" t="s">
        <v>86</v>
      </c>
      <c r="AV273" s="13" t="s">
        <v>266</v>
      </c>
      <c r="AW273" s="13" t="s">
        <v>38</v>
      </c>
      <c r="AX273" s="13" t="s">
        <v>84</v>
      </c>
      <c r="AY273" s="162" t="s">
        <v>259</v>
      </c>
    </row>
    <row r="274" spans="2:65" s="1" customFormat="1" ht="16.5" customHeight="1">
      <c r="B274" s="33"/>
      <c r="C274" s="133" t="s">
        <v>520</v>
      </c>
      <c r="D274" s="133" t="s">
        <v>262</v>
      </c>
      <c r="E274" s="134" t="s">
        <v>1499</v>
      </c>
      <c r="F274" s="135" t="s">
        <v>1500</v>
      </c>
      <c r="G274" s="136" t="s">
        <v>287</v>
      </c>
      <c r="H274" s="137">
        <v>50</v>
      </c>
      <c r="I274" s="138"/>
      <c r="J274" s="139">
        <f>ROUND(I274*H274,2)</f>
        <v>0</v>
      </c>
      <c r="K274" s="140"/>
      <c r="L274" s="33"/>
      <c r="M274" s="141" t="s">
        <v>75</v>
      </c>
      <c r="N274" s="142" t="s">
        <v>47</v>
      </c>
      <c r="P274" s="143">
        <f>O274*H274</f>
        <v>0</v>
      </c>
      <c r="Q274" s="143">
        <v>0</v>
      </c>
      <c r="R274" s="143">
        <f>Q274*H274</f>
        <v>0</v>
      </c>
      <c r="S274" s="143">
        <v>0</v>
      </c>
      <c r="T274" s="144">
        <f>S274*H274</f>
        <v>0</v>
      </c>
      <c r="AR274" s="145" t="s">
        <v>266</v>
      </c>
      <c r="AT274" s="145" t="s">
        <v>262</v>
      </c>
      <c r="AU274" s="145" t="s">
        <v>86</v>
      </c>
      <c r="AY274" s="18" t="s">
        <v>259</v>
      </c>
      <c r="BE274" s="146">
        <f>IF(N274="základní",J274,0)</f>
        <v>0</v>
      </c>
      <c r="BF274" s="146">
        <f>IF(N274="snížená",J274,0)</f>
        <v>0</v>
      </c>
      <c r="BG274" s="146">
        <f>IF(N274="zákl. přenesená",J274,0)</f>
        <v>0</v>
      </c>
      <c r="BH274" s="146">
        <f>IF(N274="sníž. přenesená",J274,0)</f>
        <v>0</v>
      </c>
      <c r="BI274" s="146">
        <f>IF(N274="nulová",J274,0)</f>
        <v>0</v>
      </c>
      <c r="BJ274" s="18" t="s">
        <v>84</v>
      </c>
      <c r="BK274" s="146">
        <f>ROUND(I274*H274,2)</f>
        <v>0</v>
      </c>
      <c r="BL274" s="18" t="s">
        <v>266</v>
      </c>
      <c r="BM274" s="145" t="s">
        <v>486</v>
      </c>
    </row>
    <row r="275" spans="2:65" s="1" customFormat="1">
      <c r="B275" s="33"/>
      <c r="D275" s="147" t="s">
        <v>268</v>
      </c>
      <c r="F275" s="148" t="s">
        <v>1502</v>
      </c>
      <c r="I275" s="149"/>
      <c r="L275" s="33"/>
      <c r="M275" s="150"/>
      <c r="T275" s="54"/>
      <c r="AT275" s="18" t="s">
        <v>268</v>
      </c>
      <c r="AU275" s="18" t="s">
        <v>86</v>
      </c>
    </row>
    <row r="276" spans="2:65" s="1" customFormat="1">
      <c r="B276" s="33"/>
      <c r="D276" s="151" t="s">
        <v>270</v>
      </c>
      <c r="F276" s="152" t="s">
        <v>1503</v>
      </c>
      <c r="I276" s="149"/>
      <c r="L276" s="33"/>
      <c r="M276" s="150"/>
      <c r="T276" s="54"/>
      <c r="AT276" s="18" t="s">
        <v>270</v>
      </c>
      <c r="AU276" s="18" t="s">
        <v>86</v>
      </c>
    </row>
    <row r="277" spans="2:65" s="1" customFormat="1">
      <c r="B277" s="33"/>
      <c r="D277" s="147" t="s">
        <v>272</v>
      </c>
      <c r="F277" s="153" t="s">
        <v>1504</v>
      </c>
      <c r="I277" s="149"/>
      <c r="L277" s="33"/>
      <c r="M277" s="150"/>
      <c r="T277" s="54"/>
      <c r="AT277" s="18" t="s">
        <v>272</v>
      </c>
      <c r="AU277" s="18" t="s">
        <v>86</v>
      </c>
    </row>
    <row r="278" spans="2:65" s="12" customFormat="1">
      <c r="B278" s="154"/>
      <c r="D278" s="147" t="s">
        <v>274</v>
      </c>
      <c r="E278" s="155" t="s">
        <v>75</v>
      </c>
      <c r="F278" s="156" t="s">
        <v>625</v>
      </c>
      <c r="H278" s="157">
        <v>50</v>
      </c>
      <c r="I278" s="158"/>
      <c r="L278" s="154"/>
      <c r="M278" s="159"/>
      <c r="T278" s="160"/>
      <c r="AT278" s="155" t="s">
        <v>274</v>
      </c>
      <c r="AU278" s="155" t="s">
        <v>86</v>
      </c>
      <c r="AV278" s="12" t="s">
        <v>86</v>
      </c>
      <c r="AW278" s="12" t="s">
        <v>38</v>
      </c>
      <c r="AX278" s="12" t="s">
        <v>84</v>
      </c>
      <c r="AY278" s="155" t="s">
        <v>259</v>
      </c>
    </row>
    <row r="279" spans="2:65" s="1" customFormat="1" ht="16.5" customHeight="1">
      <c r="B279" s="33"/>
      <c r="C279" s="133" t="s">
        <v>526</v>
      </c>
      <c r="D279" s="133" t="s">
        <v>262</v>
      </c>
      <c r="E279" s="134" t="s">
        <v>2285</v>
      </c>
      <c r="F279" s="135" t="s">
        <v>2286</v>
      </c>
      <c r="G279" s="136" t="s">
        <v>287</v>
      </c>
      <c r="H279" s="137">
        <v>47</v>
      </c>
      <c r="I279" s="138"/>
      <c r="J279" s="139">
        <f>ROUND(I279*H279,2)</f>
        <v>0</v>
      </c>
      <c r="K279" s="140"/>
      <c r="L279" s="33"/>
      <c r="M279" s="141" t="s">
        <v>75</v>
      </c>
      <c r="N279" s="142" t="s">
        <v>47</v>
      </c>
      <c r="P279" s="143">
        <f>O279*H279</f>
        <v>0</v>
      </c>
      <c r="Q279" s="143">
        <v>0</v>
      </c>
      <c r="R279" s="143">
        <f>Q279*H279</f>
        <v>0</v>
      </c>
      <c r="S279" s="143">
        <v>0</v>
      </c>
      <c r="T279" s="144">
        <f>S279*H279</f>
        <v>0</v>
      </c>
      <c r="AR279" s="145" t="s">
        <v>266</v>
      </c>
      <c r="AT279" s="145" t="s">
        <v>262</v>
      </c>
      <c r="AU279" s="145" t="s">
        <v>86</v>
      </c>
      <c r="AY279" s="18" t="s">
        <v>259</v>
      </c>
      <c r="BE279" s="146">
        <f>IF(N279="základní",J279,0)</f>
        <v>0</v>
      </c>
      <c r="BF279" s="146">
        <f>IF(N279="snížená",J279,0)</f>
        <v>0</v>
      </c>
      <c r="BG279" s="146">
        <f>IF(N279="zákl. přenesená",J279,0)</f>
        <v>0</v>
      </c>
      <c r="BH279" s="146">
        <f>IF(N279="sníž. přenesená",J279,0)</f>
        <v>0</v>
      </c>
      <c r="BI279" s="146">
        <f>IF(N279="nulová",J279,0)</f>
        <v>0</v>
      </c>
      <c r="BJ279" s="18" t="s">
        <v>84</v>
      </c>
      <c r="BK279" s="146">
        <f>ROUND(I279*H279,2)</f>
        <v>0</v>
      </c>
      <c r="BL279" s="18" t="s">
        <v>266</v>
      </c>
      <c r="BM279" s="145" t="s">
        <v>2674</v>
      </c>
    </row>
    <row r="280" spans="2:65" s="1" customFormat="1">
      <c r="B280" s="33"/>
      <c r="D280" s="147" t="s">
        <v>268</v>
      </c>
      <c r="F280" s="148" t="s">
        <v>2288</v>
      </c>
      <c r="I280" s="149"/>
      <c r="L280" s="33"/>
      <c r="M280" s="150"/>
      <c r="T280" s="54"/>
      <c r="AT280" s="18" t="s">
        <v>268</v>
      </c>
      <c r="AU280" s="18" t="s">
        <v>86</v>
      </c>
    </row>
    <row r="281" spans="2:65" s="1" customFormat="1">
      <c r="B281" s="33"/>
      <c r="D281" s="151" t="s">
        <v>270</v>
      </c>
      <c r="F281" s="152" t="s">
        <v>2289</v>
      </c>
      <c r="I281" s="149"/>
      <c r="L281" s="33"/>
      <c r="M281" s="150"/>
      <c r="T281" s="54"/>
      <c r="AT281" s="18" t="s">
        <v>270</v>
      </c>
      <c r="AU281" s="18" t="s">
        <v>86</v>
      </c>
    </row>
    <row r="282" spans="2:65" s="12" customFormat="1">
      <c r="B282" s="154"/>
      <c r="D282" s="147" t="s">
        <v>274</v>
      </c>
      <c r="E282" s="155" t="s">
        <v>75</v>
      </c>
      <c r="F282" s="156" t="s">
        <v>603</v>
      </c>
      <c r="H282" s="157">
        <v>47</v>
      </c>
      <c r="I282" s="158"/>
      <c r="L282" s="154"/>
      <c r="M282" s="159"/>
      <c r="T282" s="160"/>
      <c r="AT282" s="155" t="s">
        <v>274</v>
      </c>
      <c r="AU282" s="155" t="s">
        <v>86</v>
      </c>
      <c r="AV282" s="12" t="s">
        <v>86</v>
      </c>
      <c r="AW282" s="12" t="s">
        <v>38</v>
      </c>
      <c r="AX282" s="12" t="s">
        <v>77</v>
      </c>
      <c r="AY282" s="155" t="s">
        <v>259</v>
      </c>
    </row>
    <row r="283" spans="2:65" s="13" customFormat="1">
      <c r="B283" s="161"/>
      <c r="D283" s="147" t="s">
        <v>274</v>
      </c>
      <c r="E283" s="162" t="s">
        <v>75</v>
      </c>
      <c r="F283" s="163" t="s">
        <v>277</v>
      </c>
      <c r="H283" s="164">
        <v>47</v>
      </c>
      <c r="I283" s="165"/>
      <c r="L283" s="161"/>
      <c r="M283" s="166"/>
      <c r="T283" s="167"/>
      <c r="AT283" s="162" t="s">
        <v>274</v>
      </c>
      <c r="AU283" s="162" t="s">
        <v>86</v>
      </c>
      <c r="AV283" s="13" t="s">
        <v>266</v>
      </c>
      <c r="AW283" s="13" t="s">
        <v>38</v>
      </c>
      <c r="AX283" s="13" t="s">
        <v>84</v>
      </c>
      <c r="AY283" s="162" t="s">
        <v>259</v>
      </c>
    </row>
    <row r="284" spans="2:65" s="1" customFormat="1" ht="21.75" customHeight="1">
      <c r="B284" s="33"/>
      <c r="C284" s="133" t="s">
        <v>532</v>
      </c>
      <c r="D284" s="133" t="s">
        <v>262</v>
      </c>
      <c r="E284" s="134" t="s">
        <v>489</v>
      </c>
      <c r="F284" s="135" t="s">
        <v>490</v>
      </c>
      <c r="G284" s="136" t="s">
        <v>287</v>
      </c>
      <c r="H284" s="137">
        <v>116.08</v>
      </c>
      <c r="I284" s="138"/>
      <c r="J284" s="139">
        <f>ROUND(I284*H284,2)</f>
        <v>0</v>
      </c>
      <c r="K284" s="140"/>
      <c r="L284" s="33"/>
      <c r="M284" s="141" t="s">
        <v>75</v>
      </c>
      <c r="N284" s="142" t="s">
        <v>47</v>
      </c>
      <c r="P284" s="143">
        <f>O284*H284</f>
        <v>0</v>
      </c>
      <c r="Q284" s="143">
        <v>0.10100000000000001</v>
      </c>
      <c r="R284" s="143">
        <f>Q284*H284</f>
        <v>11.724080000000001</v>
      </c>
      <c r="S284" s="143">
        <v>0</v>
      </c>
      <c r="T284" s="144">
        <f>S284*H284</f>
        <v>0</v>
      </c>
      <c r="AR284" s="145" t="s">
        <v>266</v>
      </c>
      <c r="AT284" s="145" t="s">
        <v>262</v>
      </c>
      <c r="AU284" s="145" t="s">
        <v>86</v>
      </c>
      <c r="AY284" s="18" t="s">
        <v>259</v>
      </c>
      <c r="BE284" s="146">
        <f>IF(N284="základní",J284,0)</f>
        <v>0</v>
      </c>
      <c r="BF284" s="146">
        <f>IF(N284="snížená",J284,0)</f>
        <v>0</v>
      </c>
      <c r="BG284" s="146">
        <f>IF(N284="zákl. přenesená",J284,0)</f>
        <v>0</v>
      </c>
      <c r="BH284" s="146">
        <f>IF(N284="sníž. přenesená",J284,0)</f>
        <v>0</v>
      </c>
      <c r="BI284" s="146">
        <f>IF(N284="nulová",J284,0)</f>
        <v>0</v>
      </c>
      <c r="BJ284" s="18" t="s">
        <v>84</v>
      </c>
      <c r="BK284" s="146">
        <f>ROUND(I284*H284,2)</f>
        <v>0</v>
      </c>
      <c r="BL284" s="18" t="s">
        <v>266</v>
      </c>
      <c r="BM284" s="145" t="s">
        <v>491</v>
      </c>
    </row>
    <row r="285" spans="2:65" s="1" customFormat="1">
      <c r="B285" s="33"/>
      <c r="D285" s="147" t="s">
        <v>268</v>
      </c>
      <c r="F285" s="148" t="s">
        <v>492</v>
      </c>
      <c r="I285" s="149"/>
      <c r="L285" s="33"/>
      <c r="M285" s="150"/>
      <c r="T285" s="54"/>
      <c r="AT285" s="18" t="s">
        <v>268</v>
      </c>
      <c r="AU285" s="18" t="s">
        <v>86</v>
      </c>
    </row>
    <row r="286" spans="2:65" s="1" customFormat="1">
      <c r="B286" s="33"/>
      <c r="D286" s="151" t="s">
        <v>270</v>
      </c>
      <c r="F286" s="152" t="s">
        <v>493</v>
      </c>
      <c r="I286" s="149"/>
      <c r="L286" s="33"/>
      <c r="M286" s="150"/>
      <c r="T286" s="54"/>
      <c r="AT286" s="18" t="s">
        <v>270</v>
      </c>
      <c r="AU286" s="18" t="s">
        <v>86</v>
      </c>
    </row>
    <row r="287" spans="2:65" s="1" customFormat="1">
      <c r="B287" s="33"/>
      <c r="D287" s="147" t="s">
        <v>272</v>
      </c>
      <c r="F287" s="153" t="s">
        <v>494</v>
      </c>
      <c r="I287" s="149"/>
      <c r="L287" s="33"/>
      <c r="M287" s="150"/>
      <c r="T287" s="54"/>
      <c r="AT287" s="18" t="s">
        <v>272</v>
      </c>
      <c r="AU287" s="18" t="s">
        <v>86</v>
      </c>
    </row>
    <row r="288" spans="2:65" s="14" customFormat="1">
      <c r="B288" s="168"/>
      <c r="D288" s="147" t="s">
        <v>274</v>
      </c>
      <c r="E288" s="169" t="s">
        <v>75</v>
      </c>
      <c r="F288" s="170" t="s">
        <v>2625</v>
      </c>
      <c r="H288" s="169" t="s">
        <v>75</v>
      </c>
      <c r="I288" s="171"/>
      <c r="L288" s="168"/>
      <c r="M288" s="172"/>
      <c r="T288" s="173"/>
      <c r="AT288" s="169" t="s">
        <v>274</v>
      </c>
      <c r="AU288" s="169" t="s">
        <v>86</v>
      </c>
      <c r="AV288" s="14" t="s">
        <v>84</v>
      </c>
      <c r="AW288" s="14" t="s">
        <v>38</v>
      </c>
      <c r="AX288" s="14" t="s">
        <v>77</v>
      </c>
      <c r="AY288" s="169" t="s">
        <v>259</v>
      </c>
    </row>
    <row r="289" spans="2:65" s="14" customFormat="1">
      <c r="B289" s="168"/>
      <c r="D289" s="147" t="s">
        <v>274</v>
      </c>
      <c r="E289" s="169" t="s">
        <v>75</v>
      </c>
      <c r="F289" s="170" t="s">
        <v>499</v>
      </c>
      <c r="H289" s="169" t="s">
        <v>75</v>
      </c>
      <c r="I289" s="171"/>
      <c r="L289" s="168"/>
      <c r="M289" s="172"/>
      <c r="T289" s="173"/>
      <c r="AT289" s="169" t="s">
        <v>274</v>
      </c>
      <c r="AU289" s="169" t="s">
        <v>86</v>
      </c>
      <c r="AV289" s="14" t="s">
        <v>84</v>
      </c>
      <c r="AW289" s="14" t="s">
        <v>38</v>
      </c>
      <c r="AX289" s="14" t="s">
        <v>77</v>
      </c>
      <c r="AY289" s="169" t="s">
        <v>259</v>
      </c>
    </row>
    <row r="290" spans="2:65" s="12" customFormat="1">
      <c r="B290" s="154"/>
      <c r="D290" s="147" t="s">
        <v>274</v>
      </c>
      <c r="E290" s="155" t="s">
        <v>75</v>
      </c>
      <c r="F290" s="156" t="s">
        <v>2675</v>
      </c>
      <c r="H290" s="157">
        <v>17.100000000000001</v>
      </c>
      <c r="I290" s="158"/>
      <c r="L290" s="154"/>
      <c r="M290" s="159"/>
      <c r="T290" s="160"/>
      <c r="AT290" s="155" t="s">
        <v>274</v>
      </c>
      <c r="AU290" s="155" t="s">
        <v>86</v>
      </c>
      <c r="AV290" s="12" t="s">
        <v>86</v>
      </c>
      <c r="AW290" s="12" t="s">
        <v>38</v>
      </c>
      <c r="AX290" s="12" t="s">
        <v>77</v>
      </c>
      <c r="AY290" s="155" t="s">
        <v>259</v>
      </c>
    </row>
    <row r="291" spans="2:65" s="14" customFormat="1">
      <c r="B291" s="168"/>
      <c r="D291" s="147" t="s">
        <v>274</v>
      </c>
      <c r="E291" s="169" t="s">
        <v>75</v>
      </c>
      <c r="F291" s="170" t="s">
        <v>2601</v>
      </c>
      <c r="H291" s="169" t="s">
        <v>75</v>
      </c>
      <c r="I291" s="171"/>
      <c r="L291" s="168"/>
      <c r="M291" s="172"/>
      <c r="T291" s="173"/>
      <c r="AT291" s="169" t="s">
        <v>274</v>
      </c>
      <c r="AU291" s="169" t="s">
        <v>86</v>
      </c>
      <c r="AV291" s="14" t="s">
        <v>84</v>
      </c>
      <c r="AW291" s="14" t="s">
        <v>38</v>
      </c>
      <c r="AX291" s="14" t="s">
        <v>77</v>
      </c>
      <c r="AY291" s="169" t="s">
        <v>259</v>
      </c>
    </row>
    <row r="292" spans="2:65" s="12" customFormat="1">
      <c r="B292" s="154"/>
      <c r="D292" s="147" t="s">
        <v>274</v>
      </c>
      <c r="E292" s="155" t="s">
        <v>75</v>
      </c>
      <c r="F292" s="156" t="s">
        <v>2602</v>
      </c>
      <c r="H292" s="157">
        <v>11.4</v>
      </c>
      <c r="I292" s="158"/>
      <c r="L292" s="154"/>
      <c r="M292" s="159"/>
      <c r="T292" s="160"/>
      <c r="AT292" s="155" t="s">
        <v>274</v>
      </c>
      <c r="AU292" s="155" t="s">
        <v>86</v>
      </c>
      <c r="AV292" s="12" t="s">
        <v>86</v>
      </c>
      <c r="AW292" s="12" t="s">
        <v>38</v>
      </c>
      <c r="AX292" s="12" t="s">
        <v>77</v>
      </c>
      <c r="AY292" s="155" t="s">
        <v>259</v>
      </c>
    </row>
    <row r="293" spans="2:65" s="14" customFormat="1">
      <c r="B293" s="168"/>
      <c r="D293" s="147" t="s">
        <v>274</v>
      </c>
      <c r="E293" s="169" t="s">
        <v>75</v>
      </c>
      <c r="F293" s="170" t="s">
        <v>2676</v>
      </c>
      <c r="H293" s="169" t="s">
        <v>75</v>
      </c>
      <c r="I293" s="171"/>
      <c r="L293" s="168"/>
      <c r="M293" s="172"/>
      <c r="T293" s="173"/>
      <c r="AT293" s="169" t="s">
        <v>274</v>
      </c>
      <c r="AU293" s="169" t="s">
        <v>86</v>
      </c>
      <c r="AV293" s="14" t="s">
        <v>84</v>
      </c>
      <c r="AW293" s="14" t="s">
        <v>38</v>
      </c>
      <c r="AX293" s="14" t="s">
        <v>77</v>
      </c>
      <c r="AY293" s="169" t="s">
        <v>259</v>
      </c>
    </row>
    <row r="294" spans="2:65" s="12" customFormat="1">
      <c r="B294" s="154"/>
      <c r="D294" s="147" t="s">
        <v>274</v>
      </c>
      <c r="E294" s="155" t="s">
        <v>75</v>
      </c>
      <c r="F294" s="156" t="s">
        <v>2677</v>
      </c>
      <c r="H294" s="157">
        <v>77.63</v>
      </c>
      <c r="I294" s="158"/>
      <c r="L294" s="154"/>
      <c r="M294" s="159"/>
      <c r="T294" s="160"/>
      <c r="AT294" s="155" t="s">
        <v>274</v>
      </c>
      <c r="AU294" s="155" t="s">
        <v>86</v>
      </c>
      <c r="AV294" s="12" t="s">
        <v>86</v>
      </c>
      <c r="AW294" s="12" t="s">
        <v>38</v>
      </c>
      <c r="AX294" s="12" t="s">
        <v>77</v>
      </c>
      <c r="AY294" s="155" t="s">
        <v>259</v>
      </c>
    </row>
    <row r="295" spans="2:65" s="14" customFormat="1">
      <c r="B295" s="168"/>
      <c r="D295" s="147" t="s">
        <v>274</v>
      </c>
      <c r="E295" s="169" t="s">
        <v>75</v>
      </c>
      <c r="F295" s="170" t="s">
        <v>1511</v>
      </c>
      <c r="H295" s="169" t="s">
        <v>75</v>
      </c>
      <c r="I295" s="171"/>
      <c r="L295" s="168"/>
      <c r="M295" s="172"/>
      <c r="T295" s="173"/>
      <c r="AT295" s="169" t="s">
        <v>274</v>
      </c>
      <c r="AU295" s="169" t="s">
        <v>86</v>
      </c>
      <c r="AV295" s="14" t="s">
        <v>84</v>
      </c>
      <c r="AW295" s="14" t="s">
        <v>38</v>
      </c>
      <c r="AX295" s="14" t="s">
        <v>77</v>
      </c>
      <c r="AY295" s="169" t="s">
        <v>259</v>
      </c>
    </row>
    <row r="296" spans="2:65" s="12" customFormat="1">
      <c r="B296" s="154"/>
      <c r="D296" s="147" t="s">
        <v>274</v>
      </c>
      <c r="E296" s="155" t="s">
        <v>75</v>
      </c>
      <c r="F296" s="156" t="s">
        <v>2678</v>
      </c>
      <c r="H296" s="157">
        <v>9.9499999999999993</v>
      </c>
      <c r="I296" s="158"/>
      <c r="L296" s="154"/>
      <c r="M296" s="159"/>
      <c r="T296" s="160"/>
      <c r="AT296" s="155" t="s">
        <v>274</v>
      </c>
      <c r="AU296" s="155" t="s">
        <v>86</v>
      </c>
      <c r="AV296" s="12" t="s">
        <v>86</v>
      </c>
      <c r="AW296" s="12" t="s">
        <v>38</v>
      </c>
      <c r="AX296" s="12" t="s">
        <v>77</v>
      </c>
      <c r="AY296" s="155" t="s">
        <v>259</v>
      </c>
    </row>
    <row r="297" spans="2:65" s="13" customFormat="1">
      <c r="B297" s="161"/>
      <c r="D297" s="147" t="s">
        <v>274</v>
      </c>
      <c r="E297" s="162" t="s">
        <v>75</v>
      </c>
      <c r="F297" s="163" t="s">
        <v>277</v>
      </c>
      <c r="H297" s="164">
        <v>116.08</v>
      </c>
      <c r="I297" s="165"/>
      <c r="L297" s="161"/>
      <c r="M297" s="166"/>
      <c r="T297" s="167"/>
      <c r="AT297" s="162" t="s">
        <v>274</v>
      </c>
      <c r="AU297" s="162" t="s">
        <v>86</v>
      </c>
      <c r="AV297" s="13" t="s">
        <v>266</v>
      </c>
      <c r="AW297" s="13" t="s">
        <v>38</v>
      </c>
      <c r="AX297" s="13" t="s">
        <v>84</v>
      </c>
      <c r="AY297" s="162" t="s">
        <v>259</v>
      </c>
    </row>
    <row r="298" spans="2:65" s="1" customFormat="1" ht="16.5" customHeight="1">
      <c r="B298" s="33"/>
      <c r="C298" s="174" t="s">
        <v>540</v>
      </c>
      <c r="D298" s="174" t="s">
        <v>387</v>
      </c>
      <c r="E298" s="175" t="s">
        <v>496</v>
      </c>
      <c r="F298" s="176" t="s">
        <v>497</v>
      </c>
      <c r="G298" s="177" t="s">
        <v>287</v>
      </c>
      <c r="H298" s="178">
        <v>18.809999999999999</v>
      </c>
      <c r="I298" s="179"/>
      <c r="J298" s="180">
        <f>ROUND(I298*H298,2)</f>
        <v>0</v>
      </c>
      <c r="K298" s="181"/>
      <c r="L298" s="182"/>
      <c r="M298" s="183" t="s">
        <v>75</v>
      </c>
      <c r="N298" s="184" t="s">
        <v>47</v>
      </c>
      <c r="P298" s="143">
        <f>O298*H298</f>
        <v>0</v>
      </c>
      <c r="Q298" s="143">
        <v>0.13100000000000001</v>
      </c>
      <c r="R298" s="143">
        <f>Q298*H298</f>
        <v>2.4641099999999998</v>
      </c>
      <c r="S298" s="143">
        <v>0</v>
      </c>
      <c r="T298" s="144">
        <f>S298*H298</f>
        <v>0</v>
      </c>
      <c r="AR298" s="145" t="s">
        <v>330</v>
      </c>
      <c r="AT298" s="145" t="s">
        <v>387</v>
      </c>
      <c r="AU298" s="145" t="s">
        <v>86</v>
      </c>
      <c r="AY298" s="18" t="s">
        <v>259</v>
      </c>
      <c r="BE298" s="146">
        <f>IF(N298="základní",J298,0)</f>
        <v>0</v>
      </c>
      <c r="BF298" s="146">
        <f>IF(N298="snížená",J298,0)</f>
        <v>0</v>
      </c>
      <c r="BG298" s="146">
        <f>IF(N298="zákl. přenesená",J298,0)</f>
        <v>0</v>
      </c>
      <c r="BH298" s="146">
        <f>IF(N298="sníž. přenesená",J298,0)</f>
        <v>0</v>
      </c>
      <c r="BI298" s="146">
        <f>IF(N298="nulová",J298,0)</f>
        <v>0</v>
      </c>
      <c r="BJ298" s="18" t="s">
        <v>84</v>
      </c>
      <c r="BK298" s="146">
        <f>ROUND(I298*H298,2)</f>
        <v>0</v>
      </c>
      <c r="BL298" s="18" t="s">
        <v>266</v>
      </c>
      <c r="BM298" s="145" t="s">
        <v>498</v>
      </c>
    </row>
    <row r="299" spans="2:65" s="1" customFormat="1">
      <c r="B299" s="33"/>
      <c r="D299" s="147" t="s">
        <v>268</v>
      </c>
      <c r="F299" s="148" t="s">
        <v>497</v>
      </c>
      <c r="I299" s="149"/>
      <c r="L299" s="33"/>
      <c r="M299" s="150"/>
      <c r="T299" s="54"/>
      <c r="AT299" s="18" t="s">
        <v>268</v>
      </c>
      <c r="AU299" s="18" t="s">
        <v>86</v>
      </c>
    </row>
    <row r="300" spans="2:65" s="12" customFormat="1">
      <c r="B300" s="154"/>
      <c r="D300" s="147" t="s">
        <v>274</v>
      </c>
      <c r="E300" s="155" t="s">
        <v>75</v>
      </c>
      <c r="F300" s="156" t="s">
        <v>2199</v>
      </c>
      <c r="H300" s="157">
        <v>17.100000000000001</v>
      </c>
      <c r="I300" s="158"/>
      <c r="L300" s="154"/>
      <c r="M300" s="159"/>
      <c r="T300" s="160"/>
      <c r="AT300" s="155" t="s">
        <v>274</v>
      </c>
      <c r="AU300" s="155" t="s">
        <v>86</v>
      </c>
      <c r="AV300" s="12" t="s">
        <v>86</v>
      </c>
      <c r="AW300" s="12" t="s">
        <v>38</v>
      </c>
      <c r="AX300" s="12" t="s">
        <v>84</v>
      </c>
      <c r="AY300" s="155" t="s">
        <v>259</v>
      </c>
    </row>
    <row r="301" spans="2:65" s="12" customFormat="1">
      <c r="B301" s="154"/>
      <c r="D301" s="147" t="s">
        <v>274</v>
      </c>
      <c r="F301" s="156" t="s">
        <v>2679</v>
      </c>
      <c r="H301" s="157">
        <v>18.809999999999999</v>
      </c>
      <c r="I301" s="158"/>
      <c r="L301" s="154"/>
      <c r="M301" s="159"/>
      <c r="T301" s="160"/>
      <c r="AT301" s="155" t="s">
        <v>274</v>
      </c>
      <c r="AU301" s="155" t="s">
        <v>86</v>
      </c>
      <c r="AV301" s="12" t="s">
        <v>86</v>
      </c>
      <c r="AW301" s="12" t="s">
        <v>4</v>
      </c>
      <c r="AX301" s="12" t="s">
        <v>84</v>
      </c>
      <c r="AY301" s="155" t="s">
        <v>259</v>
      </c>
    </row>
    <row r="302" spans="2:65" s="1" customFormat="1" ht="16.5" customHeight="1">
      <c r="B302" s="33"/>
      <c r="C302" s="174" t="s">
        <v>545</v>
      </c>
      <c r="D302" s="174" t="s">
        <v>387</v>
      </c>
      <c r="E302" s="175" t="s">
        <v>502</v>
      </c>
      <c r="F302" s="176" t="s">
        <v>503</v>
      </c>
      <c r="G302" s="177" t="s">
        <v>287</v>
      </c>
      <c r="H302" s="178">
        <v>108.878</v>
      </c>
      <c r="I302" s="179"/>
      <c r="J302" s="180">
        <f>ROUND(I302*H302,2)</f>
        <v>0</v>
      </c>
      <c r="K302" s="181"/>
      <c r="L302" s="182"/>
      <c r="M302" s="183" t="s">
        <v>75</v>
      </c>
      <c r="N302" s="184" t="s">
        <v>47</v>
      </c>
      <c r="P302" s="143">
        <f>O302*H302</f>
        <v>0</v>
      </c>
      <c r="Q302" s="143">
        <v>0.113</v>
      </c>
      <c r="R302" s="143">
        <f>Q302*H302</f>
        <v>12.303214000000001</v>
      </c>
      <c r="S302" s="143">
        <v>0</v>
      </c>
      <c r="T302" s="144">
        <f>S302*H302</f>
        <v>0</v>
      </c>
      <c r="AR302" s="145" t="s">
        <v>330</v>
      </c>
      <c r="AT302" s="145" t="s">
        <v>387</v>
      </c>
      <c r="AU302" s="145" t="s">
        <v>86</v>
      </c>
      <c r="AY302" s="18" t="s">
        <v>259</v>
      </c>
      <c r="BE302" s="146">
        <f>IF(N302="základní",J302,0)</f>
        <v>0</v>
      </c>
      <c r="BF302" s="146">
        <f>IF(N302="snížená",J302,0)</f>
        <v>0</v>
      </c>
      <c r="BG302" s="146">
        <f>IF(N302="zákl. přenesená",J302,0)</f>
        <v>0</v>
      </c>
      <c r="BH302" s="146">
        <f>IF(N302="sníž. přenesená",J302,0)</f>
        <v>0</v>
      </c>
      <c r="BI302" s="146">
        <f>IF(N302="nulová",J302,0)</f>
        <v>0</v>
      </c>
      <c r="BJ302" s="18" t="s">
        <v>84</v>
      </c>
      <c r="BK302" s="146">
        <f>ROUND(I302*H302,2)</f>
        <v>0</v>
      </c>
      <c r="BL302" s="18" t="s">
        <v>266</v>
      </c>
      <c r="BM302" s="145" t="s">
        <v>504</v>
      </c>
    </row>
    <row r="303" spans="2:65" s="1" customFormat="1">
      <c r="B303" s="33"/>
      <c r="D303" s="147" t="s">
        <v>268</v>
      </c>
      <c r="F303" s="148" t="s">
        <v>503</v>
      </c>
      <c r="I303" s="149"/>
      <c r="L303" s="33"/>
      <c r="M303" s="150"/>
      <c r="T303" s="54"/>
      <c r="AT303" s="18" t="s">
        <v>268</v>
      </c>
      <c r="AU303" s="18" t="s">
        <v>86</v>
      </c>
    </row>
    <row r="304" spans="2:65" s="12" customFormat="1">
      <c r="B304" s="154"/>
      <c r="D304" s="147" t="s">
        <v>274</v>
      </c>
      <c r="E304" s="155" t="s">
        <v>75</v>
      </c>
      <c r="F304" s="156" t="s">
        <v>2680</v>
      </c>
      <c r="H304" s="157">
        <v>98.98</v>
      </c>
      <c r="I304" s="158"/>
      <c r="L304" s="154"/>
      <c r="M304" s="159"/>
      <c r="T304" s="160"/>
      <c r="AT304" s="155" t="s">
        <v>274</v>
      </c>
      <c r="AU304" s="155" t="s">
        <v>86</v>
      </c>
      <c r="AV304" s="12" t="s">
        <v>86</v>
      </c>
      <c r="AW304" s="12" t="s">
        <v>38</v>
      </c>
      <c r="AX304" s="12" t="s">
        <v>84</v>
      </c>
      <c r="AY304" s="155" t="s">
        <v>259</v>
      </c>
    </row>
    <row r="305" spans="2:65" s="12" customFormat="1">
      <c r="B305" s="154"/>
      <c r="D305" s="147" t="s">
        <v>274</v>
      </c>
      <c r="F305" s="156" t="s">
        <v>2681</v>
      </c>
      <c r="H305" s="157">
        <v>108.878</v>
      </c>
      <c r="I305" s="158"/>
      <c r="L305" s="154"/>
      <c r="M305" s="159"/>
      <c r="T305" s="160"/>
      <c r="AT305" s="155" t="s">
        <v>274</v>
      </c>
      <c r="AU305" s="155" t="s">
        <v>86</v>
      </c>
      <c r="AV305" s="12" t="s">
        <v>86</v>
      </c>
      <c r="AW305" s="12" t="s">
        <v>4</v>
      </c>
      <c r="AX305" s="12" t="s">
        <v>84</v>
      </c>
      <c r="AY305" s="155" t="s">
        <v>259</v>
      </c>
    </row>
    <row r="306" spans="2:65" s="1" customFormat="1" ht="16.5" customHeight="1">
      <c r="B306" s="33"/>
      <c r="C306" s="133" t="s">
        <v>555</v>
      </c>
      <c r="D306" s="133" t="s">
        <v>262</v>
      </c>
      <c r="E306" s="134" t="s">
        <v>508</v>
      </c>
      <c r="F306" s="135" t="s">
        <v>509</v>
      </c>
      <c r="G306" s="136" t="s">
        <v>333</v>
      </c>
      <c r="H306" s="137">
        <v>60</v>
      </c>
      <c r="I306" s="138"/>
      <c r="J306" s="139">
        <f>ROUND(I306*H306,2)</f>
        <v>0</v>
      </c>
      <c r="K306" s="140"/>
      <c r="L306" s="33"/>
      <c r="M306" s="141" t="s">
        <v>75</v>
      </c>
      <c r="N306" s="142" t="s">
        <v>47</v>
      </c>
      <c r="P306" s="143">
        <f>O306*H306</f>
        <v>0</v>
      </c>
      <c r="Q306" s="143">
        <v>8.8000000000000004E-6</v>
      </c>
      <c r="R306" s="143">
        <f>Q306*H306</f>
        <v>5.2800000000000004E-4</v>
      </c>
      <c r="S306" s="143">
        <v>0</v>
      </c>
      <c r="T306" s="144">
        <f>S306*H306</f>
        <v>0</v>
      </c>
      <c r="AR306" s="145" t="s">
        <v>266</v>
      </c>
      <c r="AT306" s="145" t="s">
        <v>262</v>
      </c>
      <c r="AU306" s="145" t="s">
        <v>86</v>
      </c>
      <c r="AY306" s="18" t="s">
        <v>259</v>
      </c>
      <c r="BE306" s="146">
        <f>IF(N306="základní",J306,0)</f>
        <v>0</v>
      </c>
      <c r="BF306" s="146">
        <f>IF(N306="snížená",J306,0)</f>
        <v>0</v>
      </c>
      <c r="BG306" s="146">
        <f>IF(N306="zákl. přenesená",J306,0)</f>
        <v>0</v>
      </c>
      <c r="BH306" s="146">
        <f>IF(N306="sníž. přenesená",J306,0)</f>
        <v>0</v>
      </c>
      <c r="BI306" s="146">
        <f>IF(N306="nulová",J306,0)</f>
        <v>0</v>
      </c>
      <c r="BJ306" s="18" t="s">
        <v>84</v>
      </c>
      <c r="BK306" s="146">
        <f>ROUND(I306*H306,2)</f>
        <v>0</v>
      </c>
      <c r="BL306" s="18" t="s">
        <v>266</v>
      </c>
      <c r="BM306" s="145" t="s">
        <v>510</v>
      </c>
    </row>
    <row r="307" spans="2:65" s="1" customFormat="1">
      <c r="B307" s="33"/>
      <c r="D307" s="147" t="s">
        <v>268</v>
      </c>
      <c r="F307" s="148" t="s">
        <v>509</v>
      </c>
      <c r="I307" s="149"/>
      <c r="L307" s="33"/>
      <c r="M307" s="150"/>
      <c r="T307" s="54"/>
      <c r="AT307" s="18" t="s">
        <v>268</v>
      </c>
      <c r="AU307" s="18" t="s">
        <v>86</v>
      </c>
    </row>
    <row r="308" spans="2:65" s="1" customFormat="1">
      <c r="B308" s="33"/>
      <c r="D308" s="151" t="s">
        <v>270</v>
      </c>
      <c r="F308" s="152" t="s">
        <v>511</v>
      </c>
      <c r="I308" s="149"/>
      <c r="L308" s="33"/>
      <c r="M308" s="150"/>
      <c r="T308" s="54"/>
      <c r="AT308" s="18" t="s">
        <v>270</v>
      </c>
      <c r="AU308" s="18" t="s">
        <v>86</v>
      </c>
    </row>
    <row r="309" spans="2:65" s="11" customFormat="1" ht="22.9" customHeight="1">
      <c r="B309" s="121"/>
      <c r="D309" s="122" t="s">
        <v>76</v>
      </c>
      <c r="E309" s="131" t="s">
        <v>330</v>
      </c>
      <c r="F309" s="131" t="s">
        <v>512</v>
      </c>
      <c r="I309" s="124"/>
      <c r="J309" s="132">
        <f>BK309</f>
        <v>0</v>
      </c>
      <c r="L309" s="121"/>
      <c r="M309" s="126"/>
      <c r="P309" s="127">
        <f>SUM(P310:P318)</f>
        <v>0</v>
      </c>
      <c r="R309" s="127">
        <f>SUM(R310:R318)</f>
        <v>2.61259</v>
      </c>
      <c r="T309" s="128">
        <f>SUM(T310:T318)</f>
        <v>2.14</v>
      </c>
      <c r="AR309" s="122" t="s">
        <v>84</v>
      </c>
      <c r="AT309" s="129" t="s">
        <v>76</v>
      </c>
      <c r="AU309" s="129" t="s">
        <v>84</v>
      </c>
      <c r="AY309" s="122" t="s">
        <v>259</v>
      </c>
      <c r="BK309" s="130">
        <f>SUM(BK310:BK318)</f>
        <v>0</v>
      </c>
    </row>
    <row r="310" spans="2:65" s="1" customFormat="1" ht="21.75" customHeight="1">
      <c r="B310" s="33"/>
      <c r="C310" s="133" t="s">
        <v>562</v>
      </c>
      <c r="D310" s="133" t="s">
        <v>262</v>
      </c>
      <c r="E310" s="134" t="s">
        <v>514</v>
      </c>
      <c r="F310" s="135" t="s">
        <v>515</v>
      </c>
      <c r="G310" s="136" t="s">
        <v>516</v>
      </c>
      <c r="H310" s="137">
        <v>2</v>
      </c>
      <c r="I310" s="138"/>
      <c r="J310" s="139">
        <f>ROUND(I310*H310,2)</f>
        <v>0</v>
      </c>
      <c r="K310" s="140"/>
      <c r="L310" s="33"/>
      <c r="M310" s="141" t="s">
        <v>75</v>
      </c>
      <c r="N310" s="142" t="s">
        <v>47</v>
      </c>
      <c r="P310" s="143">
        <f>O310*H310</f>
        <v>0</v>
      </c>
      <c r="Q310" s="143">
        <v>0.62248000000000003</v>
      </c>
      <c r="R310" s="143">
        <f>Q310*H310</f>
        <v>1.2449600000000001</v>
      </c>
      <c r="S310" s="143">
        <v>0.62</v>
      </c>
      <c r="T310" s="144">
        <f>S310*H310</f>
        <v>1.24</v>
      </c>
      <c r="AR310" s="145" t="s">
        <v>266</v>
      </c>
      <c r="AT310" s="145" t="s">
        <v>262</v>
      </c>
      <c r="AU310" s="145" t="s">
        <v>86</v>
      </c>
      <c r="AY310" s="18" t="s">
        <v>259</v>
      </c>
      <c r="BE310" s="146">
        <f>IF(N310="základní",J310,0)</f>
        <v>0</v>
      </c>
      <c r="BF310" s="146">
        <f>IF(N310="snížená",J310,0)</f>
        <v>0</v>
      </c>
      <c r="BG310" s="146">
        <f>IF(N310="zákl. přenesená",J310,0)</f>
        <v>0</v>
      </c>
      <c r="BH310" s="146">
        <f>IF(N310="sníž. přenesená",J310,0)</f>
        <v>0</v>
      </c>
      <c r="BI310" s="146">
        <f>IF(N310="nulová",J310,0)</f>
        <v>0</v>
      </c>
      <c r="BJ310" s="18" t="s">
        <v>84</v>
      </c>
      <c r="BK310" s="146">
        <f>ROUND(I310*H310,2)</f>
        <v>0</v>
      </c>
      <c r="BL310" s="18" t="s">
        <v>266</v>
      </c>
      <c r="BM310" s="145" t="s">
        <v>2682</v>
      </c>
    </row>
    <row r="311" spans="2:65" s="1" customFormat="1">
      <c r="B311" s="33"/>
      <c r="D311" s="147" t="s">
        <v>268</v>
      </c>
      <c r="F311" s="148" t="s">
        <v>518</v>
      </c>
      <c r="I311" s="149"/>
      <c r="L311" s="33"/>
      <c r="M311" s="150"/>
      <c r="T311" s="54"/>
      <c r="AT311" s="18" t="s">
        <v>268</v>
      </c>
      <c r="AU311" s="18" t="s">
        <v>86</v>
      </c>
    </row>
    <row r="312" spans="2:65" s="1" customFormat="1">
      <c r="B312" s="33"/>
      <c r="D312" s="151" t="s">
        <v>270</v>
      </c>
      <c r="F312" s="152" t="s">
        <v>519</v>
      </c>
      <c r="I312" s="149"/>
      <c r="L312" s="33"/>
      <c r="M312" s="150"/>
      <c r="T312" s="54"/>
      <c r="AT312" s="18" t="s">
        <v>270</v>
      </c>
      <c r="AU312" s="18" t="s">
        <v>86</v>
      </c>
    </row>
    <row r="313" spans="2:65" s="1" customFormat="1" ht="16.5" customHeight="1">
      <c r="B313" s="33"/>
      <c r="C313" s="133" t="s">
        <v>568</v>
      </c>
      <c r="D313" s="133" t="s">
        <v>262</v>
      </c>
      <c r="E313" s="134" t="s">
        <v>521</v>
      </c>
      <c r="F313" s="135" t="s">
        <v>522</v>
      </c>
      <c r="G313" s="136" t="s">
        <v>516</v>
      </c>
      <c r="H313" s="137">
        <v>3</v>
      </c>
      <c r="I313" s="138"/>
      <c r="J313" s="139">
        <f>ROUND(I313*H313,2)</f>
        <v>0</v>
      </c>
      <c r="K313" s="140"/>
      <c r="L313" s="33"/>
      <c r="M313" s="141" t="s">
        <v>75</v>
      </c>
      <c r="N313" s="142" t="s">
        <v>47</v>
      </c>
      <c r="P313" s="143">
        <f>O313*H313</f>
        <v>0</v>
      </c>
      <c r="Q313" s="143">
        <v>0.10037</v>
      </c>
      <c r="R313" s="143">
        <f>Q313*H313</f>
        <v>0.30110999999999999</v>
      </c>
      <c r="S313" s="143">
        <v>0.1</v>
      </c>
      <c r="T313" s="144">
        <f>S313*H313</f>
        <v>0.30000000000000004</v>
      </c>
      <c r="AR313" s="145" t="s">
        <v>266</v>
      </c>
      <c r="AT313" s="145" t="s">
        <v>262</v>
      </c>
      <c r="AU313" s="145" t="s">
        <v>86</v>
      </c>
      <c r="AY313" s="18" t="s">
        <v>259</v>
      </c>
      <c r="BE313" s="146">
        <f>IF(N313="základní",J313,0)</f>
        <v>0</v>
      </c>
      <c r="BF313" s="146">
        <f>IF(N313="snížená",J313,0)</f>
        <v>0</v>
      </c>
      <c r="BG313" s="146">
        <f>IF(N313="zákl. přenesená",J313,0)</f>
        <v>0</v>
      </c>
      <c r="BH313" s="146">
        <f>IF(N313="sníž. přenesená",J313,0)</f>
        <v>0</v>
      </c>
      <c r="BI313" s="146">
        <f>IF(N313="nulová",J313,0)</f>
        <v>0</v>
      </c>
      <c r="BJ313" s="18" t="s">
        <v>84</v>
      </c>
      <c r="BK313" s="146">
        <f>ROUND(I313*H313,2)</f>
        <v>0</v>
      </c>
      <c r="BL313" s="18" t="s">
        <v>266</v>
      </c>
      <c r="BM313" s="145" t="s">
        <v>2683</v>
      </c>
    </row>
    <row r="314" spans="2:65" s="1" customFormat="1">
      <c r="B314" s="33"/>
      <c r="D314" s="147" t="s">
        <v>268</v>
      </c>
      <c r="F314" s="148" t="s">
        <v>522</v>
      </c>
      <c r="I314" s="149"/>
      <c r="L314" s="33"/>
      <c r="M314" s="150"/>
      <c r="T314" s="54"/>
      <c r="AT314" s="18" t="s">
        <v>268</v>
      </c>
      <c r="AU314" s="18" t="s">
        <v>86</v>
      </c>
    </row>
    <row r="315" spans="2:65" s="1" customFormat="1">
      <c r="B315" s="33"/>
      <c r="D315" s="151" t="s">
        <v>270</v>
      </c>
      <c r="F315" s="152" t="s">
        <v>524</v>
      </c>
      <c r="I315" s="149"/>
      <c r="L315" s="33"/>
      <c r="M315" s="150"/>
      <c r="T315" s="54"/>
      <c r="AT315" s="18" t="s">
        <v>270</v>
      </c>
      <c r="AU315" s="18" t="s">
        <v>86</v>
      </c>
    </row>
    <row r="316" spans="2:65" s="1" customFormat="1" ht="16.5" customHeight="1">
      <c r="B316" s="33"/>
      <c r="C316" s="133" t="s">
        <v>573</v>
      </c>
      <c r="D316" s="133" t="s">
        <v>262</v>
      </c>
      <c r="E316" s="134" t="s">
        <v>2684</v>
      </c>
      <c r="F316" s="135" t="s">
        <v>2685</v>
      </c>
      <c r="G316" s="136" t="s">
        <v>516</v>
      </c>
      <c r="H316" s="137">
        <v>2</v>
      </c>
      <c r="I316" s="138"/>
      <c r="J316" s="139">
        <f>ROUND(I316*H316,2)</f>
        <v>0</v>
      </c>
      <c r="K316" s="140"/>
      <c r="L316" s="33"/>
      <c r="M316" s="141" t="s">
        <v>75</v>
      </c>
      <c r="N316" s="142" t="s">
        <v>47</v>
      </c>
      <c r="P316" s="143">
        <f>O316*H316</f>
        <v>0</v>
      </c>
      <c r="Q316" s="143">
        <v>0.53325999999999996</v>
      </c>
      <c r="R316" s="143">
        <f>Q316*H316</f>
        <v>1.0665199999999999</v>
      </c>
      <c r="S316" s="143">
        <v>0.3</v>
      </c>
      <c r="T316" s="144">
        <f>S316*H316</f>
        <v>0.6</v>
      </c>
      <c r="AR316" s="145" t="s">
        <v>266</v>
      </c>
      <c r="AT316" s="145" t="s">
        <v>262</v>
      </c>
      <c r="AU316" s="145" t="s">
        <v>86</v>
      </c>
      <c r="AY316" s="18" t="s">
        <v>259</v>
      </c>
      <c r="BE316" s="146">
        <f>IF(N316="základní",J316,0)</f>
        <v>0</v>
      </c>
      <c r="BF316" s="146">
        <f>IF(N316="snížená",J316,0)</f>
        <v>0</v>
      </c>
      <c r="BG316" s="146">
        <f>IF(N316="zákl. přenesená",J316,0)</f>
        <v>0</v>
      </c>
      <c r="BH316" s="146">
        <f>IF(N316="sníž. přenesená",J316,0)</f>
        <v>0</v>
      </c>
      <c r="BI316" s="146">
        <f>IF(N316="nulová",J316,0)</f>
        <v>0</v>
      </c>
      <c r="BJ316" s="18" t="s">
        <v>84</v>
      </c>
      <c r="BK316" s="146">
        <f>ROUND(I316*H316,2)</f>
        <v>0</v>
      </c>
      <c r="BL316" s="18" t="s">
        <v>266</v>
      </c>
      <c r="BM316" s="145" t="s">
        <v>2686</v>
      </c>
    </row>
    <row r="317" spans="2:65" s="1" customFormat="1">
      <c r="B317" s="33"/>
      <c r="D317" s="147" t="s">
        <v>268</v>
      </c>
      <c r="F317" s="148" t="s">
        <v>2687</v>
      </c>
      <c r="I317" s="149"/>
      <c r="L317" s="33"/>
      <c r="M317" s="150"/>
      <c r="T317" s="54"/>
      <c r="AT317" s="18" t="s">
        <v>268</v>
      </c>
      <c r="AU317" s="18" t="s">
        <v>86</v>
      </c>
    </row>
    <row r="318" spans="2:65" s="1" customFormat="1">
      <c r="B318" s="33"/>
      <c r="D318" s="151" t="s">
        <v>270</v>
      </c>
      <c r="F318" s="152" t="s">
        <v>2688</v>
      </c>
      <c r="I318" s="149"/>
      <c r="L318" s="33"/>
      <c r="M318" s="150"/>
      <c r="T318" s="54"/>
      <c r="AT318" s="18" t="s">
        <v>270</v>
      </c>
      <c r="AU318" s="18" t="s">
        <v>86</v>
      </c>
    </row>
    <row r="319" spans="2:65" s="11" customFormat="1" ht="22.9" customHeight="1">
      <c r="B319" s="121"/>
      <c r="D319" s="122" t="s">
        <v>76</v>
      </c>
      <c r="E319" s="131" t="s">
        <v>339</v>
      </c>
      <c r="F319" s="131" t="s">
        <v>525</v>
      </c>
      <c r="I319" s="124"/>
      <c r="J319" s="132">
        <f>BK319</f>
        <v>0</v>
      </c>
      <c r="L319" s="121"/>
      <c r="M319" s="126"/>
      <c r="P319" s="127">
        <f>SUM(P320:P442)</f>
        <v>0</v>
      </c>
      <c r="R319" s="127">
        <f>SUM(R320:R442)</f>
        <v>52.718938525000006</v>
      </c>
      <c r="T319" s="128">
        <f>SUM(T320:T442)</f>
        <v>8.2000000000000003E-2</v>
      </c>
      <c r="AR319" s="122" t="s">
        <v>84</v>
      </c>
      <c r="AT319" s="129" t="s">
        <v>76</v>
      </c>
      <c r="AU319" s="129" t="s">
        <v>84</v>
      </c>
      <c r="AY319" s="122" t="s">
        <v>259</v>
      </c>
      <c r="BK319" s="130">
        <f>SUM(BK320:BK442)</f>
        <v>0</v>
      </c>
    </row>
    <row r="320" spans="2:65" s="1" customFormat="1" ht="16.5" customHeight="1">
      <c r="B320" s="33"/>
      <c r="C320" s="133" t="s">
        <v>581</v>
      </c>
      <c r="D320" s="133" t="s">
        <v>262</v>
      </c>
      <c r="E320" s="134" t="s">
        <v>1532</v>
      </c>
      <c r="F320" s="135" t="s">
        <v>1533</v>
      </c>
      <c r="G320" s="136" t="s">
        <v>516</v>
      </c>
      <c r="H320" s="137">
        <v>6</v>
      </c>
      <c r="I320" s="138"/>
      <c r="J320" s="139">
        <f>ROUND(I320*H320,2)</f>
        <v>0</v>
      </c>
      <c r="K320" s="140"/>
      <c r="L320" s="33"/>
      <c r="M320" s="141" t="s">
        <v>75</v>
      </c>
      <c r="N320" s="142" t="s">
        <v>47</v>
      </c>
      <c r="P320" s="143">
        <f>O320*H320</f>
        <v>0</v>
      </c>
      <c r="Q320" s="143">
        <v>1.0000000000000001E-5</v>
      </c>
      <c r="R320" s="143">
        <f>Q320*H320</f>
        <v>6.0000000000000008E-5</v>
      </c>
      <c r="S320" s="143">
        <v>0</v>
      </c>
      <c r="T320" s="144">
        <f>S320*H320</f>
        <v>0</v>
      </c>
      <c r="AR320" s="145" t="s">
        <v>266</v>
      </c>
      <c r="AT320" s="145" t="s">
        <v>262</v>
      </c>
      <c r="AU320" s="145" t="s">
        <v>86</v>
      </c>
      <c r="AY320" s="18" t="s">
        <v>259</v>
      </c>
      <c r="BE320" s="146">
        <f>IF(N320="základní",J320,0)</f>
        <v>0</v>
      </c>
      <c r="BF320" s="146">
        <f>IF(N320="snížená",J320,0)</f>
        <v>0</v>
      </c>
      <c r="BG320" s="146">
        <f>IF(N320="zákl. přenesená",J320,0)</f>
        <v>0</v>
      </c>
      <c r="BH320" s="146">
        <f>IF(N320="sníž. přenesená",J320,0)</f>
        <v>0</v>
      </c>
      <c r="BI320" s="146">
        <f>IF(N320="nulová",J320,0)</f>
        <v>0</v>
      </c>
      <c r="BJ320" s="18" t="s">
        <v>84</v>
      </c>
      <c r="BK320" s="146">
        <f>ROUND(I320*H320,2)</f>
        <v>0</v>
      </c>
      <c r="BL320" s="18" t="s">
        <v>266</v>
      </c>
      <c r="BM320" s="145" t="s">
        <v>2689</v>
      </c>
    </row>
    <row r="321" spans="2:65" s="1" customFormat="1">
      <c r="B321" s="33"/>
      <c r="D321" s="147" t="s">
        <v>268</v>
      </c>
      <c r="F321" s="148" t="s">
        <v>1535</v>
      </c>
      <c r="I321" s="149"/>
      <c r="L321" s="33"/>
      <c r="M321" s="150"/>
      <c r="T321" s="54"/>
      <c r="AT321" s="18" t="s">
        <v>268</v>
      </c>
      <c r="AU321" s="18" t="s">
        <v>86</v>
      </c>
    </row>
    <row r="322" spans="2:65" s="1" customFormat="1">
      <c r="B322" s="33"/>
      <c r="D322" s="151" t="s">
        <v>270</v>
      </c>
      <c r="F322" s="152" t="s">
        <v>1536</v>
      </c>
      <c r="I322" s="149"/>
      <c r="L322" s="33"/>
      <c r="M322" s="150"/>
      <c r="T322" s="54"/>
      <c r="AT322" s="18" t="s">
        <v>270</v>
      </c>
      <c r="AU322" s="18" t="s">
        <v>86</v>
      </c>
    </row>
    <row r="323" spans="2:65" s="1" customFormat="1" ht="16.5" customHeight="1">
      <c r="B323" s="33"/>
      <c r="C323" s="174" t="s">
        <v>589</v>
      </c>
      <c r="D323" s="174" t="s">
        <v>387</v>
      </c>
      <c r="E323" s="175" t="s">
        <v>1538</v>
      </c>
      <c r="F323" s="176" t="s">
        <v>1539</v>
      </c>
      <c r="G323" s="177" t="s">
        <v>516</v>
      </c>
      <c r="H323" s="178">
        <v>1</v>
      </c>
      <c r="I323" s="179"/>
      <c r="J323" s="180">
        <f>ROUND(I323*H323,2)</f>
        <v>0</v>
      </c>
      <c r="K323" s="181"/>
      <c r="L323" s="182"/>
      <c r="M323" s="183" t="s">
        <v>75</v>
      </c>
      <c r="N323" s="184" t="s">
        <v>47</v>
      </c>
      <c r="P323" s="143">
        <f>O323*H323</f>
        <v>0</v>
      </c>
      <c r="Q323" s="143">
        <v>2.5999999999999999E-3</v>
      </c>
      <c r="R323" s="143">
        <f>Q323*H323</f>
        <v>2.5999999999999999E-3</v>
      </c>
      <c r="S323" s="143">
        <v>0</v>
      </c>
      <c r="T323" s="144">
        <f>S323*H323</f>
        <v>0</v>
      </c>
      <c r="AR323" s="145" t="s">
        <v>330</v>
      </c>
      <c r="AT323" s="145" t="s">
        <v>387</v>
      </c>
      <c r="AU323" s="145" t="s">
        <v>86</v>
      </c>
      <c r="AY323" s="18" t="s">
        <v>259</v>
      </c>
      <c r="BE323" s="146">
        <f>IF(N323="základní",J323,0)</f>
        <v>0</v>
      </c>
      <c r="BF323" s="146">
        <f>IF(N323="snížená",J323,0)</f>
        <v>0</v>
      </c>
      <c r="BG323" s="146">
        <f>IF(N323="zákl. přenesená",J323,0)</f>
        <v>0</v>
      </c>
      <c r="BH323" s="146">
        <f>IF(N323="sníž. přenesená",J323,0)</f>
        <v>0</v>
      </c>
      <c r="BI323" s="146">
        <f>IF(N323="nulová",J323,0)</f>
        <v>0</v>
      </c>
      <c r="BJ323" s="18" t="s">
        <v>84</v>
      </c>
      <c r="BK323" s="146">
        <f>ROUND(I323*H323,2)</f>
        <v>0</v>
      </c>
      <c r="BL323" s="18" t="s">
        <v>266</v>
      </c>
      <c r="BM323" s="145" t="s">
        <v>2690</v>
      </c>
    </row>
    <row r="324" spans="2:65" s="1" customFormat="1">
      <c r="B324" s="33"/>
      <c r="D324" s="147" t="s">
        <v>268</v>
      </c>
      <c r="F324" s="148" t="s">
        <v>1539</v>
      </c>
      <c r="I324" s="149"/>
      <c r="L324" s="33"/>
      <c r="M324" s="150"/>
      <c r="T324" s="54"/>
      <c r="AT324" s="18" t="s">
        <v>268</v>
      </c>
      <c r="AU324" s="18" t="s">
        <v>86</v>
      </c>
    </row>
    <row r="325" spans="2:65" s="1" customFormat="1">
      <c r="B325" s="33"/>
      <c r="D325" s="147" t="s">
        <v>272</v>
      </c>
      <c r="F325" s="153" t="s">
        <v>1541</v>
      </c>
      <c r="I325" s="149"/>
      <c r="L325" s="33"/>
      <c r="M325" s="150"/>
      <c r="T325" s="54"/>
      <c r="AT325" s="18" t="s">
        <v>272</v>
      </c>
      <c r="AU325" s="18" t="s">
        <v>86</v>
      </c>
    </row>
    <row r="326" spans="2:65" s="1" customFormat="1" ht="16.5" customHeight="1">
      <c r="B326" s="33"/>
      <c r="C326" s="174" t="s">
        <v>595</v>
      </c>
      <c r="D326" s="174" t="s">
        <v>387</v>
      </c>
      <c r="E326" s="175" t="s">
        <v>1686</v>
      </c>
      <c r="F326" s="176" t="s">
        <v>1687</v>
      </c>
      <c r="G326" s="177" t="s">
        <v>516</v>
      </c>
      <c r="H326" s="178">
        <v>1</v>
      </c>
      <c r="I326" s="179"/>
      <c r="J326" s="180">
        <f>ROUND(I326*H326,2)</f>
        <v>0</v>
      </c>
      <c r="K326" s="181"/>
      <c r="L326" s="182"/>
      <c r="M326" s="183" t="s">
        <v>75</v>
      </c>
      <c r="N326" s="184" t="s">
        <v>47</v>
      </c>
      <c r="P326" s="143">
        <f>O326*H326</f>
        <v>0</v>
      </c>
      <c r="Q326" s="143">
        <v>1.2999999999999999E-3</v>
      </c>
      <c r="R326" s="143">
        <f>Q326*H326</f>
        <v>1.2999999999999999E-3</v>
      </c>
      <c r="S326" s="143">
        <v>0</v>
      </c>
      <c r="T326" s="144">
        <f>S326*H326</f>
        <v>0</v>
      </c>
      <c r="AR326" s="145" t="s">
        <v>330</v>
      </c>
      <c r="AT326" s="145" t="s">
        <v>387</v>
      </c>
      <c r="AU326" s="145" t="s">
        <v>86</v>
      </c>
      <c r="AY326" s="18" t="s">
        <v>259</v>
      </c>
      <c r="BE326" s="146">
        <f>IF(N326="základní",J326,0)</f>
        <v>0</v>
      </c>
      <c r="BF326" s="146">
        <f>IF(N326="snížená",J326,0)</f>
        <v>0</v>
      </c>
      <c r="BG326" s="146">
        <f>IF(N326="zákl. přenesená",J326,0)</f>
        <v>0</v>
      </c>
      <c r="BH326" s="146">
        <f>IF(N326="sníž. přenesená",J326,0)</f>
        <v>0</v>
      </c>
      <c r="BI326" s="146">
        <f>IF(N326="nulová",J326,0)</f>
        <v>0</v>
      </c>
      <c r="BJ326" s="18" t="s">
        <v>84</v>
      </c>
      <c r="BK326" s="146">
        <f>ROUND(I326*H326,2)</f>
        <v>0</v>
      </c>
      <c r="BL326" s="18" t="s">
        <v>266</v>
      </c>
      <c r="BM326" s="145" t="s">
        <v>2691</v>
      </c>
    </row>
    <row r="327" spans="2:65" s="1" customFormat="1">
      <c r="B327" s="33"/>
      <c r="D327" s="147" t="s">
        <v>268</v>
      </c>
      <c r="F327" s="148" t="s">
        <v>1687</v>
      </c>
      <c r="I327" s="149"/>
      <c r="L327" s="33"/>
      <c r="M327" s="150"/>
      <c r="T327" s="54"/>
      <c r="AT327" s="18" t="s">
        <v>268</v>
      </c>
      <c r="AU327" s="18" t="s">
        <v>86</v>
      </c>
    </row>
    <row r="328" spans="2:65" s="1" customFormat="1">
      <c r="B328" s="33"/>
      <c r="D328" s="147" t="s">
        <v>272</v>
      </c>
      <c r="F328" s="153" t="s">
        <v>2692</v>
      </c>
      <c r="I328" s="149"/>
      <c r="L328" s="33"/>
      <c r="M328" s="150"/>
      <c r="T328" s="54"/>
      <c r="AT328" s="18" t="s">
        <v>272</v>
      </c>
      <c r="AU328" s="18" t="s">
        <v>86</v>
      </c>
    </row>
    <row r="329" spans="2:65" s="1" customFormat="1" ht="16.5" customHeight="1">
      <c r="B329" s="33"/>
      <c r="C329" s="174" t="s">
        <v>603</v>
      </c>
      <c r="D329" s="174" t="s">
        <v>387</v>
      </c>
      <c r="E329" s="175" t="s">
        <v>2693</v>
      </c>
      <c r="F329" s="176" t="s">
        <v>2694</v>
      </c>
      <c r="G329" s="177" t="s">
        <v>516</v>
      </c>
      <c r="H329" s="178">
        <v>1</v>
      </c>
      <c r="I329" s="179"/>
      <c r="J329" s="180">
        <f>ROUND(I329*H329,2)</f>
        <v>0</v>
      </c>
      <c r="K329" s="181"/>
      <c r="L329" s="182"/>
      <c r="M329" s="183" t="s">
        <v>75</v>
      </c>
      <c r="N329" s="184" t="s">
        <v>47</v>
      </c>
      <c r="P329" s="143">
        <f>O329*H329</f>
        <v>0</v>
      </c>
      <c r="Q329" s="143">
        <v>3.5000000000000001E-3</v>
      </c>
      <c r="R329" s="143">
        <f>Q329*H329</f>
        <v>3.5000000000000001E-3</v>
      </c>
      <c r="S329" s="143">
        <v>0</v>
      </c>
      <c r="T329" s="144">
        <f>S329*H329</f>
        <v>0</v>
      </c>
      <c r="AR329" s="145" t="s">
        <v>330</v>
      </c>
      <c r="AT329" s="145" t="s">
        <v>387</v>
      </c>
      <c r="AU329" s="145" t="s">
        <v>86</v>
      </c>
      <c r="AY329" s="18" t="s">
        <v>259</v>
      </c>
      <c r="BE329" s="146">
        <f>IF(N329="základní",J329,0)</f>
        <v>0</v>
      </c>
      <c r="BF329" s="146">
        <f>IF(N329="snížená",J329,0)</f>
        <v>0</v>
      </c>
      <c r="BG329" s="146">
        <f>IF(N329="zákl. přenesená",J329,0)</f>
        <v>0</v>
      </c>
      <c r="BH329" s="146">
        <f>IF(N329="sníž. přenesená",J329,0)</f>
        <v>0</v>
      </c>
      <c r="BI329" s="146">
        <f>IF(N329="nulová",J329,0)</f>
        <v>0</v>
      </c>
      <c r="BJ329" s="18" t="s">
        <v>84</v>
      </c>
      <c r="BK329" s="146">
        <f>ROUND(I329*H329,2)</f>
        <v>0</v>
      </c>
      <c r="BL329" s="18" t="s">
        <v>266</v>
      </c>
      <c r="BM329" s="145" t="s">
        <v>2695</v>
      </c>
    </row>
    <row r="330" spans="2:65" s="1" customFormat="1">
      <c r="B330" s="33"/>
      <c r="D330" s="147" t="s">
        <v>268</v>
      </c>
      <c r="F330" s="148" t="s">
        <v>2694</v>
      </c>
      <c r="I330" s="149"/>
      <c r="L330" s="33"/>
      <c r="M330" s="150"/>
      <c r="T330" s="54"/>
      <c r="AT330" s="18" t="s">
        <v>268</v>
      </c>
      <c r="AU330" s="18" t="s">
        <v>86</v>
      </c>
    </row>
    <row r="331" spans="2:65" s="1" customFormat="1">
      <c r="B331" s="33"/>
      <c r="D331" s="147" t="s">
        <v>272</v>
      </c>
      <c r="F331" s="153" t="s">
        <v>2696</v>
      </c>
      <c r="I331" s="149"/>
      <c r="L331" s="33"/>
      <c r="M331" s="150"/>
      <c r="T331" s="54"/>
      <c r="AT331" s="18" t="s">
        <v>272</v>
      </c>
      <c r="AU331" s="18" t="s">
        <v>86</v>
      </c>
    </row>
    <row r="332" spans="2:65" s="1" customFormat="1" ht="16.5" customHeight="1">
      <c r="B332" s="33"/>
      <c r="C332" s="174" t="s">
        <v>610</v>
      </c>
      <c r="D332" s="174" t="s">
        <v>387</v>
      </c>
      <c r="E332" s="175" t="s">
        <v>2697</v>
      </c>
      <c r="F332" s="176" t="s">
        <v>2698</v>
      </c>
      <c r="G332" s="177" t="s">
        <v>516</v>
      </c>
      <c r="H332" s="178">
        <v>1</v>
      </c>
      <c r="I332" s="179"/>
      <c r="J332" s="180">
        <f>ROUND(I332*H332,2)</f>
        <v>0</v>
      </c>
      <c r="K332" s="181"/>
      <c r="L332" s="182"/>
      <c r="M332" s="183" t="s">
        <v>75</v>
      </c>
      <c r="N332" s="184" t="s">
        <v>47</v>
      </c>
      <c r="P332" s="143">
        <f>O332*H332</f>
        <v>0</v>
      </c>
      <c r="Q332" s="143">
        <v>4.4999999999999997E-3</v>
      </c>
      <c r="R332" s="143">
        <f>Q332*H332</f>
        <v>4.4999999999999997E-3</v>
      </c>
      <c r="S332" s="143">
        <v>0</v>
      </c>
      <c r="T332" s="144">
        <f>S332*H332</f>
        <v>0</v>
      </c>
      <c r="AR332" s="145" t="s">
        <v>330</v>
      </c>
      <c r="AT332" s="145" t="s">
        <v>387</v>
      </c>
      <c r="AU332" s="145" t="s">
        <v>86</v>
      </c>
      <c r="AY332" s="18" t="s">
        <v>259</v>
      </c>
      <c r="BE332" s="146">
        <f>IF(N332="základní",J332,0)</f>
        <v>0</v>
      </c>
      <c r="BF332" s="146">
        <f>IF(N332="snížená",J332,0)</f>
        <v>0</v>
      </c>
      <c r="BG332" s="146">
        <f>IF(N332="zákl. přenesená",J332,0)</f>
        <v>0</v>
      </c>
      <c r="BH332" s="146">
        <f>IF(N332="sníž. přenesená",J332,0)</f>
        <v>0</v>
      </c>
      <c r="BI332" s="146">
        <f>IF(N332="nulová",J332,0)</f>
        <v>0</v>
      </c>
      <c r="BJ332" s="18" t="s">
        <v>84</v>
      </c>
      <c r="BK332" s="146">
        <f>ROUND(I332*H332,2)</f>
        <v>0</v>
      </c>
      <c r="BL332" s="18" t="s">
        <v>266</v>
      </c>
      <c r="BM332" s="145" t="s">
        <v>2699</v>
      </c>
    </row>
    <row r="333" spans="2:65" s="1" customFormat="1">
      <c r="B333" s="33"/>
      <c r="D333" s="147" t="s">
        <v>268</v>
      </c>
      <c r="F333" s="148" t="s">
        <v>2698</v>
      </c>
      <c r="I333" s="149"/>
      <c r="L333" s="33"/>
      <c r="M333" s="150"/>
      <c r="T333" s="54"/>
      <c r="AT333" s="18" t="s">
        <v>268</v>
      </c>
      <c r="AU333" s="18" t="s">
        <v>86</v>
      </c>
    </row>
    <row r="334" spans="2:65" s="1" customFormat="1">
      <c r="B334" s="33"/>
      <c r="D334" s="147" t="s">
        <v>272</v>
      </c>
      <c r="F334" s="153" t="s">
        <v>2700</v>
      </c>
      <c r="I334" s="149"/>
      <c r="L334" s="33"/>
      <c r="M334" s="150"/>
      <c r="T334" s="54"/>
      <c r="AT334" s="18" t="s">
        <v>272</v>
      </c>
      <c r="AU334" s="18" t="s">
        <v>86</v>
      </c>
    </row>
    <row r="335" spans="2:65" s="1" customFormat="1" ht="16.5" customHeight="1">
      <c r="B335" s="33"/>
      <c r="C335" s="174" t="s">
        <v>619</v>
      </c>
      <c r="D335" s="174" t="s">
        <v>387</v>
      </c>
      <c r="E335" s="175" t="s">
        <v>1538</v>
      </c>
      <c r="F335" s="176" t="s">
        <v>1539</v>
      </c>
      <c r="G335" s="177" t="s">
        <v>516</v>
      </c>
      <c r="H335" s="178">
        <v>1</v>
      </c>
      <c r="I335" s="179"/>
      <c r="J335" s="180">
        <f>ROUND(I335*H335,2)</f>
        <v>0</v>
      </c>
      <c r="K335" s="181"/>
      <c r="L335" s="182"/>
      <c r="M335" s="183" t="s">
        <v>75</v>
      </c>
      <c r="N335" s="184" t="s">
        <v>47</v>
      </c>
      <c r="P335" s="143">
        <f>O335*H335</f>
        <v>0</v>
      </c>
      <c r="Q335" s="143">
        <v>2.5999999999999999E-3</v>
      </c>
      <c r="R335" s="143">
        <f>Q335*H335</f>
        <v>2.5999999999999999E-3</v>
      </c>
      <c r="S335" s="143">
        <v>0</v>
      </c>
      <c r="T335" s="144">
        <f>S335*H335</f>
        <v>0</v>
      </c>
      <c r="AR335" s="145" t="s">
        <v>330</v>
      </c>
      <c r="AT335" s="145" t="s">
        <v>387</v>
      </c>
      <c r="AU335" s="145" t="s">
        <v>86</v>
      </c>
      <c r="AY335" s="18" t="s">
        <v>259</v>
      </c>
      <c r="BE335" s="146">
        <f>IF(N335="základní",J335,0)</f>
        <v>0</v>
      </c>
      <c r="BF335" s="146">
        <f>IF(N335="snížená",J335,0)</f>
        <v>0</v>
      </c>
      <c r="BG335" s="146">
        <f>IF(N335="zákl. přenesená",J335,0)</f>
        <v>0</v>
      </c>
      <c r="BH335" s="146">
        <f>IF(N335="sníž. přenesená",J335,0)</f>
        <v>0</v>
      </c>
      <c r="BI335" s="146">
        <f>IF(N335="nulová",J335,0)</f>
        <v>0</v>
      </c>
      <c r="BJ335" s="18" t="s">
        <v>84</v>
      </c>
      <c r="BK335" s="146">
        <f>ROUND(I335*H335,2)</f>
        <v>0</v>
      </c>
      <c r="BL335" s="18" t="s">
        <v>266</v>
      </c>
      <c r="BM335" s="145" t="s">
        <v>2701</v>
      </c>
    </row>
    <row r="336" spans="2:65" s="1" customFormat="1">
      <c r="B336" s="33"/>
      <c r="D336" s="147" t="s">
        <v>268</v>
      </c>
      <c r="F336" s="148" t="s">
        <v>1539</v>
      </c>
      <c r="I336" s="149"/>
      <c r="L336" s="33"/>
      <c r="M336" s="150"/>
      <c r="T336" s="54"/>
      <c r="AT336" s="18" t="s">
        <v>268</v>
      </c>
      <c r="AU336" s="18" t="s">
        <v>86</v>
      </c>
    </row>
    <row r="337" spans="2:65" s="1" customFormat="1">
      <c r="B337" s="33"/>
      <c r="D337" s="147" t="s">
        <v>272</v>
      </c>
      <c r="F337" s="153" t="s">
        <v>2702</v>
      </c>
      <c r="I337" s="149"/>
      <c r="L337" s="33"/>
      <c r="M337" s="150"/>
      <c r="T337" s="54"/>
      <c r="AT337" s="18" t="s">
        <v>272</v>
      </c>
      <c r="AU337" s="18" t="s">
        <v>86</v>
      </c>
    </row>
    <row r="338" spans="2:65" s="1" customFormat="1" ht="16.5" customHeight="1">
      <c r="B338" s="33"/>
      <c r="C338" s="174" t="s">
        <v>625</v>
      </c>
      <c r="D338" s="174" t="s">
        <v>387</v>
      </c>
      <c r="E338" s="175" t="s">
        <v>919</v>
      </c>
      <c r="F338" s="176" t="s">
        <v>920</v>
      </c>
      <c r="G338" s="177" t="s">
        <v>516</v>
      </c>
      <c r="H338" s="178">
        <v>1</v>
      </c>
      <c r="I338" s="179"/>
      <c r="J338" s="180">
        <f>ROUND(I338*H338,2)</f>
        <v>0</v>
      </c>
      <c r="K338" s="181"/>
      <c r="L338" s="182"/>
      <c r="M338" s="183" t="s">
        <v>75</v>
      </c>
      <c r="N338" s="184" t="s">
        <v>47</v>
      </c>
      <c r="P338" s="143">
        <f>O338*H338</f>
        <v>0</v>
      </c>
      <c r="Q338" s="143">
        <v>4.0000000000000001E-3</v>
      </c>
      <c r="R338" s="143">
        <f>Q338*H338</f>
        <v>4.0000000000000001E-3</v>
      </c>
      <c r="S338" s="143">
        <v>0</v>
      </c>
      <c r="T338" s="144">
        <f>S338*H338</f>
        <v>0</v>
      </c>
      <c r="AR338" s="145" t="s">
        <v>330</v>
      </c>
      <c r="AT338" s="145" t="s">
        <v>387</v>
      </c>
      <c r="AU338" s="145" t="s">
        <v>86</v>
      </c>
      <c r="AY338" s="18" t="s">
        <v>259</v>
      </c>
      <c r="BE338" s="146">
        <f>IF(N338="základní",J338,0)</f>
        <v>0</v>
      </c>
      <c r="BF338" s="146">
        <f>IF(N338="snížená",J338,0)</f>
        <v>0</v>
      </c>
      <c r="BG338" s="146">
        <f>IF(N338="zákl. přenesená",J338,0)</f>
        <v>0</v>
      </c>
      <c r="BH338" s="146">
        <f>IF(N338="sníž. přenesená",J338,0)</f>
        <v>0</v>
      </c>
      <c r="BI338" s="146">
        <f>IF(N338="nulová",J338,0)</f>
        <v>0</v>
      </c>
      <c r="BJ338" s="18" t="s">
        <v>84</v>
      </c>
      <c r="BK338" s="146">
        <f>ROUND(I338*H338,2)</f>
        <v>0</v>
      </c>
      <c r="BL338" s="18" t="s">
        <v>266</v>
      </c>
      <c r="BM338" s="145" t="s">
        <v>2703</v>
      </c>
    </row>
    <row r="339" spans="2:65" s="1" customFormat="1">
      <c r="B339" s="33"/>
      <c r="D339" s="147" t="s">
        <v>268</v>
      </c>
      <c r="F339" s="148" t="s">
        <v>920</v>
      </c>
      <c r="I339" s="149"/>
      <c r="L339" s="33"/>
      <c r="M339" s="150"/>
      <c r="T339" s="54"/>
      <c r="AT339" s="18" t="s">
        <v>268</v>
      </c>
      <c r="AU339" s="18" t="s">
        <v>86</v>
      </c>
    </row>
    <row r="340" spans="2:65" s="1" customFormat="1">
      <c r="B340" s="33"/>
      <c r="D340" s="147" t="s">
        <v>272</v>
      </c>
      <c r="F340" s="153" t="s">
        <v>1543</v>
      </c>
      <c r="I340" s="149"/>
      <c r="L340" s="33"/>
      <c r="M340" s="150"/>
      <c r="T340" s="54"/>
      <c r="AT340" s="18" t="s">
        <v>272</v>
      </c>
      <c r="AU340" s="18" t="s">
        <v>86</v>
      </c>
    </row>
    <row r="341" spans="2:65" s="1" customFormat="1" ht="16.5" customHeight="1">
      <c r="B341" s="33"/>
      <c r="C341" s="133" t="s">
        <v>632</v>
      </c>
      <c r="D341" s="133" t="s">
        <v>262</v>
      </c>
      <c r="E341" s="134" t="s">
        <v>1544</v>
      </c>
      <c r="F341" s="135" t="s">
        <v>1545</v>
      </c>
      <c r="G341" s="136" t="s">
        <v>516</v>
      </c>
      <c r="H341" s="137">
        <v>6</v>
      </c>
      <c r="I341" s="138"/>
      <c r="J341" s="139">
        <f>ROUND(I341*H341,2)</f>
        <v>0</v>
      </c>
      <c r="K341" s="140"/>
      <c r="L341" s="33"/>
      <c r="M341" s="141" t="s">
        <v>75</v>
      </c>
      <c r="N341" s="142" t="s">
        <v>47</v>
      </c>
      <c r="P341" s="143">
        <f>O341*H341</f>
        <v>0</v>
      </c>
      <c r="Q341" s="143">
        <v>0.11276</v>
      </c>
      <c r="R341" s="143">
        <f>Q341*H341</f>
        <v>0.67656000000000005</v>
      </c>
      <c r="S341" s="143">
        <v>0</v>
      </c>
      <c r="T341" s="144">
        <f>S341*H341</f>
        <v>0</v>
      </c>
      <c r="AR341" s="145" t="s">
        <v>266</v>
      </c>
      <c r="AT341" s="145" t="s">
        <v>262</v>
      </c>
      <c r="AU341" s="145" t="s">
        <v>86</v>
      </c>
      <c r="AY341" s="18" t="s">
        <v>259</v>
      </c>
      <c r="BE341" s="146">
        <f>IF(N341="základní",J341,0)</f>
        <v>0</v>
      </c>
      <c r="BF341" s="146">
        <f>IF(N341="snížená",J341,0)</f>
        <v>0</v>
      </c>
      <c r="BG341" s="146">
        <f>IF(N341="zákl. přenesená",J341,0)</f>
        <v>0</v>
      </c>
      <c r="BH341" s="146">
        <f>IF(N341="sníž. přenesená",J341,0)</f>
        <v>0</v>
      </c>
      <c r="BI341" s="146">
        <f>IF(N341="nulová",J341,0)</f>
        <v>0</v>
      </c>
      <c r="BJ341" s="18" t="s">
        <v>84</v>
      </c>
      <c r="BK341" s="146">
        <f>ROUND(I341*H341,2)</f>
        <v>0</v>
      </c>
      <c r="BL341" s="18" t="s">
        <v>266</v>
      </c>
      <c r="BM341" s="145" t="s">
        <v>2704</v>
      </c>
    </row>
    <row r="342" spans="2:65" s="1" customFormat="1">
      <c r="B342" s="33"/>
      <c r="D342" s="147" t="s">
        <v>268</v>
      </c>
      <c r="F342" s="148" t="s">
        <v>1547</v>
      </c>
      <c r="I342" s="149"/>
      <c r="L342" s="33"/>
      <c r="M342" s="150"/>
      <c r="T342" s="54"/>
      <c r="AT342" s="18" t="s">
        <v>268</v>
      </c>
      <c r="AU342" s="18" t="s">
        <v>86</v>
      </c>
    </row>
    <row r="343" spans="2:65" s="1" customFormat="1">
      <c r="B343" s="33"/>
      <c r="D343" s="151" t="s">
        <v>270</v>
      </c>
      <c r="F343" s="152" t="s">
        <v>1548</v>
      </c>
      <c r="I343" s="149"/>
      <c r="L343" s="33"/>
      <c r="M343" s="150"/>
      <c r="T343" s="54"/>
      <c r="AT343" s="18" t="s">
        <v>270</v>
      </c>
      <c r="AU343" s="18" t="s">
        <v>86</v>
      </c>
    </row>
    <row r="344" spans="2:65" s="1" customFormat="1">
      <c r="B344" s="33"/>
      <c r="D344" s="147" t="s">
        <v>272</v>
      </c>
      <c r="F344" s="153" t="s">
        <v>1549</v>
      </c>
      <c r="I344" s="149"/>
      <c r="L344" s="33"/>
      <c r="M344" s="150"/>
      <c r="T344" s="54"/>
      <c r="AT344" s="18" t="s">
        <v>272</v>
      </c>
      <c r="AU344" s="18" t="s">
        <v>86</v>
      </c>
    </row>
    <row r="345" spans="2:65" s="1" customFormat="1" ht="16.5" customHeight="1">
      <c r="B345" s="33"/>
      <c r="C345" s="174" t="s">
        <v>638</v>
      </c>
      <c r="D345" s="174" t="s">
        <v>387</v>
      </c>
      <c r="E345" s="175" t="s">
        <v>1550</v>
      </c>
      <c r="F345" s="176" t="s">
        <v>1551</v>
      </c>
      <c r="G345" s="177" t="s">
        <v>516</v>
      </c>
      <c r="H345" s="178">
        <v>6</v>
      </c>
      <c r="I345" s="179"/>
      <c r="J345" s="180">
        <f>ROUND(I345*H345,2)</f>
        <v>0</v>
      </c>
      <c r="K345" s="181"/>
      <c r="L345" s="182"/>
      <c r="M345" s="183" t="s">
        <v>75</v>
      </c>
      <c r="N345" s="184" t="s">
        <v>47</v>
      </c>
      <c r="P345" s="143">
        <f>O345*H345</f>
        <v>0</v>
      </c>
      <c r="Q345" s="143">
        <v>6.4999999999999997E-3</v>
      </c>
      <c r="R345" s="143">
        <f>Q345*H345</f>
        <v>3.9E-2</v>
      </c>
      <c r="S345" s="143">
        <v>0</v>
      </c>
      <c r="T345" s="144">
        <f>S345*H345</f>
        <v>0</v>
      </c>
      <c r="AR345" s="145" t="s">
        <v>330</v>
      </c>
      <c r="AT345" s="145" t="s">
        <v>387</v>
      </c>
      <c r="AU345" s="145" t="s">
        <v>86</v>
      </c>
      <c r="AY345" s="18" t="s">
        <v>259</v>
      </c>
      <c r="BE345" s="146">
        <f>IF(N345="základní",J345,0)</f>
        <v>0</v>
      </c>
      <c r="BF345" s="146">
        <f>IF(N345="snížená",J345,0)</f>
        <v>0</v>
      </c>
      <c r="BG345" s="146">
        <f>IF(N345="zákl. přenesená",J345,0)</f>
        <v>0</v>
      </c>
      <c r="BH345" s="146">
        <f>IF(N345="sníž. přenesená",J345,0)</f>
        <v>0</v>
      </c>
      <c r="BI345" s="146">
        <f>IF(N345="nulová",J345,0)</f>
        <v>0</v>
      </c>
      <c r="BJ345" s="18" t="s">
        <v>84</v>
      </c>
      <c r="BK345" s="146">
        <f>ROUND(I345*H345,2)</f>
        <v>0</v>
      </c>
      <c r="BL345" s="18" t="s">
        <v>266</v>
      </c>
      <c r="BM345" s="145" t="s">
        <v>2705</v>
      </c>
    </row>
    <row r="346" spans="2:65" s="1" customFormat="1">
      <c r="B346" s="33"/>
      <c r="D346" s="147" t="s">
        <v>268</v>
      </c>
      <c r="F346" s="148" t="s">
        <v>1551</v>
      </c>
      <c r="I346" s="149"/>
      <c r="L346" s="33"/>
      <c r="M346" s="150"/>
      <c r="T346" s="54"/>
      <c r="AT346" s="18" t="s">
        <v>268</v>
      </c>
      <c r="AU346" s="18" t="s">
        <v>86</v>
      </c>
    </row>
    <row r="347" spans="2:65" s="1" customFormat="1" ht="16.5" customHeight="1">
      <c r="B347" s="33"/>
      <c r="C347" s="133" t="s">
        <v>645</v>
      </c>
      <c r="D347" s="133" t="s">
        <v>262</v>
      </c>
      <c r="E347" s="134" t="s">
        <v>527</v>
      </c>
      <c r="F347" s="135" t="s">
        <v>528</v>
      </c>
      <c r="G347" s="136" t="s">
        <v>333</v>
      </c>
      <c r="H347" s="137">
        <v>77.3</v>
      </c>
      <c r="I347" s="138"/>
      <c r="J347" s="139">
        <f>ROUND(I347*H347,2)</f>
        <v>0</v>
      </c>
      <c r="K347" s="140"/>
      <c r="L347" s="33"/>
      <c r="M347" s="141" t="s">
        <v>75</v>
      </c>
      <c r="N347" s="142" t="s">
        <v>47</v>
      </c>
      <c r="P347" s="143">
        <f>O347*H347</f>
        <v>0</v>
      </c>
      <c r="Q347" s="143">
        <v>6.4999999999999997E-4</v>
      </c>
      <c r="R347" s="143">
        <f>Q347*H347</f>
        <v>5.0244999999999998E-2</v>
      </c>
      <c r="S347" s="143">
        <v>0</v>
      </c>
      <c r="T347" s="144">
        <f>S347*H347</f>
        <v>0</v>
      </c>
      <c r="AR347" s="145" t="s">
        <v>266</v>
      </c>
      <c r="AT347" s="145" t="s">
        <v>262</v>
      </c>
      <c r="AU347" s="145" t="s">
        <v>86</v>
      </c>
      <c r="AY347" s="18" t="s">
        <v>259</v>
      </c>
      <c r="BE347" s="146">
        <f>IF(N347="základní",J347,0)</f>
        <v>0</v>
      </c>
      <c r="BF347" s="146">
        <f>IF(N347="snížená",J347,0)</f>
        <v>0</v>
      </c>
      <c r="BG347" s="146">
        <f>IF(N347="zákl. přenesená",J347,0)</f>
        <v>0</v>
      </c>
      <c r="BH347" s="146">
        <f>IF(N347="sníž. přenesená",J347,0)</f>
        <v>0</v>
      </c>
      <c r="BI347" s="146">
        <f>IF(N347="nulová",J347,0)</f>
        <v>0</v>
      </c>
      <c r="BJ347" s="18" t="s">
        <v>84</v>
      </c>
      <c r="BK347" s="146">
        <f>ROUND(I347*H347,2)</f>
        <v>0</v>
      </c>
      <c r="BL347" s="18" t="s">
        <v>266</v>
      </c>
      <c r="BM347" s="145" t="s">
        <v>529</v>
      </c>
    </row>
    <row r="348" spans="2:65" s="1" customFormat="1">
      <c r="B348" s="33"/>
      <c r="D348" s="147" t="s">
        <v>268</v>
      </c>
      <c r="F348" s="148" t="s">
        <v>530</v>
      </c>
      <c r="I348" s="149"/>
      <c r="L348" s="33"/>
      <c r="M348" s="150"/>
      <c r="T348" s="54"/>
      <c r="AT348" s="18" t="s">
        <v>268</v>
      </c>
      <c r="AU348" s="18" t="s">
        <v>86</v>
      </c>
    </row>
    <row r="349" spans="2:65" s="1" customFormat="1">
      <c r="B349" s="33"/>
      <c r="D349" s="151" t="s">
        <v>270</v>
      </c>
      <c r="F349" s="152" t="s">
        <v>531</v>
      </c>
      <c r="I349" s="149"/>
      <c r="L349" s="33"/>
      <c r="M349" s="150"/>
      <c r="T349" s="54"/>
      <c r="AT349" s="18" t="s">
        <v>270</v>
      </c>
      <c r="AU349" s="18" t="s">
        <v>86</v>
      </c>
    </row>
    <row r="350" spans="2:65" s="14" customFormat="1">
      <c r="B350" s="168"/>
      <c r="D350" s="147" t="s">
        <v>274</v>
      </c>
      <c r="E350" s="169" t="s">
        <v>75</v>
      </c>
      <c r="F350" s="170" t="s">
        <v>601</v>
      </c>
      <c r="H350" s="169" t="s">
        <v>75</v>
      </c>
      <c r="I350" s="171"/>
      <c r="L350" s="168"/>
      <c r="M350" s="172"/>
      <c r="T350" s="173"/>
      <c r="AT350" s="169" t="s">
        <v>274</v>
      </c>
      <c r="AU350" s="169" t="s">
        <v>86</v>
      </c>
      <c r="AV350" s="14" t="s">
        <v>84</v>
      </c>
      <c r="AW350" s="14" t="s">
        <v>38</v>
      </c>
      <c r="AX350" s="14" t="s">
        <v>77</v>
      </c>
      <c r="AY350" s="169" t="s">
        <v>259</v>
      </c>
    </row>
    <row r="351" spans="2:65" s="12" customFormat="1">
      <c r="B351" s="154"/>
      <c r="D351" s="147" t="s">
        <v>274</v>
      </c>
      <c r="E351" s="155" t="s">
        <v>75</v>
      </c>
      <c r="F351" s="156" t="s">
        <v>2706</v>
      </c>
      <c r="H351" s="157">
        <v>57.3</v>
      </c>
      <c r="I351" s="158"/>
      <c r="L351" s="154"/>
      <c r="M351" s="159"/>
      <c r="T351" s="160"/>
      <c r="AT351" s="155" t="s">
        <v>274</v>
      </c>
      <c r="AU351" s="155" t="s">
        <v>86</v>
      </c>
      <c r="AV351" s="12" t="s">
        <v>86</v>
      </c>
      <c r="AW351" s="12" t="s">
        <v>38</v>
      </c>
      <c r="AX351" s="12" t="s">
        <v>77</v>
      </c>
      <c r="AY351" s="155" t="s">
        <v>259</v>
      </c>
    </row>
    <row r="352" spans="2:65" s="14" customFormat="1">
      <c r="B352" s="168"/>
      <c r="D352" s="147" t="s">
        <v>274</v>
      </c>
      <c r="E352" s="169" t="s">
        <v>75</v>
      </c>
      <c r="F352" s="170" t="s">
        <v>1554</v>
      </c>
      <c r="H352" s="169" t="s">
        <v>75</v>
      </c>
      <c r="I352" s="171"/>
      <c r="L352" s="168"/>
      <c r="M352" s="172"/>
      <c r="T352" s="173"/>
      <c r="AT352" s="169" t="s">
        <v>274</v>
      </c>
      <c r="AU352" s="169" t="s">
        <v>86</v>
      </c>
      <c r="AV352" s="14" t="s">
        <v>84</v>
      </c>
      <c r="AW352" s="14" t="s">
        <v>38</v>
      </c>
      <c r="AX352" s="14" t="s">
        <v>77</v>
      </c>
      <c r="AY352" s="169" t="s">
        <v>259</v>
      </c>
    </row>
    <row r="353" spans="2:65" s="12" customFormat="1">
      <c r="B353" s="154"/>
      <c r="D353" s="147" t="s">
        <v>274</v>
      </c>
      <c r="E353" s="155" t="s">
        <v>75</v>
      </c>
      <c r="F353" s="156" t="s">
        <v>2707</v>
      </c>
      <c r="H353" s="157">
        <v>20</v>
      </c>
      <c r="I353" s="158"/>
      <c r="L353" s="154"/>
      <c r="M353" s="159"/>
      <c r="T353" s="160"/>
      <c r="AT353" s="155" t="s">
        <v>274</v>
      </c>
      <c r="AU353" s="155" t="s">
        <v>86</v>
      </c>
      <c r="AV353" s="12" t="s">
        <v>86</v>
      </c>
      <c r="AW353" s="12" t="s">
        <v>38</v>
      </c>
      <c r="AX353" s="12" t="s">
        <v>77</v>
      </c>
      <c r="AY353" s="155" t="s">
        <v>259</v>
      </c>
    </row>
    <row r="354" spans="2:65" s="13" customFormat="1">
      <c r="B354" s="161"/>
      <c r="D354" s="147" t="s">
        <v>274</v>
      </c>
      <c r="E354" s="162" t="s">
        <v>75</v>
      </c>
      <c r="F354" s="163" t="s">
        <v>277</v>
      </c>
      <c r="H354" s="164">
        <v>77.3</v>
      </c>
      <c r="I354" s="165"/>
      <c r="L354" s="161"/>
      <c r="M354" s="166"/>
      <c r="T354" s="167"/>
      <c r="AT354" s="162" t="s">
        <v>274</v>
      </c>
      <c r="AU354" s="162" t="s">
        <v>86</v>
      </c>
      <c r="AV354" s="13" t="s">
        <v>266</v>
      </c>
      <c r="AW354" s="13" t="s">
        <v>38</v>
      </c>
      <c r="AX354" s="13" t="s">
        <v>84</v>
      </c>
      <c r="AY354" s="162" t="s">
        <v>259</v>
      </c>
    </row>
    <row r="355" spans="2:65" s="1" customFormat="1" ht="16.5" customHeight="1">
      <c r="B355" s="33"/>
      <c r="C355" s="133" t="s">
        <v>654</v>
      </c>
      <c r="D355" s="133" t="s">
        <v>262</v>
      </c>
      <c r="E355" s="134" t="s">
        <v>2074</v>
      </c>
      <c r="F355" s="135" t="s">
        <v>2075</v>
      </c>
      <c r="G355" s="136" t="s">
        <v>333</v>
      </c>
      <c r="H355" s="137">
        <v>20.6</v>
      </c>
      <c r="I355" s="138"/>
      <c r="J355" s="139">
        <f>ROUND(I355*H355,2)</f>
        <v>0</v>
      </c>
      <c r="K355" s="140"/>
      <c r="L355" s="33"/>
      <c r="M355" s="141" t="s">
        <v>75</v>
      </c>
      <c r="N355" s="142" t="s">
        <v>47</v>
      </c>
      <c r="P355" s="143">
        <f>O355*H355</f>
        <v>0</v>
      </c>
      <c r="Q355" s="143">
        <v>3.5400000000000002E-3</v>
      </c>
      <c r="R355" s="143">
        <f>Q355*H355</f>
        <v>7.2924000000000003E-2</v>
      </c>
      <c r="S355" s="143">
        <v>0</v>
      </c>
      <c r="T355" s="144">
        <f>S355*H355</f>
        <v>0</v>
      </c>
      <c r="AR355" s="145" t="s">
        <v>266</v>
      </c>
      <c r="AT355" s="145" t="s">
        <v>262</v>
      </c>
      <c r="AU355" s="145" t="s">
        <v>86</v>
      </c>
      <c r="AY355" s="18" t="s">
        <v>259</v>
      </c>
      <c r="BE355" s="146">
        <f>IF(N355="základní",J355,0)</f>
        <v>0</v>
      </c>
      <c r="BF355" s="146">
        <f>IF(N355="snížená",J355,0)</f>
        <v>0</v>
      </c>
      <c r="BG355" s="146">
        <f>IF(N355="zákl. přenesená",J355,0)</f>
        <v>0</v>
      </c>
      <c r="BH355" s="146">
        <f>IF(N355="sníž. přenesená",J355,0)</f>
        <v>0</v>
      </c>
      <c r="BI355" s="146">
        <f>IF(N355="nulová",J355,0)</f>
        <v>0</v>
      </c>
      <c r="BJ355" s="18" t="s">
        <v>84</v>
      </c>
      <c r="BK355" s="146">
        <f>ROUND(I355*H355,2)</f>
        <v>0</v>
      </c>
      <c r="BL355" s="18" t="s">
        <v>266</v>
      </c>
      <c r="BM355" s="145" t="s">
        <v>2708</v>
      </c>
    </row>
    <row r="356" spans="2:65" s="1" customFormat="1">
      <c r="B356" s="33"/>
      <c r="D356" s="147" t="s">
        <v>268</v>
      </c>
      <c r="F356" s="148" t="s">
        <v>2077</v>
      </c>
      <c r="I356" s="149"/>
      <c r="L356" s="33"/>
      <c r="M356" s="150"/>
      <c r="T356" s="54"/>
      <c r="AT356" s="18" t="s">
        <v>268</v>
      </c>
      <c r="AU356" s="18" t="s">
        <v>86</v>
      </c>
    </row>
    <row r="357" spans="2:65" s="1" customFormat="1">
      <c r="B357" s="33"/>
      <c r="D357" s="151" t="s">
        <v>270</v>
      </c>
      <c r="F357" s="152" t="s">
        <v>2078</v>
      </c>
      <c r="I357" s="149"/>
      <c r="L357" s="33"/>
      <c r="M357" s="150"/>
      <c r="T357" s="54"/>
      <c r="AT357" s="18" t="s">
        <v>270</v>
      </c>
      <c r="AU357" s="18" t="s">
        <v>86</v>
      </c>
    </row>
    <row r="358" spans="2:65" s="12" customFormat="1">
      <c r="B358" s="154"/>
      <c r="D358" s="147" t="s">
        <v>274</v>
      </c>
      <c r="E358" s="155" t="s">
        <v>75</v>
      </c>
      <c r="F358" s="156" t="s">
        <v>2709</v>
      </c>
      <c r="H358" s="157">
        <v>4.4000000000000004</v>
      </c>
      <c r="I358" s="158"/>
      <c r="L358" s="154"/>
      <c r="M358" s="159"/>
      <c r="T358" s="160"/>
      <c r="AT358" s="155" t="s">
        <v>274</v>
      </c>
      <c r="AU358" s="155" t="s">
        <v>86</v>
      </c>
      <c r="AV358" s="12" t="s">
        <v>86</v>
      </c>
      <c r="AW358" s="12" t="s">
        <v>38</v>
      </c>
      <c r="AX358" s="12" t="s">
        <v>77</v>
      </c>
      <c r="AY358" s="155" t="s">
        <v>259</v>
      </c>
    </row>
    <row r="359" spans="2:65" s="12" customFormat="1">
      <c r="B359" s="154"/>
      <c r="D359" s="147" t="s">
        <v>274</v>
      </c>
      <c r="E359" s="155" t="s">
        <v>75</v>
      </c>
      <c r="F359" s="156" t="s">
        <v>300</v>
      </c>
      <c r="H359" s="157">
        <v>5</v>
      </c>
      <c r="I359" s="158"/>
      <c r="L359" s="154"/>
      <c r="M359" s="159"/>
      <c r="T359" s="160"/>
      <c r="AT359" s="155" t="s">
        <v>274</v>
      </c>
      <c r="AU359" s="155" t="s">
        <v>86</v>
      </c>
      <c r="AV359" s="12" t="s">
        <v>86</v>
      </c>
      <c r="AW359" s="12" t="s">
        <v>38</v>
      </c>
      <c r="AX359" s="12" t="s">
        <v>77</v>
      </c>
      <c r="AY359" s="155" t="s">
        <v>259</v>
      </c>
    </row>
    <row r="360" spans="2:65" s="12" customFormat="1">
      <c r="B360" s="154"/>
      <c r="D360" s="147" t="s">
        <v>274</v>
      </c>
      <c r="E360" s="155" t="s">
        <v>75</v>
      </c>
      <c r="F360" s="156" t="s">
        <v>2710</v>
      </c>
      <c r="H360" s="157">
        <v>5.8</v>
      </c>
      <c r="I360" s="158"/>
      <c r="L360" s="154"/>
      <c r="M360" s="159"/>
      <c r="T360" s="160"/>
      <c r="AT360" s="155" t="s">
        <v>274</v>
      </c>
      <c r="AU360" s="155" t="s">
        <v>86</v>
      </c>
      <c r="AV360" s="12" t="s">
        <v>86</v>
      </c>
      <c r="AW360" s="12" t="s">
        <v>38</v>
      </c>
      <c r="AX360" s="12" t="s">
        <v>77</v>
      </c>
      <c r="AY360" s="155" t="s">
        <v>259</v>
      </c>
    </row>
    <row r="361" spans="2:65" s="12" customFormat="1">
      <c r="B361" s="154"/>
      <c r="D361" s="147" t="s">
        <v>274</v>
      </c>
      <c r="E361" s="155" t="s">
        <v>75</v>
      </c>
      <c r="F361" s="156" t="s">
        <v>2711</v>
      </c>
      <c r="H361" s="157">
        <v>5.4</v>
      </c>
      <c r="I361" s="158"/>
      <c r="L361" s="154"/>
      <c r="M361" s="159"/>
      <c r="T361" s="160"/>
      <c r="AT361" s="155" t="s">
        <v>274</v>
      </c>
      <c r="AU361" s="155" t="s">
        <v>86</v>
      </c>
      <c r="AV361" s="12" t="s">
        <v>86</v>
      </c>
      <c r="AW361" s="12" t="s">
        <v>38</v>
      </c>
      <c r="AX361" s="12" t="s">
        <v>77</v>
      </c>
      <c r="AY361" s="155" t="s">
        <v>259</v>
      </c>
    </row>
    <row r="362" spans="2:65" s="13" customFormat="1">
      <c r="B362" s="161"/>
      <c r="D362" s="147" t="s">
        <v>274</v>
      </c>
      <c r="E362" s="162" t="s">
        <v>75</v>
      </c>
      <c r="F362" s="163" t="s">
        <v>277</v>
      </c>
      <c r="H362" s="164">
        <v>20.6</v>
      </c>
      <c r="I362" s="165"/>
      <c r="L362" s="161"/>
      <c r="M362" s="166"/>
      <c r="T362" s="167"/>
      <c r="AT362" s="162" t="s">
        <v>274</v>
      </c>
      <c r="AU362" s="162" t="s">
        <v>86</v>
      </c>
      <c r="AV362" s="13" t="s">
        <v>266</v>
      </c>
      <c r="AW362" s="13" t="s">
        <v>38</v>
      </c>
      <c r="AX362" s="13" t="s">
        <v>84</v>
      </c>
      <c r="AY362" s="162" t="s">
        <v>259</v>
      </c>
    </row>
    <row r="363" spans="2:65" s="1" customFormat="1" ht="16.5" customHeight="1">
      <c r="B363" s="33"/>
      <c r="C363" s="133" t="s">
        <v>872</v>
      </c>
      <c r="D363" s="133" t="s">
        <v>262</v>
      </c>
      <c r="E363" s="134" t="s">
        <v>533</v>
      </c>
      <c r="F363" s="135" t="s">
        <v>534</v>
      </c>
      <c r="G363" s="136" t="s">
        <v>333</v>
      </c>
      <c r="H363" s="137">
        <v>82</v>
      </c>
      <c r="I363" s="138"/>
      <c r="J363" s="139">
        <f>ROUND(I363*H363,2)</f>
        <v>0</v>
      </c>
      <c r="K363" s="140"/>
      <c r="L363" s="33"/>
      <c r="M363" s="141" t="s">
        <v>75</v>
      </c>
      <c r="N363" s="142" t="s">
        <v>47</v>
      </c>
      <c r="P363" s="143">
        <f>O363*H363</f>
        <v>0</v>
      </c>
      <c r="Q363" s="143">
        <v>2.1900000000000001E-3</v>
      </c>
      <c r="R363" s="143">
        <f>Q363*H363</f>
        <v>0.17958000000000002</v>
      </c>
      <c r="S363" s="143">
        <v>0</v>
      </c>
      <c r="T363" s="144">
        <f>S363*H363</f>
        <v>0</v>
      </c>
      <c r="AR363" s="145" t="s">
        <v>266</v>
      </c>
      <c r="AT363" s="145" t="s">
        <v>262</v>
      </c>
      <c r="AU363" s="145" t="s">
        <v>86</v>
      </c>
      <c r="AY363" s="18" t="s">
        <v>259</v>
      </c>
      <c r="BE363" s="146">
        <f>IF(N363="základní",J363,0)</f>
        <v>0</v>
      </c>
      <c r="BF363" s="146">
        <f>IF(N363="snížená",J363,0)</f>
        <v>0</v>
      </c>
      <c r="BG363" s="146">
        <f>IF(N363="zákl. přenesená",J363,0)</f>
        <v>0</v>
      </c>
      <c r="BH363" s="146">
        <f>IF(N363="sníž. přenesená",J363,0)</f>
        <v>0</v>
      </c>
      <c r="BI363" s="146">
        <f>IF(N363="nulová",J363,0)</f>
        <v>0</v>
      </c>
      <c r="BJ363" s="18" t="s">
        <v>84</v>
      </c>
      <c r="BK363" s="146">
        <f>ROUND(I363*H363,2)</f>
        <v>0</v>
      </c>
      <c r="BL363" s="18" t="s">
        <v>266</v>
      </c>
      <c r="BM363" s="145" t="s">
        <v>535</v>
      </c>
    </row>
    <row r="364" spans="2:65" s="1" customFormat="1">
      <c r="B364" s="33"/>
      <c r="D364" s="147" t="s">
        <v>268</v>
      </c>
      <c r="F364" s="148" t="s">
        <v>534</v>
      </c>
      <c r="I364" s="149"/>
      <c r="L364" s="33"/>
      <c r="M364" s="150"/>
      <c r="T364" s="54"/>
      <c r="AT364" s="18" t="s">
        <v>268</v>
      </c>
      <c r="AU364" s="18" t="s">
        <v>86</v>
      </c>
    </row>
    <row r="365" spans="2:65" s="1" customFormat="1">
      <c r="B365" s="33"/>
      <c r="D365" s="151" t="s">
        <v>270</v>
      </c>
      <c r="F365" s="152" t="s">
        <v>536</v>
      </c>
      <c r="I365" s="149"/>
      <c r="L365" s="33"/>
      <c r="M365" s="150"/>
      <c r="T365" s="54"/>
      <c r="AT365" s="18" t="s">
        <v>270</v>
      </c>
      <c r="AU365" s="18" t="s">
        <v>86</v>
      </c>
    </row>
    <row r="366" spans="2:65" s="1" customFormat="1">
      <c r="B366" s="33"/>
      <c r="D366" s="147" t="s">
        <v>272</v>
      </c>
      <c r="F366" s="153" t="s">
        <v>537</v>
      </c>
      <c r="I366" s="149"/>
      <c r="L366" s="33"/>
      <c r="M366" s="150"/>
      <c r="T366" s="54"/>
      <c r="AT366" s="18" t="s">
        <v>272</v>
      </c>
      <c r="AU366" s="18" t="s">
        <v>86</v>
      </c>
    </row>
    <row r="367" spans="2:65" s="12" customFormat="1">
      <c r="B367" s="154"/>
      <c r="D367" s="147" t="s">
        <v>274</v>
      </c>
      <c r="E367" s="155" t="s">
        <v>75</v>
      </c>
      <c r="F367" s="156" t="s">
        <v>2712</v>
      </c>
      <c r="H367" s="157">
        <v>82</v>
      </c>
      <c r="I367" s="158"/>
      <c r="L367" s="154"/>
      <c r="M367" s="159"/>
      <c r="T367" s="160"/>
      <c r="AT367" s="155" t="s">
        <v>274</v>
      </c>
      <c r="AU367" s="155" t="s">
        <v>86</v>
      </c>
      <c r="AV367" s="12" t="s">
        <v>86</v>
      </c>
      <c r="AW367" s="12" t="s">
        <v>38</v>
      </c>
      <c r="AX367" s="12" t="s">
        <v>84</v>
      </c>
      <c r="AY367" s="155" t="s">
        <v>259</v>
      </c>
    </row>
    <row r="368" spans="2:65" s="1" customFormat="1" ht="16.5" customHeight="1">
      <c r="B368" s="33"/>
      <c r="C368" s="133" t="s">
        <v>876</v>
      </c>
      <c r="D368" s="133" t="s">
        <v>262</v>
      </c>
      <c r="E368" s="134" t="s">
        <v>546</v>
      </c>
      <c r="F368" s="135" t="s">
        <v>547</v>
      </c>
      <c r="G368" s="136" t="s">
        <v>287</v>
      </c>
      <c r="H368" s="137">
        <v>173.5</v>
      </c>
      <c r="I368" s="138"/>
      <c r="J368" s="139">
        <f>ROUND(I368*H368,2)</f>
        <v>0</v>
      </c>
      <c r="K368" s="140"/>
      <c r="L368" s="33"/>
      <c r="M368" s="141" t="s">
        <v>75</v>
      </c>
      <c r="N368" s="142" t="s">
        <v>47</v>
      </c>
      <c r="P368" s="143">
        <f>O368*H368</f>
        <v>0</v>
      </c>
      <c r="Q368" s="143">
        <v>2.5999999999999999E-3</v>
      </c>
      <c r="R368" s="143">
        <f>Q368*H368</f>
        <v>0.4511</v>
      </c>
      <c r="S368" s="143">
        <v>0</v>
      </c>
      <c r="T368" s="144">
        <f>S368*H368</f>
        <v>0</v>
      </c>
      <c r="AR368" s="145" t="s">
        <v>266</v>
      </c>
      <c r="AT368" s="145" t="s">
        <v>262</v>
      </c>
      <c r="AU368" s="145" t="s">
        <v>86</v>
      </c>
      <c r="AY368" s="18" t="s">
        <v>259</v>
      </c>
      <c r="BE368" s="146">
        <f>IF(N368="základní",J368,0)</f>
        <v>0</v>
      </c>
      <c r="BF368" s="146">
        <f>IF(N368="snížená",J368,0)</f>
        <v>0</v>
      </c>
      <c r="BG368" s="146">
        <f>IF(N368="zákl. přenesená",J368,0)</f>
        <v>0</v>
      </c>
      <c r="BH368" s="146">
        <f>IF(N368="sníž. přenesená",J368,0)</f>
        <v>0</v>
      </c>
      <c r="BI368" s="146">
        <f>IF(N368="nulová",J368,0)</f>
        <v>0</v>
      </c>
      <c r="BJ368" s="18" t="s">
        <v>84</v>
      </c>
      <c r="BK368" s="146">
        <f>ROUND(I368*H368,2)</f>
        <v>0</v>
      </c>
      <c r="BL368" s="18" t="s">
        <v>266</v>
      </c>
      <c r="BM368" s="145" t="s">
        <v>548</v>
      </c>
    </row>
    <row r="369" spans="2:65" s="1" customFormat="1">
      <c r="B369" s="33"/>
      <c r="D369" s="147" t="s">
        <v>268</v>
      </c>
      <c r="F369" s="148" t="s">
        <v>549</v>
      </c>
      <c r="I369" s="149"/>
      <c r="L369" s="33"/>
      <c r="M369" s="150"/>
      <c r="T369" s="54"/>
      <c r="AT369" s="18" t="s">
        <v>268</v>
      </c>
      <c r="AU369" s="18" t="s">
        <v>86</v>
      </c>
    </row>
    <row r="370" spans="2:65" s="1" customFormat="1">
      <c r="B370" s="33"/>
      <c r="D370" s="151" t="s">
        <v>270</v>
      </c>
      <c r="F370" s="152" t="s">
        <v>550</v>
      </c>
      <c r="I370" s="149"/>
      <c r="L370" s="33"/>
      <c r="M370" s="150"/>
      <c r="T370" s="54"/>
      <c r="AT370" s="18" t="s">
        <v>270</v>
      </c>
      <c r="AU370" s="18" t="s">
        <v>86</v>
      </c>
    </row>
    <row r="371" spans="2:65" s="14" customFormat="1">
      <c r="B371" s="168"/>
      <c r="D371" s="147" t="s">
        <v>274</v>
      </c>
      <c r="E371" s="169" t="s">
        <v>75</v>
      </c>
      <c r="F371" s="170" t="s">
        <v>553</v>
      </c>
      <c r="H371" s="169" t="s">
        <v>75</v>
      </c>
      <c r="I371" s="171"/>
      <c r="L371" s="168"/>
      <c r="M371" s="172"/>
      <c r="T371" s="173"/>
      <c r="AT371" s="169" t="s">
        <v>274</v>
      </c>
      <c r="AU371" s="169" t="s">
        <v>86</v>
      </c>
      <c r="AV371" s="14" t="s">
        <v>84</v>
      </c>
      <c r="AW371" s="14" t="s">
        <v>38</v>
      </c>
      <c r="AX371" s="14" t="s">
        <v>77</v>
      </c>
      <c r="AY371" s="169" t="s">
        <v>259</v>
      </c>
    </row>
    <row r="372" spans="2:65" s="12" customFormat="1">
      <c r="B372" s="154"/>
      <c r="D372" s="147" t="s">
        <v>274</v>
      </c>
      <c r="E372" s="155" t="s">
        <v>75</v>
      </c>
      <c r="F372" s="156" t="s">
        <v>2713</v>
      </c>
      <c r="H372" s="157">
        <v>3</v>
      </c>
      <c r="I372" s="158"/>
      <c r="L372" s="154"/>
      <c r="M372" s="159"/>
      <c r="T372" s="160"/>
      <c r="AT372" s="155" t="s">
        <v>274</v>
      </c>
      <c r="AU372" s="155" t="s">
        <v>86</v>
      </c>
      <c r="AV372" s="12" t="s">
        <v>86</v>
      </c>
      <c r="AW372" s="12" t="s">
        <v>38</v>
      </c>
      <c r="AX372" s="12" t="s">
        <v>77</v>
      </c>
      <c r="AY372" s="155" t="s">
        <v>259</v>
      </c>
    </row>
    <row r="373" spans="2:65" s="14" customFormat="1">
      <c r="B373" s="168"/>
      <c r="D373" s="147" t="s">
        <v>274</v>
      </c>
      <c r="E373" s="169" t="s">
        <v>75</v>
      </c>
      <c r="F373" s="170" t="s">
        <v>551</v>
      </c>
      <c r="H373" s="169" t="s">
        <v>75</v>
      </c>
      <c r="I373" s="171"/>
      <c r="L373" s="168"/>
      <c r="M373" s="172"/>
      <c r="T373" s="173"/>
      <c r="AT373" s="169" t="s">
        <v>274</v>
      </c>
      <c r="AU373" s="169" t="s">
        <v>86</v>
      </c>
      <c r="AV373" s="14" t="s">
        <v>84</v>
      </c>
      <c r="AW373" s="14" t="s">
        <v>38</v>
      </c>
      <c r="AX373" s="14" t="s">
        <v>77</v>
      </c>
      <c r="AY373" s="169" t="s">
        <v>259</v>
      </c>
    </row>
    <row r="374" spans="2:65" s="12" customFormat="1">
      <c r="B374" s="154"/>
      <c r="D374" s="147" t="s">
        <v>274</v>
      </c>
      <c r="E374" s="155" t="s">
        <v>75</v>
      </c>
      <c r="F374" s="156" t="s">
        <v>2714</v>
      </c>
      <c r="H374" s="157">
        <v>164</v>
      </c>
      <c r="I374" s="158"/>
      <c r="L374" s="154"/>
      <c r="M374" s="159"/>
      <c r="T374" s="160"/>
      <c r="AT374" s="155" t="s">
        <v>274</v>
      </c>
      <c r="AU374" s="155" t="s">
        <v>86</v>
      </c>
      <c r="AV374" s="12" t="s">
        <v>86</v>
      </c>
      <c r="AW374" s="12" t="s">
        <v>38</v>
      </c>
      <c r="AX374" s="12" t="s">
        <v>77</v>
      </c>
      <c r="AY374" s="155" t="s">
        <v>259</v>
      </c>
    </row>
    <row r="375" spans="2:65" s="12" customFormat="1">
      <c r="B375" s="154"/>
      <c r="D375" s="147" t="s">
        <v>274</v>
      </c>
      <c r="E375" s="155" t="s">
        <v>75</v>
      </c>
      <c r="F375" s="156" t="s">
        <v>2715</v>
      </c>
      <c r="H375" s="157">
        <v>6.5</v>
      </c>
      <c r="I375" s="158"/>
      <c r="L375" s="154"/>
      <c r="M375" s="159"/>
      <c r="T375" s="160"/>
      <c r="AT375" s="155" t="s">
        <v>274</v>
      </c>
      <c r="AU375" s="155" t="s">
        <v>86</v>
      </c>
      <c r="AV375" s="12" t="s">
        <v>86</v>
      </c>
      <c r="AW375" s="12" t="s">
        <v>38</v>
      </c>
      <c r="AX375" s="12" t="s">
        <v>77</v>
      </c>
      <c r="AY375" s="155" t="s">
        <v>259</v>
      </c>
    </row>
    <row r="376" spans="2:65" s="13" customFormat="1">
      <c r="B376" s="161"/>
      <c r="D376" s="147" t="s">
        <v>274</v>
      </c>
      <c r="E376" s="162" t="s">
        <v>75</v>
      </c>
      <c r="F376" s="163" t="s">
        <v>277</v>
      </c>
      <c r="H376" s="164">
        <v>173.5</v>
      </c>
      <c r="I376" s="165"/>
      <c r="L376" s="161"/>
      <c r="M376" s="166"/>
      <c r="T376" s="167"/>
      <c r="AT376" s="162" t="s">
        <v>274</v>
      </c>
      <c r="AU376" s="162" t="s">
        <v>86</v>
      </c>
      <c r="AV376" s="13" t="s">
        <v>266</v>
      </c>
      <c r="AW376" s="13" t="s">
        <v>38</v>
      </c>
      <c r="AX376" s="13" t="s">
        <v>84</v>
      </c>
      <c r="AY376" s="162" t="s">
        <v>259</v>
      </c>
    </row>
    <row r="377" spans="2:65" s="1" customFormat="1" ht="16.5" customHeight="1">
      <c r="B377" s="33"/>
      <c r="C377" s="133" t="s">
        <v>880</v>
      </c>
      <c r="D377" s="133" t="s">
        <v>262</v>
      </c>
      <c r="E377" s="134" t="s">
        <v>563</v>
      </c>
      <c r="F377" s="135" t="s">
        <v>564</v>
      </c>
      <c r="G377" s="136" t="s">
        <v>333</v>
      </c>
      <c r="H377" s="137">
        <v>141.19999999999999</v>
      </c>
      <c r="I377" s="138"/>
      <c r="J377" s="139">
        <f>ROUND(I377*H377,2)</f>
        <v>0</v>
      </c>
      <c r="K377" s="140"/>
      <c r="L377" s="33"/>
      <c r="M377" s="141" t="s">
        <v>75</v>
      </c>
      <c r="N377" s="142" t="s">
        <v>47</v>
      </c>
      <c r="P377" s="143">
        <f>O377*H377</f>
        <v>0</v>
      </c>
      <c r="Q377" s="143">
        <v>0.16850000000000001</v>
      </c>
      <c r="R377" s="143">
        <f>Q377*H377</f>
        <v>23.792200000000001</v>
      </c>
      <c r="S377" s="143">
        <v>0</v>
      </c>
      <c r="T377" s="144">
        <f>S377*H377</f>
        <v>0</v>
      </c>
      <c r="AR377" s="145" t="s">
        <v>266</v>
      </c>
      <c r="AT377" s="145" t="s">
        <v>262</v>
      </c>
      <c r="AU377" s="145" t="s">
        <v>86</v>
      </c>
      <c r="AY377" s="18" t="s">
        <v>259</v>
      </c>
      <c r="BE377" s="146">
        <f>IF(N377="základní",J377,0)</f>
        <v>0</v>
      </c>
      <c r="BF377" s="146">
        <f>IF(N377="snížená",J377,0)</f>
        <v>0</v>
      </c>
      <c r="BG377" s="146">
        <f>IF(N377="zákl. přenesená",J377,0)</f>
        <v>0</v>
      </c>
      <c r="BH377" s="146">
        <f>IF(N377="sníž. přenesená",J377,0)</f>
        <v>0</v>
      </c>
      <c r="BI377" s="146">
        <f>IF(N377="nulová",J377,0)</f>
        <v>0</v>
      </c>
      <c r="BJ377" s="18" t="s">
        <v>84</v>
      </c>
      <c r="BK377" s="146">
        <f>ROUND(I377*H377,2)</f>
        <v>0</v>
      </c>
      <c r="BL377" s="18" t="s">
        <v>266</v>
      </c>
      <c r="BM377" s="145" t="s">
        <v>2716</v>
      </c>
    </row>
    <row r="378" spans="2:65" s="1" customFormat="1">
      <c r="B378" s="33"/>
      <c r="D378" s="147" t="s">
        <v>268</v>
      </c>
      <c r="F378" s="148" t="s">
        <v>566</v>
      </c>
      <c r="I378" s="149"/>
      <c r="L378" s="33"/>
      <c r="M378" s="150"/>
      <c r="T378" s="54"/>
      <c r="AT378" s="18" t="s">
        <v>268</v>
      </c>
      <c r="AU378" s="18" t="s">
        <v>86</v>
      </c>
    </row>
    <row r="379" spans="2:65" s="1" customFormat="1">
      <c r="B379" s="33"/>
      <c r="D379" s="151" t="s">
        <v>270</v>
      </c>
      <c r="F379" s="152" t="s">
        <v>567</v>
      </c>
      <c r="I379" s="149"/>
      <c r="L379" s="33"/>
      <c r="M379" s="150"/>
      <c r="T379" s="54"/>
      <c r="AT379" s="18" t="s">
        <v>270</v>
      </c>
      <c r="AU379" s="18" t="s">
        <v>86</v>
      </c>
    </row>
    <row r="380" spans="2:65" s="14" customFormat="1">
      <c r="B380" s="168"/>
      <c r="D380" s="147" t="s">
        <v>274</v>
      </c>
      <c r="E380" s="169" t="s">
        <v>75</v>
      </c>
      <c r="F380" s="170" t="s">
        <v>2625</v>
      </c>
      <c r="H380" s="169" t="s">
        <v>75</v>
      </c>
      <c r="I380" s="171"/>
      <c r="L380" s="168"/>
      <c r="M380" s="172"/>
      <c r="T380" s="173"/>
      <c r="AT380" s="169" t="s">
        <v>274</v>
      </c>
      <c r="AU380" s="169" t="s">
        <v>86</v>
      </c>
      <c r="AV380" s="14" t="s">
        <v>84</v>
      </c>
      <c r="AW380" s="14" t="s">
        <v>38</v>
      </c>
      <c r="AX380" s="14" t="s">
        <v>77</v>
      </c>
      <c r="AY380" s="169" t="s">
        <v>259</v>
      </c>
    </row>
    <row r="381" spans="2:65" s="14" customFormat="1">
      <c r="B381" s="168"/>
      <c r="D381" s="147" t="s">
        <v>274</v>
      </c>
      <c r="E381" s="169" t="s">
        <v>75</v>
      </c>
      <c r="F381" s="170" t="s">
        <v>2601</v>
      </c>
      <c r="H381" s="169" t="s">
        <v>75</v>
      </c>
      <c r="I381" s="171"/>
      <c r="L381" s="168"/>
      <c r="M381" s="172"/>
      <c r="T381" s="173"/>
      <c r="AT381" s="169" t="s">
        <v>274</v>
      </c>
      <c r="AU381" s="169" t="s">
        <v>86</v>
      </c>
      <c r="AV381" s="14" t="s">
        <v>84</v>
      </c>
      <c r="AW381" s="14" t="s">
        <v>38</v>
      </c>
      <c r="AX381" s="14" t="s">
        <v>77</v>
      </c>
      <c r="AY381" s="169" t="s">
        <v>259</v>
      </c>
    </row>
    <row r="382" spans="2:65" s="12" customFormat="1">
      <c r="B382" s="154"/>
      <c r="D382" s="147" t="s">
        <v>274</v>
      </c>
      <c r="E382" s="155" t="s">
        <v>75</v>
      </c>
      <c r="F382" s="156" t="s">
        <v>2717</v>
      </c>
      <c r="H382" s="157">
        <v>33.200000000000003</v>
      </c>
      <c r="I382" s="158"/>
      <c r="L382" s="154"/>
      <c r="M382" s="159"/>
      <c r="T382" s="160"/>
      <c r="AT382" s="155" t="s">
        <v>274</v>
      </c>
      <c r="AU382" s="155" t="s">
        <v>86</v>
      </c>
      <c r="AV382" s="12" t="s">
        <v>86</v>
      </c>
      <c r="AW382" s="12" t="s">
        <v>38</v>
      </c>
      <c r="AX382" s="12" t="s">
        <v>77</v>
      </c>
      <c r="AY382" s="155" t="s">
        <v>259</v>
      </c>
    </row>
    <row r="383" spans="2:65" s="14" customFormat="1">
      <c r="B383" s="168"/>
      <c r="D383" s="147" t="s">
        <v>274</v>
      </c>
      <c r="E383" s="169" t="s">
        <v>75</v>
      </c>
      <c r="F383" s="170" t="s">
        <v>2718</v>
      </c>
      <c r="H383" s="169" t="s">
        <v>75</v>
      </c>
      <c r="I383" s="171"/>
      <c r="L383" s="168"/>
      <c r="M383" s="172"/>
      <c r="T383" s="173"/>
      <c r="AT383" s="169" t="s">
        <v>274</v>
      </c>
      <c r="AU383" s="169" t="s">
        <v>86</v>
      </c>
      <c r="AV383" s="14" t="s">
        <v>84</v>
      </c>
      <c r="AW383" s="14" t="s">
        <v>38</v>
      </c>
      <c r="AX383" s="14" t="s">
        <v>77</v>
      </c>
      <c r="AY383" s="169" t="s">
        <v>259</v>
      </c>
    </row>
    <row r="384" spans="2:65" s="12" customFormat="1">
      <c r="B384" s="154"/>
      <c r="D384" s="147" t="s">
        <v>274</v>
      </c>
      <c r="E384" s="155" t="s">
        <v>75</v>
      </c>
      <c r="F384" s="156" t="s">
        <v>2719</v>
      </c>
      <c r="H384" s="157">
        <v>86.3</v>
      </c>
      <c r="I384" s="158"/>
      <c r="L384" s="154"/>
      <c r="M384" s="159"/>
      <c r="T384" s="160"/>
      <c r="AT384" s="155" t="s">
        <v>274</v>
      </c>
      <c r="AU384" s="155" t="s">
        <v>86</v>
      </c>
      <c r="AV384" s="12" t="s">
        <v>86</v>
      </c>
      <c r="AW384" s="12" t="s">
        <v>38</v>
      </c>
      <c r="AX384" s="12" t="s">
        <v>77</v>
      </c>
      <c r="AY384" s="155" t="s">
        <v>259</v>
      </c>
    </row>
    <row r="385" spans="2:65" s="14" customFormat="1">
      <c r="B385" s="168"/>
      <c r="D385" s="147" t="s">
        <v>274</v>
      </c>
      <c r="E385" s="169" t="s">
        <v>75</v>
      </c>
      <c r="F385" s="170" t="s">
        <v>2720</v>
      </c>
      <c r="H385" s="169" t="s">
        <v>75</v>
      </c>
      <c r="I385" s="171"/>
      <c r="L385" s="168"/>
      <c r="M385" s="172"/>
      <c r="T385" s="173"/>
      <c r="AT385" s="169" t="s">
        <v>274</v>
      </c>
      <c r="AU385" s="169" t="s">
        <v>86</v>
      </c>
      <c r="AV385" s="14" t="s">
        <v>84</v>
      </c>
      <c r="AW385" s="14" t="s">
        <v>38</v>
      </c>
      <c r="AX385" s="14" t="s">
        <v>77</v>
      </c>
      <c r="AY385" s="169" t="s">
        <v>259</v>
      </c>
    </row>
    <row r="386" spans="2:65" s="12" customFormat="1">
      <c r="B386" s="154"/>
      <c r="D386" s="147" t="s">
        <v>274</v>
      </c>
      <c r="E386" s="155" t="s">
        <v>75</v>
      </c>
      <c r="F386" s="156" t="s">
        <v>2721</v>
      </c>
      <c r="H386" s="157">
        <v>21.7</v>
      </c>
      <c r="I386" s="158"/>
      <c r="L386" s="154"/>
      <c r="M386" s="159"/>
      <c r="T386" s="160"/>
      <c r="AT386" s="155" t="s">
        <v>274</v>
      </c>
      <c r="AU386" s="155" t="s">
        <v>86</v>
      </c>
      <c r="AV386" s="12" t="s">
        <v>86</v>
      </c>
      <c r="AW386" s="12" t="s">
        <v>38</v>
      </c>
      <c r="AX386" s="12" t="s">
        <v>77</v>
      </c>
      <c r="AY386" s="155" t="s">
        <v>259</v>
      </c>
    </row>
    <row r="387" spans="2:65" s="13" customFormat="1">
      <c r="B387" s="161"/>
      <c r="D387" s="147" t="s">
        <v>274</v>
      </c>
      <c r="E387" s="162" t="s">
        <v>75</v>
      </c>
      <c r="F387" s="163" t="s">
        <v>277</v>
      </c>
      <c r="H387" s="164">
        <v>141.19999999999999</v>
      </c>
      <c r="I387" s="165"/>
      <c r="L387" s="161"/>
      <c r="M387" s="166"/>
      <c r="T387" s="167"/>
      <c r="AT387" s="162" t="s">
        <v>274</v>
      </c>
      <c r="AU387" s="162" t="s">
        <v>86</v>
      </c>
      <c r="AV387" s="13" t="s">
        <v>266</v>
      </c>
      <c r="AW387" s="13" t="s">
        <v>38</v>
      </c>
      <c r="AX387" s="13" t="s">
        <v>84</v>
      </c>
      <c r="AY387" s="162" t="s">
        <v>259</v>
      </c>
    </row>
    <row r="388" spans="2:65" s="1" customFormat="1" ht="16.5" customHeight="1">
      <c r="B388" s="33"/>
      <c r="C388" s="174" t="s">
        <v>884</v>
      </c>
      <c r="D388" s="174" t="s">
        <v>387</v>
      </c>
      <c r="E388" s="175" t="s">
        <v>569</v>
      </c>
      <c r="F388" s="176" t="s">
        <v>570</v>
      </c>
      <c r="G388" s="177" t="s">
        <v>333</v>
      </c>
      <c r="H388" s="178">
        <v>131.44999999999999</v>
      </c>
      <c r="I388" s="179"/>
      <c r="J388" s="180">
        <f>ROUND(I388*H388,2)</f>
        <v>0</v>
      </c>
      <c r="K388" s="181"/>
      <c r="L388" s="182"/>
      <c r="M388" s="183" t="s">
        <v>75</v>
      </c>
      <c r="N388" s="184" t="s">
        <v>47</v>
      </c>
      <c r="P388" s="143">
        <f>O388*H388</f>
        <v>0</v>
      </c>
      <c r="Q388" s="143">
        <v>0.08</v>
      </c>
      <c r="R388" s="143">
        <f>Q388*H388</f>
        <v>10.516</v>
      </c>
      <c r="S388" s="143">
        <v>0</v>
      </c>
      <c r="T388" s="144">
        <f>S388*H388</f>
        <v>0</v>
      </c>
      <c r="AR388" s="145" t="s">
        <v>330</v>
      </c>
      <c r="AT388" s="145" t="s">
        <v>387</v>
      </c>
      <c r="AU388" s="145" t="s">
        <v>86</v>
      </c>
      <c r="AY388" s="18" t="s">
        <v>259</v>
      </c>
      <c r="BE388" s="146">
        <f>IF(N388="základní",J388,0)</f>
        <v>0</v>
      </c>
      <c r="BF388" s="146">
        <f>IF(N388="snížená",J388,0)</f>
        <v>0</v>
      </c>
      <c r="BG388" s="146">
        <f>IF(N388="zákl. přenesená",J388,0)</f>
        <v>0</v>
      </c>
      <c r="BH388" s="146">
        <f>IF(N388="sníž. přenesená",J388,0)</f>
        <v>0</v>
      </c>
      <c r="BI388" s="146">
        <f>IF(N388="nulová",J388,0)</f>
        <v>0</v>
      </c>
      <c r="BJ388" s="18" t="s">
        <v>84</v>
      </c>
      <c r="BK388" s="146">
        <f>ROUND(I388*H388,2)</f>
        <v>0</v>
      </c>
      <c r="BL388" s="18" t="s">
        <v>266</v>
      </c>
      <c r="BM388" s="145" t="s">
        <v>2722</v>
      </c>
    </row>
    <row r="389" spans="2:65" s="1" customFormat="1">
      <c r="B389" s="33"/>
      <c r="D389" s="147" t="s">
        <v>268</v>
      </c>
      <c r="F389" s="148" t="s">
        <v>570</v>
      </c>
      <c r="I389" s="149"/>
      <c r="L389" s="33"/>
      <c r="M389" s="150"/>
      <c r="T389" s="54"/>
      <c r="AT389" s="18" t="s">
        <v>268</v>
      </c>
      <c r="AU389" s="18" t="s">
        <v>86</v>
      </c>
    </row>
    <row r="390" spans="2:65" s="12" customFormat="1">
      <c r="B390" s="154"/>
      <c r="D390" s="147" t="s">
        <v>274</v>
      </c>
      <c r="E390" s="155" t="s">
        <v>75</v>
      </c>
      <c r="F390" s="156" t="s">
        <v>2723</v>
      </c>
      <c r="H390" s="157">
        <v>119.5</v>
      </c>
      <c r="I390" s="158"/>
      <c r="L390" s="154"/>
      <c r="M390" s="159"/>
      <c r="T390" s="160"/>
      <c r="AT390" s="155" t="s">
        <v>274</v>
      </c>
      <c r="AU390" s="155" t="s">
        <v>86</v>
      </c>
      <c r="AV390" s="12" t="s">
        <v>86</v>
      </c>
      <c r="AW390" s="12" t="s">
        <v>38</v>
      </c>
      <c r="AX390" s="12" t="s">
        <v>84</v>
      </c>
      <c r="AY390" s="155" t="s">
        <v>259</v>
      </c>
    </row>
    <row r="391" spans="2:65" s="12" customFormat="1">
      <c r="B391" s="154"/>
      <c r="D391" s="147" t="s">
        <v>274</v>
      </c>
      <c r="F391" s="156" t="s">
        <v>2724</v>
      </c>
      <c r="H391" s="157">
        <v>131.44999999999999</v>
      </c>
      <c r="I391" s="158"/>
      <c r="L391" s="154"/>
      <c r="M391" s="159"/>
      <c r="T391" s="160"/>
      <c r="AT391" s="155" t="s">
        <v>274</v>
      </c>
      <c r="AU391" s="155" t="s">
        <v>86</v>
      </c>
      <c r="AV391" s="12" t="s">
        <v>86</v>
      </c>
      <c r="AW391" s="12" t="s">
        <v>4</v>
      </c>
      <c r="AX391" s="12" t="s">
        <v>84</v>
      </c>
      <c r="AY391" s="155" t="s">
        <v>259</v>
      </c>
    </row>
    <row r="392" spans="2:65" s="1" customFormat="1" ht="16.5" customHeight="1">
      <c r="B392" s="33"/>
      <c r="C392" s="133" t="s">
        <v>888</v>
      </c>
      <c r="D392" s="133" t="s">
        <v>262</v>
      </c>
      <c r="E392" s="134" t="s">
        <v>2098</v>
      </c>
      <c r="F392" s="135" t="s">
        <v>2099</v>
      </c>
      <c r="G392" s="136" t="s">
        <v>333</v>
      </c>
      <c r="H392" s="137">
        <v>21.7</v>
      </c>
      <c r="I392" s="138"/>
      <c r="J392" s="139">
        <f>ROUND(I392*H392,2)</f>
        <v>0</v>
      </c>
      <c r="K392" s="140"/>
      <c r="L392" s="33"/>
      <c r="M392" s="141" t="s">
        <v>75</v>
      </c>
      <c r="N392" s="142" t="s">
        <v>47</v>
      </c>
      <c r="P392" s="143">
        <f>O392*H392</f>
        <v>0</v>
      </c>
      <c r="Q392" s="143">
        <v>0.15256</v>
      </c>
      <c r="R392" s="143">
        <f>Q392*H392</f>
        <v>3.3105519999999999</v>
      </c>
      <c r="S392" s="143">
        <v>0</v>
      </c>
      <c r="T392" s="144">
        <f>S392*H392</f>
        <v>0</v>
      </c>
      <c r="AR392" s="145" t="s">
        <v>266</v>
      </c>
      <c r="AT392" s="145" t="s">
        <v>262</v>
      </c>
      <c r="AU392" s="145" t="s">
        <v>86</v>
      </c>
      <c r="AY392" s="18" t="s">
        <v>259</v>
      </c>
      <c r="BE392" s="146">
        <f>IF(N392="základní",J392,0)</f>
        <v>0</v>
      </c>
      <c r="BF392" s="146">
        <f>IF(N392="snížená",J392,0)</f>
        <v>0</v>
      </c>
      <c r="BG392" s="146">
        <f>IF(N392="zákl. přenesená",J392,0)</f>
        <v>0</v>
      </c>
      <c r="BH392" s="146">
        <f>IF(N392="sníž. přenesená",J392,0)</f>
        <v>0</v>
      </c>
      <c r="BI392" s="146">
        <f>IF(N392="nulová",J392,0)</f>
        <v>0</v>
      </c>
      <c r="BJ392" s="18" t="s">
        <v>84</v>
      </c>
      <c r="BK392" s="146">
        <f>ROUND(I392*H392,2)</f>
        <v>0</v>
      </c>
      <c r="BL392" s="18" t="s">
        <v>266</v>
      </c>
      <c r="BM392" s="145" t="s">
        <v>2725</v>
      </c>
    </row>
    <row r="393" spans="2:65" s="1" customFormat="1">
      <c r="B393" s="33"/>
      <c r="D393" s="147" t="s">
        <v>268</v>
      </c>
      <c r="F393" s="148" t="s">
        <v>2101</v>
      </c>
      <c r="I393" s="149"/>
      <c r="L393" s="33"/>
      <c r="M393" s="150"/>
      <c r="T393" s="54"/>
      <c r="AT393" s="18" t="s">
        <v>268</v>
      </c>
      <c r="AU393" s="18" t="s">
        <v>86</v>
      </c>
    </row>
    <row r="394" spans="2:65" s="1" customFormat="1">
      <c r="B394" s="33"/>
      <c r="D394" s="151" t="s">
        <v>270</v>
      </c>
      <c r="F394" s="152" t="s">
        <v>2102</v>
      </c>
      <c r="I394" s="149"/>
      <c r="L394" s="33"/>
      <c r="M394" s="150"/>
      <c r="T394" s="54"/>
      <c r="AT394" s="18" t="s">
        <v>270</v>
      </c>
      <c r="AU394" s="18" t="s">
        <v>86</v>
      </c>
    </row>
    <row r="395" spans="2:65" s="1" customFormat="1">
      <c r="B395" s="33"/>
      <c r="D395" s="147" t="s">
        <v>272</v>
      </c>
      <c r="F395" s="153" t="s">
        <v>2726</v>
      </c>
      <c r="I395" s="149"/>
      <c r="L395" s="33"/>
      <c r="M395" s="150"/>
      <c r="T395" s="54"/>
      <c r="AT395" s="18" t="s">
        <v>272</v>
      </c>
      <c r="AU395" s="18" t="s">
        <v>86</v>
      </c>
    </row>
    <row r="396" spans="2:65" s="1" customFormat="1" ht="16.5" customHeight="1">
      <c r="B396" s="33"/>
      <c r="C396" s="133" t="s">
        <v>892</v>
      </c>
      <c r="D396" s="133" t="s">
        <v>262</v>
      </c>
      <c r="E396" s="134" t="s">
        <v>1578</v>
      </c>
      <c r="F396" s="135" t="s">
        <v>1579</v>
      </c>
      <c r="G396" s="136" t="s">
        <v>333</v>
      </c>
      <c r="H396" s="137">
        <v>30</v>
      </c>
      <c r="I396" s="138"/>
      <c r="J396" s="139">
        <f>ROUND(I396*H396,2)</f>
        <v>0</v>
      </c>
      <c r="K396" s="140"/>
      <c r="L396" s="33"/>
      <c r="M396" s="141" t="s">
        <v>75</v>
      </c>
      <c r="N396" s="142" t="s">
        <v>47</v>
      </c>
      <c r="P396" s="143">
        <f>O396*H396</f>
        <v>0</v>
      </c>
      <c r="Q396" s="143">
        <v>0.10095</v>
      </c>
      <c r="R396" s="143">
        <f>Q396*H396</f>
        <v>3.0284999999999997</v>
      </c>
      <c r="S396" s="143">
        <v>0</v>
      </c>
      <c r="T396" s="144">
        <f>S396*H396</f>
        <v>0</v>
      </c>
      <c r="AR396" s="145" t="s">
        <v>266</v>
      </c>
      <c r="AT396" s="145" t="s">
        <v>262</v>
      </c>
      <c r="AU396" s="145" t="s">
        <v>86</v>
      </c>
      <c r="AY396" s="18" t="s">
        <v>259</v>
      </c>
      <c r="BE396" s="146">
        <f>IF(N396="základní",J396,0)</f>
        <v>0</v>
      </c>
      <c r="BF396" s="146">
        <f>IF(N396="snížená",J396,0)</f>
        <v>0</v>
      </c>
      <c r="BG396" s="146">
        <f>IF(N396="zákl. přenesená",J396,0)</f>
        <v>0</v>
      </c>
      <c r="BH396" s="146">
        <f>IF(N396="sníž. přenesená",J396,0)</f>
        <v>0</v>
      </c>
      <c r="BI396" s="146">
        <f>IF(N396="nulová",J396,0)</f>
        <v>0</v>
      </c>
      <c r="BJ396" s="18" t="s">
        <v>84</v>
      </c>
      <c r="BK396" s="146">
        <f>ROUND(I396*H396,2)</f>
        <v>0</v>
      </c>
      <c r="BL396" s="18" t="s">
        <v>266</v>
      </c>
      <c r="BM396" s="145" t="s">
        <v>2727</v>
      </c>
    </row>
    <row r="397" spans="2:65" s="1" customFormat="1">
      <c r="B397" s="33"/>
      <c r="D397" s="147" t="s">
        <v>268</v>
      </c>
      <c r="F397" s="148" t="s">
        <v>1581</v>
      </c>
      <c r="I397" s="149"/>
      <c r="L397" s="33"/>
      <c r="M397" s="150"/>
      <c r="T397" s="54"/>
      <c r="AT397" s="18" t="s">
        <v>268</v>
      </c>
      <c r="AU397" s="18" t="s">
        <v>86</v>
      </c>
    </row>
    <row r="398" spans="2:65" s="1" customFormat="1">
      <c r="B398" s="33"/>
      <c r="D398" s="151" t="s">
        <v>270</v>
      </c>
      <c r="F398" s="152" t="s">
        <v>1582</v>
      </c>
      <c r="I398" s="149"/>
      <c r="L398" s="33"/>
      <c r="M398" s="150"/>
      <c r="T398" s="54"/>
      <c r="AT398" s="18" t="s">
        <v>270</v>
      </c>
      <c r="AU398" s="18" t="s">
        <v>86</v>
      </c>
    </row>
    <row r="399" spans="2:65" s="1" customFormat="1" ht="16.5" customHeight="1">
      <c r="B399" s="33"/>
      <c r="C399" s="174" t="s">
        <v>897</v>
      </c>
      <c r="D399" s="174" t="s">
        <v>387</v>
      </c>
      <c r="E399" s="175" t="s">
        <v>1583</v>
      </c>
      <c r="F399" s="176" t="s">
        <v>1584</v>
      </c>
      <c r="G399" s="177" t="s">
        <v>333</v>
      </c>
      <c r="H399" s="178">
        <v>30</v>
      </c>
      <c r="I399" s="179"/>
      <c r="J399" s="180">
        <f>ROUND(I399*H399,2)</f>
        <v>0</v>
      </c>
      <c r="K399" s="181"/>
      <c r="L399" s="182"/>
      <c r="M399" s="183" t="s">
        <v>75</v>
      </c>
      <c r="N399" s="184" t="s">
        <v>47</v>
      </c>
      <c r="P399" s="143">
        <f>O399*H399</f>
        <v>0</v>
      </c>
      <c r="Q399" s="143">
        <v>2.8000000000000001E-2</v>
      </c>
      <c r="R399" s="143">
        <f>Q399*H399</f>
        <v>0.84</v>
      </c>
      <c r="S399" s="143">
        <v>0</v>
      </c>
      <c r="T399" s="144">
        <f>S399*H399</f>
        <v>0</v>
      </c>
      <c r="AR399" s="145" t="s">
        <v>330</v>
      </c>
      <c r="AT399" s="145" t="s">
        <v>387</v>
      </c>
      <c r="AU399" s="145" t="s">
        <v>86</v>
      </c>
      <c r="AY399" s="18" t="s">
        <v>259</v>
      </c>
      <c r="BE399" s="146">
        <f>IF(N399="základní",J399,0)</f>
        <v>0</v>
      </c>
      <c r="BF399" s="146">
        <f>IF(N399="snížená",J399,0)</f>
        <v>0</v>
      </c>
      <c r="BG399" s="146">
        <f>IF(N399="zákl. přenesená",J399,0)</f>
        <v>0</v>
      </c>
      <c r="BH399" s="146">
        <f>IF(N399="sníž. přenesená",J399,0)</f>
        <v>0</v>
      </c>
      <c r="BI399" s="146">
        <f>IF(N399="nulová",J399,0)</f>
        <v>0</v>
      </c>
      <c r="BJ399" s="18" t="s">
        <v>84</v>
      </c>
      <c r="BK399" s="146">
        <f>ROUND(I399*H399,2)</f>
        <v>0</v>
      </c>
      <c r="BL399" s="18" t="s">
        <v>266</v>
      </c>
      <c r="BM399" s="145" t="s">
        <v>2728</v>
      </c>
    </row>
    <row r="400" spans="2:65" s="1" customFormat="1">
      <c r="B400" s="33"/>
      <c r="D400" s="147" t="s">
        <v>268</v>
      </c>
      <c r="F400" s="148" t="s">
        <v>1584</v>
      </c>
      <c r="I400" s="149"/>
      <c r="L400" s="33"/>
      <c r="M400" s="150"/>
      <c r="T400" s="54"/>
      <c r="AT400" s="18" t="s">
        <v>268</v>
      </c>
      <c r="AU400" s="18" t="s">
        <v>86</v>
      </c>
    </row>
    <row r="401" spans="2:65" s="1" customFormat="1" ht="21.75" customHeight="1">
      <c r="B401" s="33"/>
      <c r="C401" s="133" t="s">
        <v>901</v>
      </c>
      <c r="D401" s="133" t="s">
        <v>262</v>
      </c>
      <c r="E401" s="134" t="s">
        <v>574</v>
      </c>
      <c r="F401" s="135" t="s">
        <v>575</v>
      </c>
      <c r="G401" s="136" t="s">
        <v>265</v>
      </c>
      <c r="H401" s="137">
        <v>4.29</v>
      </c>
      <c r="I401" s="138"/>
      <c r="J401" s="139">
        <f>ROUND(I401*H401,2)</f>
        <v>0</v>
      </c>
      <c r="K401" s="140"/>
      <c r="L401" s="33"/>
      <c r="M401" s="141" t="s">
        <v>75</v>
      </c>
      <c r="N401" s="142" t="s">
        <v>47</v>
      </c>
      <c r="P401" s="143">
        <f>O401*H401</f>
        <v>0</v>
      </c>
      <c r="Q401" s="143">
        <v>2.2563399999999998</v>
      </c>
      <c r="R401" s="143">
        <f>Q401*H401</f>
        <v>9.6796986</v>
      </c>
      <c r="S401" s="143">
        <v>0</v>
      </c>
      <c r="T401" s="144">
        <f>S401*H401</f>
        <v>0</v>
      </c>
      <c r="AR401" s="145" t="s">
        <v>266</v>
      </c>
      <c r="AT401" s="145" t="s">
        <v>262</v>
      </c>
      <c r="AU401" s="145" t="s">
        <v>86</v>
      </c>
      <c r="AY401" s="18" t="s">
        <v>259</v>
      </c>
      <c r="BE401" s="146">
        <f>IF(N401="základní",J401,0)</f>
        <v>0</v>
      </c>
      <c r="BF401" s="146">
        <f>IF(N401="snížená",J401,0)</f>
        <v>0</v>
      </c>
      <c r="BG401" s="146">
        <f>IF(N401="zákl. přenesená",J401,0)</f>
        <v>0</v>
      </c>
      <c r="BH401" s="146">
        <f>IF(N401="sníž. přenesená",J401,0)</f>
        <v>0</v>
      </c>
      <c r="BI401" s="146">
        <f>IF(N401="nulová",J401,0)</f>
        <v>0</v>
      </c>
      <c r="BJ401" s="18" t="s">
        <v>84</v>
      </c>
      <c r="BK401" s="146">
        <f>ROUND(I401*H401,2)</f>
        <v>0</v>
      </c>
      <c r="BL401" s="18" t="s">
        <v>266</v>
      </c>
      <c r="BM401" s="145" t="s">
        <v>2729</v>
      </c>
    </row>
    <row r="402" spans="2:65" s="1" customFormat="1">
      <c r="B402" s="33"/>
      <c r="D402" s="147" t="s">
        <v>268</v>
      </c>
      <c r="F402" s="148" t="s">
        <v>577</v>
      </c>
      <c r="I402" s="149"/>
      <c r="L402" s="33"/>
      <c r="M402" s="150"/>
      <c r="T402" s="54"/>
      <c r="AT402" s="18" t="s">
        <v>268</v>
      </c>
      <c r="AU402" s="18" t="s">
        <v>86</v>
      </c>
    </row>
    <row r="403" spans="2:65" s="1" customFormat="1">
      <c r="B403" s="33"/>
      <c r="D403" s="151" t="s">
        <v>270</v>
      </c>
      <c r="F403" s="152" t="s">
        <v>578</v>
      </c>
      <c r="I403" s="149"/>
      <c r="L403" s="33"/>
      <c r="M403" s="150"/>
      <c r="T403" s="54"/>
      <c r="AT403" s="18" t="s">
        <v>270</v>
      </c>
      <c r="AU403" s="18" t="s">
        <v>86</v>
      </c>
    </row>
    <row r="404" spans="2:65" s="1" customFormat="1">
      <c r="B404" s="33"/>
      <c r="D404" s="147" t="s">
        <v>272</v>
      </c>
      <c r="F404" s="153" t="s">
        <v>579</v>
      </c>
      <c r="I404" s="149"/>
      <c r="L404" s="33"/>
      <c r="M404" s="150"/>
      <c r="T404" s="54"/>
      <c r="AT404" s="18" t="s">
        <v>272</v>
      </c>
      <c r="AU404" s="18" t="s">
        <v>86</v>
      </c>
    </row>
    <row r="405" spans="2:65" s="12" customFormat="1">
      <c r="B405" s="154"/>
      <c r="D405" s="147" t="s">
        <v>274</v>
      </c>
      <c r="E405" s="155" t="s">
        <v>75</v>
      </c>
      <c r="F405" s="156" t="s">
        <v>2730</v>
      </c>
      <c r="H405" s="157">
        <v>4.29</v>
      </c>
      <c r="I405" s="158"/>
      <c r="L405" s="154"/>
      <c r="M405" s="159"/>
      <c r="T405" s="160"/>
      <c r="AT405" s="155" t="s">
        <v>274</v>
      </c>
      <c r="AU405" s="155" t="s">
        <v>86</v>
      </c>
      <c r="AV405" s="12" t="s">
        <v>86</v>
      </c>
      <c r="AW405" s="12" t="s">
        <v>38</v>
      </c>
      <c r="AX405" s="12" t="s">
        <v>77</v>
      </c>
      <c r="AY405" s="155" t="s">
        <v>259</v>
      </c>
    </row>
    <row r="406" spans="2:65" s="13" customFormat="1">
      <c r="B406" s="161"/>
      <c r="D406" s="147" t="s">
        <v>274</v>
      </c>
      <c r="E406" s="162" t="s">
        <v>75</v>
      </c>
      <c r="F406" s="163" t="s">
        <v>277</v>
      </c>
      <c r="H406" s="164">
        <v>4.29</v>
      </c>
      <c r="I406" s="165"/>
      <c r="L406" s="161"/>
      <c r="M406" s="166"/>
      <c r="T406" s="167"/>
      <c r="AT406" s="162" t="s">
        <v>274</v>
      </c>
      <c r="AU406" s="162" t="s">
        <v>86</v>
      </c>
      <c r="AV406" s="13" t="s">
        <v>266</v>
      </c>
      <c r="AW406" s="13" t="s">
        <v>38</v>
      </c>
      <c r="AX406" s="13" t="s">
        <v>84</v>
      </c>
      <c r="AY406" s="162" t="s">
        <v>259</v>
      </c>
    </row>
    <row r="407" spans="2:65" s="1" customFormat="1" ht="16.5" customHeight="1">
      <c r="B407" s="33"/>
      <c r="C407" s="133" t="s">
        <v>905</v>
      </c>
      <c r="D407" s="133" t="s">
        <v>262</v>
      </c>
      <c r="E407" s="134" t="s">
        <v>582</v>
      </c>
      <c r="F407" s="135" t="s">
        <v>583</v>
      </c>
      <c r="G407" s="136" t="s">
        <v>333</v>
      </c>
      <c r="H407" s="137">
        <v>215</v>
      </c>
      <c r="I407" s="138"/>
      <c r="J407" s="139">
        <f>ROUND(I407*H407,2)</f>
        <v>0</v>
      </c>
      <c r="K407" s="140"/>
      <c r="L407" s="33"/>
      <c r="M407" s="141" t="s">
        <v>75</v>
      </c>
      <c r="N407" s="142" t="s">
        <v>47</v>
      </c>
      <c r="P407" s="143">
        <f>O407*H407</f>
        <v>0</v>
      </c>
      <c r="Q407" s="143">
        <v>2.1000000000000001E-4</v>
      </c>
      <c r="R407" s="143">
        <f>Q407*H407</f>
        <v>4.5150000000000003E-2</v>
      </c>
      <c r="S407" s="143">
        <v>0</v>
      </c>
      <c r="T407" s="144">
        <f>S407*H407</f>
        <v>0</v>
      </c>
      <c r="AR407" s="145" t="s">
        <v>266</v>
      </c>
      <c r="AT407" s="145" t="s">
        <v>262</v>
      </c>
      <c r="AU407" s="145" t="s">
        <v>86</v>
      </c>
      <c r="AY407" s="18" t="s">
        <v>259</v>
      </c>
      <c r="BE407" s="146">
        <f>IF(N407="základní",J407,0)</f>
        <v>0</v>
      </c>
      <c r="BF407" s="146">
        <f>IF(N407="snížená",J407,0)</f>
        <v>0</v>
      </c>
      <c r="BG407" s="146">
        <f>IF(N407="zákl. přenesená",J407,0)</f>
        <v>0</v>
      </c>
      <c r="BH407" s="146">
        <f>IF(N407="sníž. přenesená",J407,0)</f>
        <v>0</v>
      </c>
      <c r="BI407" s="146">
        <f>IF(N407="nulová",J407,0)</f>
        <v>0</v>
      </c>
      <c r="BJ407" s="18" t="s">
        <v>84</v>
      </c>
      <c r="BK407" s="146">
        <f>ROUND(I407*H407,2)</f>
        <v>0</v>
      </c>
      <c r="BL407" s="18" t="s">
        <v>266</v>
      </c>
      <c r="BM407" s="145" t="s">
        <v>584</v>
      </c>
    </row>
    <row r="408" spans="2:65" s="1" customFormat="1">
      <c r="B408" s="33"/>
      <c r="D408" s="147" t="s">
        <v>268</v>
      </c>
      <c r="F408" s="148" t="s">
        <v>585</v>
      </c>
      <c r="I408" s="149"/>
      <c r="L408" s="33"/>
      <c r="M408" s="150"/>
      <c r="T408" s="54"/>
      <c r="AT408" s="18" t="s">
        <v>268</v>
      </c>
      <c r="AU408" s="18" t="s">
        <v>86</v>
      </c>
    </row>
    <row r="409" spans="2:65" s="1" customFormat="1">
      <c r="B409" s="33"/>
      <c r="D409" s="151" t="s">
        <v>270</v>
      </c>
      <c r="F409" s="152" t="s">
        <v>586</v>
      </c>
      <c r="I409" s="149"/>
      <c r="L409" s="33"/>
      <c r="M409" s="150"/>
      <c r="T409" s="54"/>
      <c r="AT409" s="18" t="s">
        <v>270</v>
      </c>
      <c r="AU409" s="18" t="s">
        <v>86</v>
      </c>
    </row>
    <row r="410" spans="2:65" s="12" customFormat="1">
      <c r="B410" s="154"/>
      <c r="D410" s="147" t="s">
        <v>274</v>
      </c>
      <c r="E410" s="155" t="s">
        <v>75</v>
      </c>
      <c r="F410" s="156" t="s">
        <v>2731</v>
      </c>
      <c r="H410" s="157">
        <v>215</v>
      </c>
      <c r="I410" s="158"/>
      <c r="L410" s="154"/>
      <c r="M410" s="159"/>
      <c r="T410" s="160"/>
      <c r="AT410" s="155" t="s">
        <v>274</v>
      </c>
      <c r="AU410" s="155" t="s">
        <v>86</v>
      </c>
      <c r="AV410" s="12" t="s">
        <v>86</v>
      </c>
      <c r="AW410" s="12" t="s">
        <v>38</v>
      </c>
      <c r="AX410" s="12" t="s">
        <v>77</v>
      </c>
      <c r="AY410" s="155" t="s">
        <v>259</v>
      </c>
    </row>
    <row r="411" spans="2:65" s="13" customFormat="1">
      <c r="B411" s="161"/>
      <c r="D411" s="147" t="s">
        <v>274</v>
      </c>
      <c r="E411" s="162" t="s">
        <v>75</v>
      </c>
      <c r="F411" s="163" t="s">
        <v>277</v>
      </c>
      <c r="H411" s="164">
        <v>215</v>
      </c>
      <c r="I411" s="165"/>
      <c r="L411" s="161"/>
      <c r="M411" s="166"/>
      <c r="T411" s="167"/>
      <c r="AT411" s="162" t="s">
        <v>274</v>
      </c>
      <c r="AU411" s="162" t="s">
        <v>86</v>
      </c>
      <c r="AV411" s="13" t="s">
        <v>266</v>
      </c>
      <c r="AW411" s="13" t="s">
        <v>38</v>
      </c>
      <c r="AX411" s="13" t="s">
        <v>84</v>
      </c>
      <c r="AY411" s="162" t="s">
        <v>259</v>
      </c>
    </row>
    <row r="412" spans="2:65" s="1" customFormat="1" ht="16.5" customHeight="1">
      <c r="B412" s="33"/>
      <c r="C412" s="133" t="s">
        <v>706</v>
      </c>
      <c r="D412" s="133" t="s">
        <v>262</v>
      </c>
      <c r="E412" s="134" t="s">
        <v>590</v>
      </c>
      <c r="F412" s="135" t="s">
        <v>591</v>
      </c>
      <c r="G412" s="136" t="s">
        <v>333</v>
      </c>
      <c r="H412" s="137">
        <v>215</v>
      </c>
      <c r="I412" s="138"/>
      <c r="J412" s="139">
        <f>ROUND(I412*H412,2)</f>
        <v>0</v>
      </c>
      <c r="K412" s="140"/>
      <c r="L412" s="33"/>
      <c r="M412" s="141" t="s">
        <v>75</v>
      </c>
      <c r="N412" s="142" t="s">
        <v>47</v>
      </c>
      <c r="P412" s="143">
        <f>O412*H412</f>
        <v>0</v>
      </c>
      <c r="Q412" s="143">
        <v>1.995E-6</v>
      </c>
      <c r="R412" s="143">
        <f>Q412*H412</f>
        <v>4.2892499999999998E-4</v>
      </c>
      <c r="S412" s="143">
        <v>0</v>
      </c>
      <c r="T412" s="144">
        <f>S412*H412</f>
        <v>0</v>
      </c>
      <c r="AR412" s="145" t="s">
        <v>266</v>
      </c>
      <c r="AT412" s="145" t="s">
        <v>262</v>
      </c>
      <c r="AU412" s="145" t="s">
        <v>86</v>
      </c>
      <c r="AY412" s="18" t="s">
        <v>259</v>
      </c>
      <c r="BE412" s="146">
        <f>IF(N412="základní",J412,0)</f>
        <v>0</v>
      </c>
      <c r="BF412" s="146">
        <f>IF(N412="snížená",J412,0)</f>
        <v>0</v>
      </c>
      <c r="BG412" s="146">
        <f>IF(N412="zákl. přenesená",J412,0)</f>
        <v>0</v>
      </c>
      <c r="BH412" s="146">
        <f>IF(N412="sníž. přenesená",J412,0)</f>
        <v>0</v>
      </c>
      <c r="BI412" s="146">
        <f>IF(N412="nulová",J412,0)</f>
        <v>0</v>
      </c>
      <c r="BJ412" s="18" t="s">
        <v>84</v>
      </c>
      <c r="BK412" s="146">
        <f>ROUND(I412*H412,2)</f>
        <v>0</v>
      </c>
      <c r="BL412" s="18" t="s">
        <v>266</v>
      </c>
      <c r="BM412" s="145" t="s">
        <v>592</v>
      </c>
    </row>
    <row r="413" spans="2:65" s="1" customFormat="1">
      <c r="B413" s="33"/>
      <c r="D413" s="147" t="s">
        <v>268</v>
      </c>
      <c r="F413" s="148" t="s">
        <v>593</v>
      </c>
      <c r="I413" s="149"/>
      <c r="L413" s="33"/>
      <c r="M413" s="150"/>
      <c r="T413" s="54"/>
      <c r="AT413" s="18" t="s">
        <v>268</v>
      </c>
      <c r="AU413" s="18" t="s">
        <v>86</v>
      </c>
    </row>
    <row r="414" spans="2:65" s="1" customFormat="1">
      <c r="B414" s="33"/>
      <c r="D414" s="151" t="s">
        <v>270</v>
      </c>
      <c r="F414" s="152" t="s">
        <v>594</v>
      </c>
      <c r="I414" s="149"/>
      <c r="L414" s="33"/>
      <c r="M414" s="150"/>
      <c r="T414" s="54"/>
      <c r="AT414" s="18" t="s">
        <v>270</v>
      </c>
      <c r="AU414" s="18" t="s">
        <v>86</v>
      </c>
    </row>
    <row r="415" spans="2:65" s="12" customFormat="1">
      <c r="B415" s="154"/>
      <c r="D415" s="147" t="s">
        <v>274</v>
      </c>
      <c r="E415" s="155" t="s">
        <v>75</v>
      </c>
      <c r="F415" s="156" t="s">
        <v>2731</v>
      </c>
      <c r="H415" s="157">
        <v>215</v>
      </c>
      <c r="I415" s="158"/>
      <c r="L415" s="154"/>
      <c r="M415" s="159"/>
      <c r="T415" s="160"/>
      <c r="AT415" s="155" t="s">
        <v>274</v>
      </c>
      <c r="AU415" s="155" t="s">
        <v>86</v>
      </c>
      <c r="AV415" s="12" t="s">
        <v>86</v>
      </c>
      <c r="AW415" s="12" t="s">
        <v>38</v>
      </c>
      <c r="AX415" s="12" t="s">
        <v>77</v>
      </c>
      <c r="AY415" s="155" t="s">
        <v>259</v>
      </c>
    </row>
    <row r="416" spans="2:65" s="13" customFormat="1">
      <c r="B416" s="161"/>
      <c r="D416" s="147" t="s">
        <v>274</v>
      </c>
      <c r="E416" s="162" t="s">
        <v>75</v>
      </c>
      <c r="F416" s="163" t="s">
        <v>277</v>
      </c>
      <c r="H416" s="164">
        <v>215</v>
      </c>
      <c r="I416" s="165"/>
      <c r="L416" s="161"/>
      <c r="M416" s="166"/>
      <c r="T416" s="167"/>
      <c r="AT416" s="162" t="s">
        <v>274</v>
      </c>
      <c r="AU416" s="162" t="s">
        <v>86</v>
      </c>
      <c r="AV416" s="13" t="s">
        <v>266</v>
      </c>
      <c r="AW416" s="13" t="s">
        <v>38</v>
      </c>
      <c r="AX416" s="13" t="s">
        <v>84</v>
      </c>
      <c r="AY416" s="162" t="s">
        <v>259</v>
      </c>
    </row>
    <row r="417" spans="2:65" s="1" customFormat="1" ht="16.5" customHeight="1">
      <c r="B417" s="33"/>
      <c r="C417" s="133" t="s">
        <v>914</v>
      </c>
      <c r="D417" s="133" t="s">
        <v>262</v>
      </c>
      <c r="E417" s="134" t="s">
        <v>1586</v>
      </c>
      <c r="F417" s="135" t="s">
        <v>1587</v>
      </c>
      <c r="G417" s="136" t="s">
        <v>516</v>
      </c>
      <c r="H417" s="137">
        <v>1</v>
      </c>
      <c r="I417" s="138"/>
      <c r="J417" s="139">
        <f>ROUND(I417*H417,2)</f>
        <v>0</v>
      </c>
      <c r="K417" s="140"/>
      <c r="L417" s="33"/>
      <c r="M417" s="141" t="s">
        <v>75</v>
      </c>
      <c r="N417" s="142" t="s">
        <v>47</v>
      </c>
      <c r="P417" s="143">
        <f>O417*H417</f>
        <v>0</v>
      </c>
      <c r="Q417" s="143">
        <v>0</v>
      </c>
      <c r="R417" s="143">
        <f>Q417*H417</f>
        <v>0</v>
      </c>
      <c r="S417" s="143">
        <v>8.2000000000000003E-2</v>
      </c>
      <c r="T417" s="144">
        <f>S417*H417</f>
        <v>8.2000000000000003E-2</v>
      </c>
      <c r="AR417" s="145" t="s">
        <v>266</v>
      </c>
      <c r="AT417" s="145" t="s">
        <v>262</v>
      </c>
      <c r="AU417" s="145" t="s">
        <v>86</v>
      </c>
      <c r="AY417" s="18" t="s">
        <v>259</v>
      </c>
      <c r="BE417" s="146">
        <f>IF(N417="základní",J417,0)</f>
        <v>0</v>
      </c>
      <c r="BF417" s="146">
        <f>IF(N417="snížená",J417,0)</f>
        <v>0</v>
      </c>
      <c r="BG417" s="146">
        <f>IF(N417="zákl. přenesená",J417,0)</f>
        <v>0</v>
      </c>
      <c r="BH417" s="146">
        <f>IF(N417="sníž. přenesená",J417,0)</f>
        <v>0</v>
      </c>
      <c r="BI417" s="146">
        <f>IF(N417="nulová",J417,0)</f>
        <v>0</v>
      </c>
      <c r="BJ417" s="18" t="s">
        <v>84</v>
      </c>
      <c r="BK417" s="146">
        <f>ROUND(I417*H417,2)</f>
        <v>0</v>
      </c>
      <c r="BL417" s="18" t="s">
        <v>266</v>
      </c>
      <c r="BM417" s="145" t="s">
        <v>2732</v>
      </c>
    </row>
    <row r="418" spans="2:65" s="1" customFormat="1">
      <c r="B418" s="33"/>
      <c r="D418" s="147" t="s">
        <v>268</v>
      </c>
      <c r="F418" s="148" t="s">
        <v>1589</v>
      </c>
      <c r="I418" s="149"/>
      <c r="L418" s="33"/>
      <c r="M418" s="150"/>
      <c r="T418" s="54"/>
      <c r="AT418" s="18" t="s">
        <v>268</v>
      </c>
      <c r="AU418" s="18" t="s">
        <v>86</v>
      </c>
    </row>
    <row r="419" spans="2:65" s="1" customFormat="1">
      <c r="B419" s="33"/>
      <c r="D419" s="151" t="s">
        <v>270</v>
      </c>
      <c r="F419" s="152" t="s">
        <v>1590</v>
      </c>
      <c r="I419" s="149"/>
      <c r="L419" s="33"/>
      <c r="M419" s="150"/>
      <c r="T419" s="54"/>
      <c r="AT419" s="18" t="s">
        <v>270</v>
      </c>
      <c r="AU419" s="18" t="s">
        <v>86</v>
      </c>
    </row>
    <row r="420" spans="2:65" s="1" customFormat="1">
      <c r="B420" s="33"/>
      <c r="D420" s="147" t="s">
        <v>272</v>
      </c>
      <c r="F420" s="153" t="s">
        <v>2733</v>
      </c>
      <c r="I420" s="149"/>
      <c r="L420" s="33"/>
      <c r="M420" s="150"/>
      <c r="T420" s="54"/>
      <c r="AT420" s="18" t="s">
        <v>272</v>
      </c>
      <c r="AU420" s="18" t="s">
        <v>86</v>
      </c>
    </row>
    <row r="421" spans="2:65" s="12" customFormat="1">
      <c r="B421" s="154"/>
      <c r="D421" s="147" t="s">
        <v>274</v>
      </c>
      <c r="E421" s="155" t="s">
        <v>75</v>
      </c>
      <c r="F421" s="156" t="s">
        <v>2734</v>
      </c>
      <c r="H421" s="157">
        <v>1</v>
      </c>
      <c r="I421" s="158"/>
      <c r="L421" s="154"/>
      <c r="M421" s="159"/>
      <c r="T421" s="160"/>
      <c r="AT421" s="155" t="s">
        <v>274</v>
      </c>
      <c r="AU421" s="155" t="s">
        <v>86</v>
      </c>
      <c r="AV421" s="12" t="s">
        <v>86</v>
      </c>
      <c r="AW421" s="12" t="s">
        <v>38</v>
      </c>
      <c r="AX421" s="12" t="s">
        <v>77</v>
      </c>
      <c r="AY421" s="155" t="s">
        <v>259</v>
      </c>
    </row>
    <row r="422" spans="2:65" s="13" customFormat="1">
      <c r="B422" s="161"/>
      <c r="D422" s="147" t="s">
        <v>274</v>
      </c>
      <c r="E422" s="162" t="s">
        <v>75</v>
      </c>
      <c r="F422" s="163" t="s">
        <v>277</v>
      </c>
      <c r="H422" s="164">
        <v>1</v>
      </c>
      <c r="I422" s="165"/>
      <c r="L422" s="161"/>
      <c r="M422" s="166"/>
      <c r="T422" s="167"/>
      <c r="AT422" s="162" t="s">
        <v>274</v>
      </c>
      <c r="AU422" s="162" t="s">
        <v>86</v>
      </c>
      <c r="AV422" s="13" t="s">
        <v>266</v>
      </c>
      <c r="AW422" s="13" t="s">
        <v>38</v>
      </c>
      <c r="AX422" s="13" t="s">
        <v>84</v>
      </c>
      <c r="AY422" s="162" t="s">
        <v>259</v>
      </c>
    </row>
    <row r="423" spans="2:65" s="1" customFormat="1" ht="21.75" customHeight="1">
      <c r="B423" s="33"/>
      <c r="C423" s="133" t="s">
        <v>918</v>
      </c>
      <c r="D423" s="133" t="s">
        <v>262</v>
      </c>
      <c r="E423" s="134" t="s">
        <v>2115</v>
      </c>
      <c r="F423" s="135" t="s">
        <v>2116</v>
      </c>
      <c r="G423" s="136" t="s">
        <v>333</v>
      </c>
      <c r="H423" s="137">
        <v>18</v>
      </c>
      <c r="I423" s="138"/>
      <c r="J423" s="139">
        <f>ROUND(I423*H423,2)</f>
        <v>0</v>
      </c>
      <c r="K423" s="140"/>
      <c r="L423" s="33"/>
      <c r="M423" s="141" t="s">
        <v>75</v>
      </c>
      <c r="N423" s="142" t="s">
        <v>47</v>
      </c>
      <c r="P423" s="143">
        <f>O423*H423</f>
        <v>0</v>
      </c>
      <c r="Q423" s="143">
        <v>0</v>
      </c>
      <c r="R423" s="143">
        <f>Q423*H423</f>
        <v>0</v>
      </c>
      <c r="S423" s="143">
        <v>0</v>
      </c>
      <c r="T423" s="144">
        <f>S423*H423</f>
        <v>0</v>
      </c>
      <c r="AR423" s="145" t="s">
        <v>266</v>
      </c>
      <c r="AT423" s="145" t="s">
        <v>262</v>
      </c>
      <c r="AU423" s="145" t="s">
        <v>86</v>
      </c>
      <c r="AY423" s="18" t="s">
        <v>259</v>
      </c>
      <c r="BE423" s="146">
        <f>IF(N423="základní",J423,0)</f>
        <v>0</v>
      </c>
      <c r="BF423" s="146">
        <f>IF(N423="snížená",J423,0)</f>
        <v>0</v>
      </c>
      <c r="BG423" s="146">
        <f>IF(N423="zákl. přenesená",J423,0)</f>
        <v>0</v>
      </c>
      <c r="BH423" s="146">
        <f>IF(N423="sníž. přenesená",J423,0)</f>
        <v>0</v>
      </c>
      <c r="BI423" s="146">
        <f>IF(N423="nulová",J423,0)</f>
        <v>0</v>
      </c>
      <c r="BJ423" s="18" t="s">
        <v>84</v>
      </c>
      <c r="BK423" s="146">
        <f>ROUND(I423*H423,2)</f>
        <v>0</v>
      </c>
      <c r="BL423" s="18" t="s">
        <v>266</v>
      </c>
      <c r="BM423" s="145" t="s">
        <v>598</v>
      </c>
    </row>
    <row r="424" spans="2:65" s="1" customFormat="1">
      <c r="B424" s="33"/>
      <c r="D424" s="147" t="s">
        <v>268</v>
      </c>
      <c r="F424" s="148" t="s">
        <v>2118</v>
      </c>
      <c r="I424" s="149"/>
      <c r="L424" s="33"/>
      <c r="M424" s="150"/>
      <c r="T424" s="54"/>
      <c r="AT424" s="18" t="s">
        <v>268</v>
      </c>
      <c r="AU424" s="18" t="s">
        <v>86</v>
      </c>
    </row>
    <row r="425" spans="2:65" s="1" customFormat="1">
      <c r="B425" s="33"/>
      <c r="D425" s="151" t="s">
        <v>270</v>
      </c>
      <c r="F425" s="152" t="s">
        <v>2119</v>
      </c>
      <c r="I425" s="149"/>
      <c r="L425" s="33"/>
      <c r="M425" s="150"/>
      <c r="T425" s="54"/>
      <c r="AT425" s="18" t="s">
        <v>270</v>
      </c>
      <c r="AU425" s="18" t="s">
        <v>86</v>
      </c>
    </row>
    <row r="426" spans="2:65" s="12" customFormat="1">
      <c r="B426" s="154"/>
      <c r="D426" s="147" t="s">
        <v>274</v>
      </c>
      <c r="E426" s="155" t="s">
        <v>75</v>
      </c>
      <c r="F426" s="156" t="s">
        <v>2735</v>
      </c>
      <c r="H426" s="157">
        <v>18</v>
      </c>
      <c r="I426" s="158"/>
      <c r="L426" s="154"/>
      <c r="M426" s="159"/>
      <c r="T426" s="160"/>
      <c r="AT426" s="155" t="s">
        <v>274</v>
      </c>
      <c r="AU426" s="155" t="s">
        <v>86</v>
      </c>
      <c r="AV426" s="12" t="s">
        <v>86</v>
      </c>
      <c r="AW426" s="12" t="s">
        <v>38</v>
      </c>
      <c r="AX426" s="12" t="s">
        <v>77</v>
      </c>
      <c r="AY426" s="155" t="s">
        <v>259</v>
      </c>
    </row>
    <row r="427" spans="2:65" s="13" customFormat="1">
      <c r="B427" s="161"/>
      <c r="D427" s="147" t="s">
        <v>274</v>
      </c>
      <c r="E427" s="162" t="s">
        <v>75</v>
      </c>
      <c r="F427" s="163" t="s">
        <v>277</v>
      </c>
      <c r="H427" s="164">
        <v>18</v>
      </c>
      <c r="I427" s="165"/>
      <c r="L427" s="161"/>
      <c r="M427" s="166"/>
      <c r="T427" s="167"/>
      <c r="AT427" s="162" t="s">
        <v>274</v>
      </c>
      <c r="AU427" s="162" t="s">
        <v>86</v>
      </c>
      <c r="AV427" s="13" t="s">
        <v>266</v>
      </c>
      <c r="AW427" s="13" t="s">
        <v>38</v>
      </c>
      <c r="AX427" s="13" t="s">
        <v>84</v>
      </c>
      <c r="AY427" s="162" t="s">
        <v>259</v>
      </c>
    </row>
    <row r="428" spans="2:65" s="1" customFormat="1" ht="16.5" customHeight="1">
      <c r="B428" s="33"/>
      <c r="C428" s="133" t="s">
        <v>922</v>
      </c>
      <c r="D428" s="133" t="s">
        <v>262</v>
      </c>
      <c r="E428" s="134" t="s">
        <v>604</v>
      </c>
      <c r="F428" s="135" t="s">
        <v>605</v>
      </c>
      <c r="G428" s="136" t="s">
        <v>287</v>
      </c>
      <c r="H428" s="137">
        <v>191</v>
      </c>
      <c r="I428" s="138"/>
      <c r="J428" s="139">
        <f>ROUND(I428*H428,2)</f>
        <v>0</v>
      </c>
      <c r="K428" s="140"/>
      <c r="L428" s="33"/>
      <c r="M428" s="141" t="s">
        <v>75</v>
      </c>
      <c r="N428" s="142" t="s">
        <v>47</v>
      </c>
      <c r="P428" s="143">
        <f>O428*H428</f>
        <v>0</v>
      </c>
      <c r="Q428" s="143">
        <v>0</v>
      </c>
      <c r="R428" s="143">
        <f>Q428*H428</f>
        <v>0</v>
      </c>
      <c r="S428" s="143">
        <v>0</v>
      </c>
      <c r="T428" s="144">
        <f>S428*H428</f>
        <v>0</v>
      </c>
      <c r="AR428" s="145" t="s">
        <v>266</v>
      </c>
      <c r="AT428" s="145" t="s">
        <v>262</v>
      </c>
      <c r="AU428" s="145" t="s">
        <v>86</v>
      </c>
      <c r="AY428" s="18" t="s">
        <v>259</v>
      </c>
      <c r="BE428" s="146">
        <f>IF(N428="základní",J428,0)</f>
        <v>0</v>
      </c>
      <c r="BF428" s="146">
        <f>IF(N428="snížená",J428,0)</f>
        <v>0</v>
      </c>
      <c r="BG428" s="146">
        <f>IF(N428="zákl. přenesená",J428,0)</f>
        <v>0</v>
      </c>
      <c r="BH428" s="146">
        <f>IF(N428="sníž. přenesená",J428,0)</f>
        <v>0</v>
      </c>
      <c r="BI428" s="146">
        <f>IF(N428="nulová",J428,0)</f>
        <v>0</v>
      </c>
      <c r="BJ428" s="18" t="s">
        <v>84</v>
      </c>
      <c r="BK428" s="146">
        <f>ROUND(I428*H428,2)</f>
        <v>0</v>
      </c>
      <c r="BL428" s="18" t="s">
        <v>266</v>
      </c>
      <c r="BM428" s="145" t="s">
        <v>606</v>
      </c>
    </row>
    <row r="429" spans="2:65" s="1" customFormat="1">
      <c r="B429" s="33"/>
      <c r="D429" s="147" t="s">
        <v>268</v>
      </c>
      <c r="F429" s="148" t="s">
        <v>607</v>
      </c>
      <c r="I429" s="149"/>
      <c r="L429" s="33"/>
      <c r="M429" s="150"/>
      <c r="T429" s="54"/>
      <c r="AT429" s="18" t="s">
        <v>268</v>
      </c>
      <c r="AU429" s="18" t="s">
        <v>86</v>
      </c>
    </row>
    <row r="430" spans="2:65" s="1" customFormat="1">
      <c r="B430" s="33"/>
      <c r="D430" s="151" t="s">
        <v>270</v>
      </c>
      <c r="F430" s="152" t="s">
        <v>608</v>
      </c>
      <c r="I430" s="149"/>
      <c r="L430" s="33"/>
      <c r="M430" s="150"/>
      <c r="T430" s="54"/>
      <c r="AT430" s="18" t="s">
        <v>270</v>
      </c>
      <c r="AU430" s="18" t="s">
        <v>86</v>
      </c>
    </row>
    <row r="431" spans="2:65" s="12" customFormat="1">
      <c r="B431" s="154"/>
      <c r="D431" s="147" t="s">
        <v>274</v>
      </c>
      <c r="E431" s="155" t="s">
        <v>75</v>
      </c>
      <c r="F431" s="156" t="s">
        <v>2736</v>
      </c>
      <c r="H431" s="157">
        <v>191</v>
      </c>
      <c r="I431" s="158"/>
      <c r="L431" s="154"/>
      <c r="M431" s="159"/>
      <c r="T431" s="160"/>
      <c r="AT431" s="155" t="s">
        <v>274</v>
      </c>
      <c r="AU431" s="155" t="s">
        <v>86</v>
      </c>
      <c r="AV431" s="12" t="s">
        <v>86</v>
      </c>
      <c r="AW431" s="12" t="s">
        <v>38</v>
      </c>
      <c r="AX431" s="12" t="s">
        <v>77</v>
      </c>
      <c r="AY431" s="155" t="s">
        <v>259</v>
      </c>
    </row>
    <row r="432" spans="2:65" s="13" customFormat="1">
      <c r="B432" s="161"/>
      <c r="D432" s="147" t="s">
        <v>274</v>
      </c>
      <c r="E432" s="162" t="s">
        <v>75</v>
      </c>
      <c r="F432" s="163" t="s">
        <v>277</v>
      </c>
      <c r="H432" s="164">
        <v>191</v>
      </c>
      <c r="I432" s="165"/>
      <c r="L432" s="161"/>
      <c r="M432" s="166"/>
      <c r="T432" s="167"/>
      <c r="AT432" s="162" t="s">
        <v>274</v>
      </c>
      <c r="AU432" s="162" t="s">
        <v>86</v>
      </c>
      <c r="AV432" s="13" t="s">
        <v>266</v>
      </c>
      <c r="AW432" s="13" t="s">
        <v>38</v>
      </c>
      <c r="AX432" s="13" t="s">
        <v>84</v>
      </c>
      <c r="AY432" s="162" t="s">
        <v>259</v>
      </c>
    </row>
    <row r="433" spans="2:65" s="1" customFormat="1" ht="16.5" customHeight="1">
      <c r="B433" s="33"/>
      <c r="C433" s="174" t="s">
        <v>926</v>
      </c>
      <c r="D433" s="174" t="s">
        <v>387</v>
      </c>
      <c r="E433" s="175" t="s">
        <v>2737</v>
      </c>
      <c r="F433" s="176" t="s">
        <v>2738</v>
      </c>
      <c r="G433" s="177" t="s">
        <v>333</v>
      </c>
      <c r="H433" s="178">
        <v>46.1</v>
      </c>
      <c r="I433" s="179"/>
      <c r="J433" s="180">
        <f>ROUND(I433*H433,2)</f>
        <v>0</v>
      </c>
      <c r="K433" s="181"/>
      <c r="L433" s="182"/>
      <c r="M433" s="183" t="s">
        <v>75</v>
      </c>
      <c r="N433" s="184" t="s">
        <v>47</v>
      </c>
      <c r="P433" s="143">
        <f>O433*H433</f>
        <v>0</v>
      </c>
      <c r="Q433" s="143">
        <v>4.0000000000000002E-4</v>
      </c>
      <c r="R433" s="143">
        <f>Q433*H433</f>
        <v>1.8440000000000002E-2</v>
      </c>
      <c r="S433" s="143">
        <v>0</v>
      </c>
      <c r="T433" s="144">
        <f>S433*H433</f>
        <v>0</v>
      </c>
      <c r="AR433" s="145" t="s">
        <v>330</v>
      </c>
      <c r="AT433" s="145" t="s">
        <v>387</v>
      </c>
      <c r="AU433" s="145" t="s">
        <v>86</v>
      </c>
      <c r="AY433" s="18" t="s">
        <v>259</v>
      </c>
      <c r="BE433" s="146">
        <f>IF(N433="základní",J433,0)</f>
        <v>0</v>
      </c>
      <c r="BF433" s="146">
        <f>IF(N433="snížená",J433,0)</f>
        <v>0</v>
      </c>
      <c r="BG433" s="146">
        <f>IF(N433="zákl. přenesená",J433,0)</f>
        <v>0</v>
      </c>
      <c r="BH433" s="146">
        <f>IF(N433="sníž. přenesená",J433,0)</f>
        <v>0</v>
      </c>
      <c r="BI433" s="146">
        <f>IF(N433="nulová",J433,0)</f>
        <v>0</v>
      </c>
      <c r="BJ433" s="18" t="s">
        <v>84</v>
      </c>
      <c r="BK433" s="146">
        <f>ROUND(I433*H433,2)</f>
        <v>0</v>
      </c>
      <c r="BL433" s="18" t="s">
        <v>266</v>
      </c>
      <c r="BM433" s="145" t="s">
        <v>2739</v>
      </c>
    </row>
    <row r="434" spans="2:65" s="1" customFormat="1">
      <c r="B434" s="33"/>
      <c r="D434" s="147" t="s">
        <v>268</v>
      </c>
      <c r="F434" s="148" t="s">
        <v>2738</v>
      </c>
      <c r="I434" s="149"/>
      <c r="L434" s="33"/>
      <c r="M434" s="150"/>
      <c r="T434" s="54"/>
      <c r="AT434" s="18" t="s">
        <v>268</v>
      </c>
      <c r="AU434" s="18" t="s">
        <v>86</v>
      </c>
    </row>
    <row r="435" spans="2:65" s="1" customFormat="1">
      <c r="B435" s="33"/>
      <c r="D435" s="147" t="s">
        <v>272</v>
      </c>
      <c r="F435" s="153" t="s">
        <v>2740</v>
      </c>
      <c r="I435" s="149"/>
      <c r="L435" s="33"/>
      <c r="M435" s="150"/>
      <c r="T435" s="54"/>
      <c r="AT435" s="18" t="s">
        <v>272</v>
      </c>
      <c r="AU435" s="18" t="s">
        <v>86</v>
      </c>
    </row>
    <row r="436" spans="2:65" s="12" customFormat="1">
      <c r="B436" s="154"/>
      <c r="D436" s="147" t="s">
        <v>274</v>
      </c>
      <c r="E436" s="155" t="s">
        <v>75</v>
      </c>
      <c r="F436" s="156" t="s">
        <v>2741</v>
      </c>
      <c r="H436" s="157">
        <v>33.1</v>
      </c>
      <c r="I436" s="158"/>
      <c r="L436" s="154"/>
      <c r="M436" s="159"/>
      <c r="T436" s="160"/>
      <c r="AT436" s="155" t="s">
        <v>274</v>
      </c>
      <c r="AU436" s="155" t="s">
        <v>86</v>
      </c>
      <c r="AV436" s="12" t="s">
        <v>86</v>
      </c>
      <c r="AW436" s="12" t="s">
        <v>38</v>
      </c>
      <c r="AX436" s="12" t="s">
        <v>77</v>
      </c>
      <c r="AY436" s="155" t="s">
        <v>259</v>
      </c>
    </row>
    <row r="437" spans="2:65" s="12" customFormat="1">
      <c r="B437" s="154"/>
      <c r="D437" s="147" t="s">
        <v>274</v>
      </c>
      <c r="E437" s="155" t="s">
        <v>75</v>
      </c>
      <c r="F437" s="156" t="s">
        <v>2742</v>
      </c>
      <c r="H437" s="157">
        <v>13</v>
      </c>
      <c r="I437" s="158"/>
      <c r="L437" s="154"/>
      <c r="M437" s="159"/>
      <c r="T437" s="160"/>
      <c r="AT437" s="155" t="s">
        <v>274</v>
      </c>
      <c r="AU437" s="155" t="s">
        <v>86</v>
      </c>
      <c r="AV437" s="12" t="s">
        <v>86</v>
      </c>
      <c r="AW437" s="12" t="s">
        <v>38</v>
      </c>
      <c r="AX437" s="12" t="s">
        <v>77</v>
      </c>
      <c r="AY437" s="155" t="s">
        <v>259</v>
      </c>
    </row>
    <row r="438" spans="2:65" s="13" customFormat="1">
      <c r="B438" s="161"/>
      <c r="D438" s="147" t="s">
        <v>274</v>
      </c>
      <c r="E438" s="162" t="s">
        <v>75</v>
      </c>
      <c r="F438" s="163" t="s">
        <v>277</v>
      </c>
      <c r="H438" s="164">
        <v>46.1</v>
      </c>
      <c r="I438" s="165"/>
      <c r="L438" s="161"/>
      <c r="M438" s="166"/>
      <c r="T438" s="167"/>
      <c r="AT438" s="162" t="s">
        <v>274</v>
      </c>
      <c r="AU438" s="162" t="s">
        <v>86</v>
      </c>
      <c r="AV438" s="13" t="s">
        <v>266</v>
      </c>
      <c r="AW438" s="13" t="s">
        <v>38</v>
      </c>
      <c r="AX438" s="13" t="s">
        <v>84</v>
      </c>
      <c r="AY438" s="162" t="s">
        <v>259</v>
      </c>
    </row>
    <row r="439" spans="2:65" s="1" customFormat="1" ht="16.5" customHeight="1">
      <c r="B439" s="33"/>
      <c r="C439" s="133" t="s">
        <v>930</v>
      </c>
      <c r="D439" s="133" t="s">
        <v>262</v>
      </c>
      <c r="E439" s="134" t="s">
        <v>611</v>
      </c>
      <c r="F439" s="135" t="s">
        <v>612</v>
      </c>
      <c r="G439" s="136" t="s">
        <v>287</v>
      </c>
      <c r="H439" s="137">
        <v>77.25</v>
      </c>
      <c r="I439" s="138"/>
      <c r="J439" s="139">
        <f>ROUND(I439*H439,2)</f>
        <v>0</v>
      </c>
      <c r="K439" s="140"/>
      <c r="L439" s="33"/>
      <c r="M439" s="141" t="s">
        <v>75</v>
      </c>
      <c r="N439" s="142" t="s">
        <v>47</v>
      </c>
      <c r="P439" s="143">
        <f>O439*H439</f>
        <v>0</v>
      </c>
      <c r="Q439" s="143">
        <v>0</v>
      </c>
      <c r="R439" s="143">
        <f>Q439*H439</f>
        <v>0</v>
      </c>
      <c r="S439" s="143">
        <v>0</v>
      </c>
      <c r="T439" s="144">
        <f>S439*H439</f>
        <v>0</v>
      </c>
      <c r="AR439" s="145" t="s">
        <v>266</v>
      </c>
      <c r="AT439" s="145" t="s">
        <v>262</v>
      </c>
      <c r="AU439" s="145" t="s">
        <v>86</v>
      </c>
      <c r="AY439" s="18" t="s">
        <v>259</v>
      </c>
      <c r="BE439" s="146">
        <f>IF(N439="základní",J439,0)</f>
        <v>0</v>
      </c>
      <c r="BF439" s="146">
        <f>IF(N439="snížená",J439,0)</f>
        <v>0</v>
      </c>
      <c r="BG439" s="146">
        <f>IF(N439="zákl. přenesená",J439,0)</f>
        <v>0</v>
      </c>
      <c r="BH439" s="146">
        <f>IF(N439="sníž. přenesená",J439,0)</f>
        <v>0</v>
      </c>
      <c r="BI439" s="146">
        <f>IF(N439="nulová",J439,0)</f>
        <v>0</v>
      </c>
      <c r="BJ439" s="18" t="s">
        <v>84</v>
      </c>
      <c r="BK439" s="146">
        <f>ROUND(I439*H439,2)</f>
        <v>0</v>
      </c>
      <c r="BL439" s="18" t="s">
        <v>266</v>
      </c>
      <c r="BM439" s="145" t="s">
        <v>2743</v>
      </c>
    </row>
    <row r="440" spans="2:65" s="1" customFormat="1">
      <c r="B440" s="33"/>
      <c r="D440" s="147" t="s">
        <v>268</v>
      </c>
      <c r="F440" s="148" t="s">
        <v>614</v>
      </c>
      <c r="I440" s="149"/>
      <c r="L440" s="33"/>
      <c r="M440" s="150"/>
      <c r="T440" s="54"/>
      <c r="AT440" s="18" t="s">
        <v>268</v>
      </c>
      <c r="AU440" s="18" t="s">
        <v>86</v>
      </c>
    </row>
    <row r="441" spans="2:65" s="1" customFormat="1">
      <c r="B441" s="33"/>
      <c r="D441" s="151" t="s">
        <v>270</v>
      </c>
      <c r="F441" s="152" t="s">
        <v>615</v>
      </c>
      <c r="I441" s="149"/>
      <c r="L441" s="33"/>
      <c r="M441" s="150"/>
      <c r="T441" s="54"/>
      <c r="AT441" s="18" t="s">
        <v>270</v>
      </c>
      <c r="AU441" s="18" t="s">
        <v>86</v>
      </c>
    </row>
    <row r="442" spans="2:65" s="1" customFormat="1">
      <c r="B442" s="33"/>
      <c r="D442" s="147" t="s">
        <v>272</v>
      </c>
      <c r="F442" s="153" t="s">
        <v>2744</v>
      </c>
      <c r="I442" s="149"/>
      <c r="L442" s="33"/>
      <c r="M442" s="150"/>
      <c r="T442" s="54"/>
      <c r="AT442" s="18" t="s">
        <v>272</v>
      </c>
      <c r="AU442" s="18" t="s">
        <v>86</v>
      </c>
    </row>
    <row r="443" spans="2:65" s="11" customFormat="1" ht="22.9" customHeight="1">
      <c r="B443" s="121"/>
      <c r="D443" s="122" t="s">
        <v>76</v>
      </c>
      <c r="E443" s="131" t="s">
        <v>617</v>
      </c>
      <c r="F443" s="131" t="s">
        <v>618</v>
      </c>
      <c r="I443" s="124"/>
      <c r="J443" s="132">
        <f>BK443</f>
        <v>0</v>
      </c>
      <c r="L443" s="121"/>
      <c r="M443" s="126"/>
      <c r="P443" s="127">
        <f>SUM(P444:P474)</f>
        <v>0</v>
      </c>
      <c r="R443" s="127">
        <f>SUM(R444:R474)</f>
        <v>0</v>
      </c>
      <c r="T443" s="128">
        <f>SUM(T444:T474)</f>
        <v>0</v>
      </c>
      <c r="AR443" s="122" t="s">
        <v>84</v>
      </c>
      <c r="AT443" s="129" t="s">
        <v>76</v>
      </c>
      <c r="AU443" s="129" t="s">
        <v>84</v>
      </c>
      <c r="AY443" s="122" t="s">
        <v>259</v>
      </c>
      <c r="BK443" s="130">
        <f>SUM(BK444:BK474)</f>
        <v>0</v>
      </c>
    </row>
    <row r="444" spans="2:65" s="1" customFormat="1" ht="16.5" customHeight="1">
      <c r="B444" s="33"/>
      <c r="C444" s="133" t="s">
        <v>933</v>
      </c>
      <c r="D444" s="133" t="s">
        <v>262</v>
      </c>
      <c r="E444" s="134" t="s">
        <v>620</v>
      </c>
      <c r="F444" s="135" t="s">
        <v>621</v>
      </c>
      <c r="G444" s="136" t="s">
        <v>294</v>
      </c>
      <c r="H444" s="137">
        <v>172.65</v>
      </c>
      <c r="I444" s="138"/>
      <c r="J444" s="139">
        <f>ROUND(I444*H444,2)</f>
        <v>0</v>
      </c>
      <c r="K444" s="140"/>
      <c r="L444" s="33"/>
      <c r="M444" s="141" t="s">
        <v>75</v>
      </c>
      <c r="N444" s="142" t="s">
        <v>47</v>
      </c>
      <c r="P444" s="143">
        <f>O444*H444</f>
        <v>0</v>
      </c>
      <c r="Q444" s="143">
        <v>0</v>
      </c>
      <c r="R444" s="143">
        <f>Q444*H444</f>
        <v>0</v>
      </c>
      <c r="S444" s="143">
        <v>0</v>
      </c>
      <c r="T444" s="144">
        <f>S444*H444</f>
        <v>0</v>
      </c>
      <c r="AR444" s="145" t="s">
        <v>266</v>
      </c>
      <c r="AT444" s="145" t="s">
        <v>262</v>
      </c>
      <c r="AU444" s="145" t="s">
        <v>86</v>
      </c>
      <c r="AY444" s="18" t="s">
        <v>259</v>
      </c>
      <c r="BE444" s="146">
        <f>IF(N444="základní",J444,0)</f>
        <v>0</v>
      </c>
      <c r="BF444" s="146">
        <f>IF(N444="snížená",J444,0)</f>
        <v>0</v>
      </c>
      <c r="BG444" s="146">
        <f>IF(N444="zákl. přenesená",J444,0)</f>
        <v>0</v>
      </c>
      <c r="BH444" s="146">
        <f>IF(N444="sníž. přenesená",J444,0)</f>
        <v>0</v>
      </c>
      <c r="BI444" s="146">
        <f>IF(N444="nulová",J444,0)</f>
        <v>0</v>
      </c>
      <c r="BJ444" s="18" t="s">
        <v>84</v>
      </c>
      <c r="BK444" s="146">
        <f>ROUND(I444*H444,2)</f>
        <v>0</v>
      </c>
      <c r="BL444" s="18" t="s">
        <v>266</v>
      </c>
      <c r="BM444" s="145" t="s">
        <v>622</v>
      </c>
    </row>
    <row r="445" spans="2:65" s="1" customFormat="1">
      <c r="B445" s="33"/>
      <c r="D445" s="147" t="s">
        <v>268</v>
      </c>
      <c r="F445" s="148" t="s">
        <v>623</v>
      </c>
      <c r="I445" s="149"/>
      <c r="L445" s="33"/>
      <c r="M445" s="150"/>
      <c r="T445" s="54"/>
      <c r="AT445" s="18" t="s">
        <v>268</v>
      </c>
      <c r="AU445" s="18" t="s">
        <v>86</v>
      </c>
    </row>
    <row r="446" spans="2:65" s="1" customFormat="1">
      <c r="B446" s="33"/>
      <c r="D446" s="151" t="s">
        <v>270</v>
      </c>
      <c r="F446" s="152" t="s">
        <v>624</v>
      </c>
      <c r="I446" s="149"/>
      <c r="L446" s="33"/>
      <c r="M446" s="150"/>
      <c r="T446" s="54"/>
      <c r="AT446" s="18" t="s">
        <v>270</v>
      </c>
      <c r="AU446" s="18" t="s">
        <v>86</v>
      </c>
    </row>
    <row r="447" spans="2:65" s="12" customFormat="1">
      <c r="B447" s="154"/>
      <c r="D447" s="147" t="s">
        <v>274</v>
      </c>
      <c r="E447" s="155" t="s">
        <v>75</v>
      </c>
      <c r="F447" s="156" t="s">
        <v>2745</v>
      </c>
      <c r="H447" s="157">
        <v>19.7</v>
      </c>
      <c r="I447" s="158"/>
      <c r="L447" s="154"/>
      <c r="M447" s="159"/>
      <c r="T447" s="160"/>
      <c r="AT447" s="155" t="s">
        <v>274</v>
      </c>
      <c r="AU447" s="155" t="s">
        <v>86</v>
      </c>
      <c r="AV447" s="12" t="s">
        <v>86</v>
      </c>
      <c r="AW447" s="12" t="s">
        <v>38</v>
      </c>
      <c r="AX447" s="12" t="s">
        <v>77</v>
      </c>
      <c r="AY447" s="155" t="s">
        <v>259</v>
      </c>
    </row>
    <row r="448" spans="2:65" s="12" customFormat="1">
      <c r="B448" s="154"/>
      <c r="D448" s="147" t="s">
        <v>274</v>
      </c>
      <c r="E448" s="155" t="s">
        <v>75</v>
      </c>
      <c r="F448" s="156" t="s">
        <v>2746</v>
      </c>
      <c r="H448" s="157">
        <v>29</v>
      </c>
      <c r="I448" s="158"/>
      <c r="L448" s="154"/>
      <c r="M448" s="159"/>
      <c r="T448" s="160"/>
      <c r="AT448" s="155" t="s">
        <v>274</v>
      </c>
      <c r="AU448" s="155" t="s">
        <v>86</v>
      </c>
      <c r="AV448" s="12" t="s">
        <v>86</v>
      </c>
      <c r="AW448" s="12" t="s">
        <v>38</v>
      </c>
      <c r="AX448" s="12" t="s">
        <v>77</v>
      </c>
      <c r="AY448" s="155" t="s">
        <v>259</v>
      </c>
    </row>
    <row r="449" spans="2:65" s="12" customFormat="1">
      <c r="B449" s="154"/>
      <c r="D449" s="147" t="s">
        <v>274</v>
      </c>
      <c r="E449" s="155" t="s">
        <v>75</v>
      </c>
      <c r="F449" s="156" t="s">
        <v>2747</v>
      </c>
      <c r="H449" s="157">
        <v>123.95</v>
      </c>
      <c r="I449" s="158"/>
      <c r="L449" s="154"/>
      <c r="M449" s="159"/>
      <c r="T449" s="160"/>
      <c r="AT449" s="155" t="s">
        <v>274</v>
      </c>
      <c r="AU449" s="155" t="s">
        <v>86</v>
      </c>
      <c r="AV449" s="12" t="s">
        <v>86</v>
      </c>
      <c r="AW449" s="12" t="s">
        <v>38</v>
      </c>
      <c r="AX449" s="12" t="s">
        <v>77</v>
      </c>
      <c r="AY449" s="155" t="s">
        <v>259</v>
      </c>
    </row>
    <row r="450" spans="2:65" s="13" customFormat="1">
      <c r="B450" s="161"/>
      <c r="D450" s="147" t="s">
        <v>274</v>
      </c>
      <c r="E450" s="162" t="s">
        <v>75</v>
      </c>
      <c r="F450" s="163" t="s">
        <v>277</v>
      </c>
      <c r="H450" s="164">
        <v>172.65</v>
      </c>
      <c r="I450" s="165"/>
      <c r="L450" s="161"/>
      <c r="M450" s="166"/>
      <c r="T450" s="167"/>
      <c r="AT450" s="162" t="s">
        <v>274</v>
      </c>
      <c r="AU450" s="162" t="s">
        <v>86</v>
      </c>
      <c r="AV450" s="13" t="s">
        <v>266</v>
      </c>
      <c r="AW450" s="13" t="s">
        <v>38</v>
      </c>
      <c r="AX450" s="13" t="s">
        <v>84</v>
      </c>
      <c r="AY450" s="162" t="s">
        <v>259</v>
      </c>
    </row>
    <row r="451" spans="2:65" s="1" customFormat="1" ht="16.5" customHeight="1">
      <c r="B451" s="33"/>
      <c r="C451" s="133" t="s">
        <v>1230</v>
      </c>
      <c r="D451" s="133" t="s">
        <v>262</v>
      </c>
      <c r="E451" s="134" t="s">
        <v>626</v>
      </c>
      <c r="F451" s="135" t="s">
        <v>627</v>
      </c>
      <c r="G451" s="136" t="s">
        <v>294</v>
      </c>
      <c r="H451" s="137">
        <v>1211</v>
      </c>
      <c r="I451" s="138"/>
      <c r="J451" s="139">
        <f>ROUND(I451*H451,2)</f>
        <v>0</v>
      </c>
      <c r="K451" s="140"/>
      <c r="L451" s="33"/>
      <c r="M451" s="141" t="s">
        <v>75</v>
      </c>
      <c r="N451" s="142" t="s">
        <v>47</v>
      </c>
      <c r="P451" s="143">
        <f>O451*H451</f>
        <v>0</v>
      </c>
      <c r="Q451" s="143">
        <v>0</v>
      </c>
      <c r="R451" s="143">
        <f>Q451*H451</f>
        <v>0</v>
      </c>
      <c r="S451" s="143">
        <v>0</v>
      </c>
      <c r="T451" s="144">
        <f>S451*H451</f>
        <v>0</v>
      </c>
      <c r="AR451" s="145" t="s">
        <v>266</v>
      </c>
      <c r="AT451" s="145" t="s">
        <v>262</v>
      </c>
      <c r="AU451" s="145" t="s">
        <v>86</v>
      </c>
      <c r="AY451" s="18" t="s">
        <v>259</v>
      </c>
      <c r="BE451" s="146">
        <f>IF(N451="základní",J451,0)</f>
        <v>0</v>
      </c>
      <c r="BF451" s="146">
        <f>IF(N451="snížená",J451,0)</f>
        <v>0</v>
      </c>
      <c r="BG451" s="146">
        <f>IF(N451="zákl. přenesená",J451,0)</f>
        <v>0</v>
      </c>
      <c r="BH451" s="146">
        <f>IF(N451="sníž. přenesená",J451,0)</f>
        <v>0</v>
      </c>
      <c r="BI451" s="146">
        <f>IF(N451="nulová",J451,0)</f>
        <v>0</v>
      </c>
      <c r="BJ451" s="18" t="s">
        <v>84</v>
      </c>
      <c r="BK451" s="146">
        <f>ROUND(I451*H451,2)</f>
        <v>0</v>
      </c>
      <c r="BL451" s="18" t="s">
        <v>266</v>
      </c>
      <c r="BM451" s="145" t="s">
        <v>628</v>
      </c>
    </row>
    <row r="452" spans="2:65" s="1" customFormat="1">
      <c r="B452" s="33"/>
      <c r="D452" s="147" t="s">
        <v>268</v>
      </c>
      <c r="F452" s="148" t="s">
        <v>629</v>
      </c>
      <c r="I452" s="149"/>
      <c r="L452" s="33"/>
      <c r="M452" s="150"/>
      <c r="T452" s="54"/>
      <c r="AT452" s="18" t="s">
        <v>268</v>
      </c>
      <c r="AU452" s="18" t="s">
        <v>86</v>
      </c>
    </row>
    <row r="453" spans="2:65" s="1" customFormat="1">
      <c r="B453" s="33"/>
      <c r="D453" s="151" t="s">
        <v>270</v>
      </c>
      <c r="F453" s="152" t="s">
        <v>630</v>
      </c>
      <c r="I453" s="149"/>
      <c r="L453" s="33"/>
      <c r="M453" s="150"/>
      <c r="T453" s="54"/>
      <c r="AT453" s="18" t="s">
        <v>270</v>
      </c>
      <c r="AU453" s="18" t="s">
        <v>86</v>
      </c>
    </row>
    <row r="454" spans="2:65" s="12" customFormat="1">
      <c r="B454" s="154"/>
      <c r="D454" s="147" t="s">
        <v>274</v>
      </c>
      <c r="E454" s="155" t="s">
        <v>75</v>
      </c>
      <c r="F454" s="156" t="s">
        <v>2748</v>
      </c>
      <c r="H454" s="157">
        <v>1211</v>
      </c>
      <c r="I454" s="158"/>
      <c r="L454" s="154"/>
      <c r="M454" s="159"/>
      <c r="T454" s="160"/>
      <c r="AT454" s="155" t="s">
        <v>274</v>
      </c>
      <c r="AU454" s="155" t="s">
        <v>86</v>
      </c>
      <c r="AV454" s="12" t="s">
        <v>86</v>
      </c>
      <c r="AW454" s="12" t="s">
        <v>38</v>
      </c>
      <c r="AX454" s="12" t="s">
        <v>77</v>
      </c>
      <c r="AY454" s="155" t="s">
        <v>259</v>
      </c>
    </row>
    <row r="455" spans="2:65" s="13" customFormat="1">
      <c r="B455" s="161"/>
      <c r="D455" s="147" t="s">
        <v>274</v>
      </c>
      <c r="E455" s="162" t="s">
        <v>75</v>
      </c>
      <c r="F455" s="163" t="s">
        <v>277</v>
      </c>
      <c r="H455" s="164">
        <v>1211</v>
      </c>
      <c r="I455" s="165"/>
      <c r="L455" s="161"/>
      <c r="M455" s="166"/>
      <c r="T455" s="167"/>
      <c r="AT455" s="162" t="s">
        <v>274</v>
      </c>
      <c r="AU455" s="162" t="s">
        <v>86</v>
      </c>
      <c r="AV455" s="13" t="s">
        <v>266</v>
      </c>
      <c r="AW455" s="13" t="s">
        <v>38</v>
      </c>
      <c r="AX455" s="13" t="s">
        <v>84</v>
      </c>
      <c r="AY455" s="162" t="s">
        <v>259</v>
      </c>
    </row>
    <row r="456" spans="2:65" s="1" customFormat="1" ht="16.5" customHeight="1">
      <c r="B456" s="33"/>
      <c r="C456" s="133" t="s">
        <v>1234</v>
      </c>
      <c r="D456" s="133" t="s">
        <v>262</v>
      </c>
      <c r="E456" s="134" t="s">
        <v>633</v>
      </c>
      <c r="F456" s="135" t="s">
        <v>634</v>
      </c>
      <c r="G456" s="136" t="s">
        <v>294</v>
      </c>
      <c r="H456" s="137">
        <v>173</v>
      </c>
      <c r="I456" s="138"/>
      <c r="J456" s="139">
        <f>ROUND(I456*H456,2)</f>
        <v>0</v>
      </c>
      <c r="K456" s="140"/>
      <c r="L456" s="33"/>
      <c r="M456" s="141" t="s">
        <v>75</v>
      </c>
      <c r="N456" s="142" t="s">
        <v>47</v>
      </c>
      <c r="P456" s="143">
        <f>O456*H456</f>
        <v>0</v>
      </c>
      <c r="Q456" s="143">
        <v>0</v>
      </c>
      <c r="R456" s="143">
        <f>Q456*H456</f>
        <v>0</v>
      </c>
      <c r="S456" s="143">
        <v>0</v>
      </c>
      <c r="T456" s="144">
        <f>S456*H456</f>
        <v>0</v>
      </c>
      <c r="AR456" s="145" t="s">
        <v>266</v>
      </c>
      <c r="AT456" s="145" t="s">
        <v>262</v>
      </c>
      <c r="AU456" s="145" t="s">
        <v>86</v>
      </c>
      <c r="AY456" s="18" t="s">
        <v>259</v>
      </c>
      <c r="BE456" s="146">
        <f>IF(N456="základní",J456,0)</f>
        <v>0</v>
      </c>
      <c r="BF456" s="146">
        <f>IF(N456="snížená",J456,0)</f>
        <v>0</v>
      </c>
      <c r="BG456" s="146">
        <f>IF(N456="zákl. přenesená",J456,0)</f>
        <v>0</v>
      </c>
      <c r="BH456" s="146">
        <f>IF(N456="sníž. přenesená",J456,0)</f>
        <v>0</v>
      </c>
      <c r="BI456" s="146">
        <f>IF(N456="nulová",J456,0)</f>
        <v>0</v>
      </c>
      <c r="BJ456" s="18" t="s">
        <v>84</v>
      </c>
      <c r="BK456" s="146">
        <f>ROUND(I456*H456,2)</f>
        <v>0</v>
      </c>
      <c r="BL456" s="18" t="s">
        <v>266</v>
      </c>
      <c r="BM456" s="145" t="s">
        <v>635</v>
      </c>
    </row>
    <row r="457" spans="2:65" s="1" customFormat="1">
      <c r="B457" s="33"/>
      <c r="D457" s="147" t="s">
        <v>268</v>
      </c>
      <c r="F457" s="148" t="s">
        <v>636</v>
      </c>
      <c r="I457" s="149"/>
      <c r="L457" s="33"/>
      <c r="M457" s="150"/>
      <c r="T457" s="54"/>
      <c r="AT457" s="18" t="s">
        <v>268</v>
      </c>
      <c r="AU457" s="18" t="s">
        <v>86</v>
      </c>
    </row>
    <row r="458" spans="2:65" s="1" customFormat="1">
      <c r="B458" s="33"/>
      <c r="D458" s="151" t="s">
        <v>270</v>
      </c>
      <c r="F458" s="152" t="s">
        <v>637</v>
      </c>
      <c r="I458" s="149"/>
      <c r="L458" s="33"/>
      <c r="M458" s="150"/>
      <c r="T458" s="54"/>
      <c r="AT458" s="18" t="s">
        <v>270</v>
      </c>
      <c r="AU458" s="18" t="s">
        <v>86</v>
      </c>
    </row>
    <row r="459" spans="2:65" s="12" customFormat="1">
      <c r="B459" s="154"/>
      <c r="D459" s="147" t="s">
        <v>274</v>
      </c>
      <c r="E459" s="155" t="s">
        <v>75</v>
      </c>
      <c r="F459" s="156" t="s">
        <v>2749</v>
      </c>
      <c r="H459" s="157">
        <v>173</v>
      </c>
      <c r="I459" s="158"/>
      <c r="L459" s="154"/>
      <c r="M459" s="159"/>
      <c r="T459" s="160"/>
      <c r="AT459" s="155" t="s">
        <v>274</v>
      </c>
      <c r="AU459" s="155" t="s">
        <v>86</v>
      </c>
      <c r="AV459" s="12" t="s">
        <v>86</v>
      </c>
      <c r="AW459" s="12" t="s">
        <v>38</v>
      </c>
      <c r="AX459" s="12" t="s">
        <v>84</v>
      </c>
      <c r="AY459" s="155" t="s">
        <v>259</v>
      </c>
    </row>
    <row r="460" spans="2:65" s="1" customFormat="1" ht="21.75" customHeight="1">
      <c r="B460" s="33"/>
      <c r="C460" s="133" t="s">
        <v>1238</v>
      </c>
      <c r="D460" s="133" t="s">
        <v>262</v>
      </c>
      <c r="E460" s="134" t="s">
        <v>639</v>
      </c>
      <c r="F460" s="135" t="s">
        <v>640</v>
      </c>
      <c r="G460" s="136" t="s">
        <v>294</v>
      </c>
      <c r="H460" s="137">
        <v>124</v>
      </c>
      <c r="I460" s="138"/>
      <c r="J460" s="139">
        <f>ROUND(I460*H460,2)</f>
        <v>0</v>
      </c>
      <c r="K460" s="140"/>
      <c r="L460" s="33"/>
      <c r="M460" s="141" t="s">
        <v>75</v>
      </c>
      <c r="N460" s="142" t="s">
        <v>47</v>
      </c>
      <c r="P460" s="143">
        <f>O460*H460</f>
        <v>0</v>
      </c>
      <c r="Q460" s="143">
        <v>0</v>
      </c>
      <c r="R460" s="143">
        <f>Q460*H460</f>
        <v>0</v>
      </c>
      <c r="S460" s="143">
        <v>0</v>
      </c>
      <c r="T460" s="144">
        <f>S460*H460</f>
        <v>0</v>
      </c>
      <c r="AR460" s="145" t="s">
        <v>266</v>
      </c>
      <c r="AT460" s="145" t="s">
        <v>262</v>
      </c>
      <c r="AU460" s="145" t="s">
        <v>86</v>
      </c>
      <c r="AY460" s="18" t="s">
        <v>259</v>
      </c>
      <c r="BE460" s="146">
        <f>IF(N460="základní",J460,0)</f>
        <v>0</v>
      </c>
      <c r="BF460" s="146">
        <f>IF(N460="snížená",J460,0)</f>
        <v>0</v>
      </c>
      <c r="BG460" s="146">
        <f>IF(N460="zákl. přenesená",J460,0)</f>
        <v>0</v>
      </c>
      <c r="BH460" s="146">
        <f>IF(N460="sníž. přenesená",J460,0)</f>
        <v>0</v>
      </c>
      <c r="BI460" s="146">
        <f>IF(N460="nulová",J460,0)</f>
        <v>0</v>
      </c>
      <c r="BJ460" s="18" t="s">
        <v>84</v>
      </c>
      <c r="BK460" s="146">
        <f>ROUND(I460*H460,2)</f>
        <v>0</v>
      </c>
      <c r="BL460" s="18" t="s">
        <v>266</v>
      </c>
      <c r="BM460" s="145" t="s">
        <v>641</v>
      </c>
    </row>
    <row r="461" spans="2:65" s="1" customFormat="1">
      <c r="B461" s="33"/>
      <c r="D461" s="147" t="s">
        <v>268</v>
      </c>
      <c r="F461" s="148" t="s">
        <v>642</v>
      </c>
      <c r="I461" s="149"/>
      <c r="L461" s="33"/>
      <c r="M461" s="150"/>
      <c r="T461" s="54"/>
      <c r="AT461" s="18" t="s">
        <v>268</v>
      </c>
      <c r="AU461" s="18" t="s">
        <v>86</v>
      </c>
    </row>
    <row r="462" spans="2:65" s="1" customFormat="1">
      <c r="B462" s="33"/>
      <c r="D462" s="151" t="s">
        <v>270</v>
      </c>
      <c r="F462" s="152" t="s">
        <v>643</v>
      </c>
      <c r="I462" s="149"/>
      <c r="L462" s="33"/>
      <c r="M462" s="150"/>
      <c r="T462" s="54"/>
      <c r="AT462" s="18" t="s">
        <v>270</v>
      </c>
      <c r="AU462" s="18" t="s">
        <v>86</v>
      </c>
    </row>
    <row r="463" spans="2:65" s="1" customFormat="1">
      <c r="B463" s="33"/>
      <c r="D463" s="147" t="s">
        <v>272</v>
      </c>
      <c r="F463" s="153" t="s">
        <v>644</v>
      </c>
      <c r="I463" s="149"/>
      <c r="L463" s="33"/>
      <c r="M463" s="150"/>
      <c r="T463" s="54"/>
      <c r="AT463" s="18" t="s">
        <v>272</v>
      </c>
      <c r="AU463" s="18" t="s">
        <v>86</v>
      </c>
    </row>
    <row r="464" spans="2:65" s="12" customFormat="1">
      <c r="B464" s="154"/>
      <c r="D464" s="147" t="s">
        <v>274</v>
      </c>
      <c r="E464" s="155" t="s">
        <v>75</v>
      </c>
      <c r="F464" s="156" t="s">
        <v>2750</v>
      </c>
      <c r="H464" s="157">
        <v>124</v>
      </c>
      <c r="I464" s="158"/>
      <c r="L464" s="154"/>
      <c r="M464" s="159"/>
      <c r="T464" s="160"/>
      <c r="AT464" s="155" t="s">
        <v>274</v>
      </c>
      <c r="AU464" s="155" t="s">
        <v>86</v>
      </c>
      <c r="AV464" s="12" t="s">
        <v>86</v>
      </c>
      <c r="AW464" s="12" t="s">
        <v>38</v>
      </c>
      <c r="AX464" s="12" t="s">
        <v>84</v>
      </c>
      <c r="AY464" s="155" t="s">
        <v>259</v>
      </c>
    </row>
    <row r="465" spans="2:65" s="1" customFormat="1" ht="24.2" customHeight="1">
      <c r="B465" s="33"/>
      <c r="C465" s="133" t="s">
        <v>1244</v>
      </c>
      <c r="D465" s="133" t="s">
        <v>262</v>
      </c>
      <c r="E465" s="134" t="s">
        <v>646</v>
      </c>
      <c r="F465" s="135" t="s">
        <v>647</v>
      </c>
      <c r="G465" s="136" t="s">
        <v>294</v>
      </c>
      <c r="H465" s="137">
        <v>49</v>
      </c>
      <c r="I465" s="138"/>
      <c r="J465" s="139">
        <f>ROUND(I465*H465,2)</f>
        <v>0</v>
      </c>
      <c r="K465" s="140"/>
      <c r="L465" s="33"/>
      <c r="M465" s="141" t="s">
        <v>75</v>
      </c>
      <c r="N465" s="142" t="s">
        <v>47</v>
      </c>
      <c r="P465" s="143">
        <f>O465*H465</f>
        <v>0</v>
      </c>
      <c r="Q465" s="143">
        <v>0</v>
      </c>
      <c r="R465" s="143">
        <f>Q465*H465</f>
        <v>0</v>
      </c>
      <c r="S465" s="143">
        <v>0</v>
      </c>
      <c r="T465" s="144">
        <f>S465*H465</f>
        <v>0</v>
      </c>
      <c r="AR465" s="145" t="s">
        <v>266</v>
      </c>
      <c r="AT465" s="145" t="s">
        <v>262</v>
      </c>
      <c r="AU465" s="145" t="s">
        <v>86</v>
      </c>
      <c r="AY465" s="18" t="s">
        <v>259</v>
      </c>
      <c r="BE465" s="146">
        <f>IF(N465="základní",J465,0)</f>
        <v>0</v>
      </c>
      <c r="BF465" s="146">
        <f>IF(N465="snížená",J465,0)</f>
        <v>0</v>
      </c>
      <c r="BG465" s="146">
        <f>IF(N465="zákl. přenesená",J465,0)</f>
        <v>0</v>
      </c>
      <c r="BH465" s="146">
        <f>IF(N465="sníž. přenesená",J465,0)</f>
        <v>0</v>
      </c>
      <c r="BI465" s="146">
        <f>IF(N465="nulová",J465,0)</f>
        <v>0</v>
      </c>
      <c r="BJ465" s="18" t="s">
        <v>84</v>
      </c>
      <c r="BK465" s="146">
        <f>ROUND(I465*H465,2)</f>
        <v>0</v>
      </c>
      <c r="BL465" s="18" t="s">
        <v>266</v>
      </c>
      <c r="BM465" s="145" t="s">
        <v>648</v>
      </c>
    </row>
    <row r="466" spans="2:65" s="1" customFormat="1">
      <c r="B466" s="33"/>
      <c r="D466" s="147" t="s">
        <v>268</v>
      </c>
      <c r="F466" s="148" t="s">
        <v>649</v>
      </c>
      <c r="I466" s="149"/>
      <c r="L466" s="33"/>
      <c r="M466" s="150"/>
      <c r="T466" s="54"/>
      <c r="AT466" s="18" t="s">
        <v>268</v>
      </c>
      <c r="AU466" s="18" t="s">
        <v>86</v>
      </c>
    </row>
    <row r="467" spans="2:65" s="1" customFormat="1">
      <c r="B467" s="33"/>
      <c r="D467" s="151" t="s">
        <v>270</v>
      </c>
      <c r="F467" s="152" t="s">
        <v>650</v>
      </c>
      <c r="I467" s="149"/>
      <c r="L467" s="33"/>
      <c r="M467" s="150"/>
      <c r="T467" s="54"/>
      <c r="AT467" s="18" t="s">
        <v>270</v>
      </c>
      <c r="AU467" s="18" t="s">
        <v>86</v>
      </c>
    </row>
    <row r="468" spans="2:65" s="12" customFormat="1">
      <c r="B468" s="154"/>
      <c r="D468" s="147" t="s">
        <v>274</v>
      </c>
      <c r="E468" s="155" t="s">
        <v>75</v>
      </c>
      <c r="F468" s="156" t="s">
        <v>619</v>
      </c>
      <c r="H468" s="157">
        <v>49</v>
      </c>
      <c r="I468" s="158"/>
      <c r="L468" s="154"/>
      <c r="M468" s="159"/>
      <c r="T468" s="160"/>
      <c r="AT468" s="155" t="s">
        <v>274</v>
      </c>
      <c r="AU468" s="155" t="s">
        <v>86</v>
      </c>
      <c r="AV468" s="12" t="s">
        <v>86</v>
      </c>
      <c r="AW468" s="12" t="s">
        <v>38</v>
      </c>
      <c r="AX468" s="12" t="s">
        <v>77</v>
      </c>
      <c r="AY468" s="155" t="s">
        <v>259</v>
      </c>
    </row>
    <row r="469" spans="2:65" s="13" customFormat="1">
      <c r="B469" s="161"/>
      <c r="D469" s="147" t="s">
        <v>274</v>
      </c>
      <c r="E469" s="162" t="s">
        <v>75</v>
      </c>
      <c r="F469" s="163" t="s">
        <v>277</v>
      </c>
      <c r="H469" s="164">
        <v>49</v>
      </c>
      <c r="I469" s="165"/>
      <c r="L469" s="161"/>
      <c r="M469" s="166"/>
      <c r="T469" s="167"/>
      <c r="AT469" s="162" t="s">
        <v>274</v>
      </c>
      <c r="AU469" s="162" t="s">
        <v>86</v>
      </c>
      <c r="AV469" s="13" t="s">
        <v>266</v>
      </c>
      <c r="AW469" s="13" t="s">
        <v>38</v>
      </c>
      <c r="AX469" s="13" t="s">
        <v>84</v>
      </c>
      <c r="AY469" s="162" t="s">
        <v>259</v>
      </c>
    </row>
    <row r="470" spans="2:65" s="1" customFormat="1" ht="16.5" customHeight="1">
      <c r="B470" s="33"/>
      <c r="C470" s="133" t="s">
        <v>1250</v>
      </c>
      <c r="D470" s="133" t="s">
        <v>262</v>
      </c>
      <c r="E470" s="134" t="s">
        <v>292</v>
      </c>
      <c r="F470" s="135" t="s">
        <v>293</v>
      </c>
      <c r="G470" s="136" t="s">
        <v>294</v>
      </c>
      <c r="H470" s="137">
        <v>500.21300000000002</v>
      </c>
      <c r="I470" s="138"/>
      <c r="J470" s="139">
        <f>ROUND(I470*H470,2)</f>
        <v>0</v>
      </c>
      <c r="K470" s="140"/>
      <c r="L470" s="33"/>
      <c r="M470" s="141" t="s">
        <v>75</v>
      </c>
      <c r="N470" s="142" t="s">
        <v>47</v>
      </c>
      <c r="P470" s="143">
        <f>O470*H470</f>
        <v>0</v>
      </c>
      <c r="Q470" s="143">
        <v>0</v>
      </c>
      <c r="R470" s="143">
        <f>Q470*H470</f>
        <v>0</v>
      </c>
      <c r="S470" s="143">
        <v>0</v>
      </c>
      <c r="T470" s="144">
        <f>S470*H470</f>
        <v>0</v>
      </c>
      <c r="AR470" s="145" t="s">
        <v>266</v>
      </c>
      <c r="AT470" s="145" t="s">
        <v>262</v>
      </c>
      <c r="AU470" s="145" t="s">
        <v>86</v>
      </c>
      <c r="AY470" s="18" t="s">
        <v>259</v>
      </c>
      <c r="BE470" s="146">
        <f>IF(N470="základní",J470,0)</f>
        <v>0</v>
      </c>
      <c r="BF470" s="146">
        <f>IF(N470="snížená",J470,0)</f>
        <v>0</v>
      </c>
      <c r="BG470" s="146">
        <f>IF(N470="zákl. přenesená",J470,0)</f>
        <v>0</v>
      </c>
      <c r="BH470" s="146">
        <f>IF(N470="sníž. přenesená",J470,0)</f>
        <v>0</v>
      </c>
      <c r="BI470" s="146">
        <f>IF(N470="nulová",J470,0)</f>
        <v>0</v>
      </c>
      <c r="BJ470" s="18" t="s">
        <v>84</v>
      </c>
      <c r="BK470" s="146">
        <f>ROUND(I470*H470,2)</f>
        <v>0</v>
      </c>
      <c r="BL470" s="18" t="s">
        <v>266</v>
      </c>
      <c r="BM470" s="145" t="s">
        <v>295</v>
      </c>
    </row>
    <row r="471" spans="2:65" s="1" customFormat="1">
      <c r="B471" s="33"/>
      <c r="D471" s="147" t="s">
        <v>268</v>
      </c>
      <c r="F471" s="148" t="s">
        <v>296</v>
      </c>
      <c r="I471" s="149"/>
      <c r="L471" s="33"/>
      <c r="M471" s="150"/>
      <c r="T471" s="54"/>
      <c r="AT471" s="18" t="s">
        <v>268</v>
      </c>
      <c r="AU471" s="18" t="s">
        <v>86</v>
      </c>
    </row>
    <row r="472" spans="2:65" s="1" customFormat="1">
      <c r="B472" s="33"/>
      <c r="D472" s="151" t="s">
        <v>270</v>
      </c>
      <c r="F472" s="152" t="s">
        <v>297</v>
      </c>
      <c r="I472" s="149"/>
      <c r="L472" s="33"/>
      <c r="M472" s="150"/>
      <c r="T472" s="54"/>
      <c r="AT472" s="18" t="s">
        <v>270</v>
      </c>
      <c r="AU472" s="18" t="s">
        <v>86</v>
      </c>
    </row>
    <row r="473" spans="2:65" s="12" customFormat="1">
      <c r="B473" s="154"/>
      <c r="D473" s="147" t="s">
        <v>274</v>
      </c>
      <c r="E473" s="155" t="s">
        <v>75</v>
      </c>
      <c r="F473" s="156" t="s">
        <v>2751</v>
      </c>
      <c r="H473" s="157">
        <v>500.21300000000002</v>
      </c>
      <c r="I473" s="158"/>
      <c r="L473" s="154"/>
      <c r="M473" s="159"/>
      <c r="T473" s="160"/>
      <c r="AT473" s="155" t="s">
        <v>274</v>
      </c>
      <c r="AU473" s="155" t="s">
        <v>86</v>
      </c>
      <c r="AV473" s="12" t="s">
        <v>86</v>
      </c>
      <c r="AW473" s="12" t="s">
        <v>38</v>
      </c>
      <c r="AX473" s="12" t="s">
        <v>77</v>
      </c>
      <c r="AY473" s="155" t="s">
        <v>259</v>
      </c>
    </row>
    <row r="474" spans="2:65" s="13" customFormat="1">
      <c r="B474" s="161"/>
      <c r="D474" s="147" t="s">
        <v>274</v>
      </c>
      <c r="E474" s="162" t="s">
        <v>75</v>
      </c>
      <c r="F474" s="163" t="s">
        <v>277</v>
      </c>
      <c r="H474" s="164">
        <v>500.21300000000002</v>
      </c>
      <c r="I474" s="165"/>
      <c r="L474" s="161"/>
      <c r="M474" s="166"/>
      <c r="T474" s="167"/>
      <c r="AT474" s="162" t="s">
        <v>274</v>
      </c>
      <c r="AU474" s="162" t="s">
        <v>86</v>
      </c>
      <c r="AV474" s="13" t="s">
        <v>266</v>
      </c>
      <c r="AW474" s="13" t="s">
        <v>38</v>
      </c>
      <c r="AX474" s="13" t="s">
        <v>84</v>
      </c>
      <c r="AY474" s="162" t="s">
        <v>259</v>
      </c>
    </row>
    <row r="475" spans="2:65" s="11" customFormat="1" ht="22.9" customHeight="1">
      <c r="B475" s="121"/>
      <c r="D475" s="122" t="s">
        <v>76</v>
      </c>
      <c r="E475" s="131" t="s">
        <v>652</v>
      </c>
      <c r="F475" s="131" t="s">
        <v>653</v>
      </c>
      <c r="I475" s="124"/>
      <c r="J475" s="132">
        <f>BK475</f>
        <v>0</v>
      </c>
      <c r="L475" s="121"/>
      <c r="M475" s="126"/>
      <c r="P475" s="127">
        <f>SUM(P476:P478)</f>
        <v>0</v>
      </c>
      <c r="R475" s="127">
        <f>SUM(R476:R478)</f>
        <v>0</v>
      </c>
      <c r="T475" s="128">
        <f>SUM(T476:T478)</f>
        <v>0</v>
      </c>
      <c r="AR475" s="122" t="s">
        <v>84</v>
      </c>
      <c r="AT475" s="129" t="s">
        <v>76</v>
      </c>
      <c r="AU475" s="129" t="s">
        <v>84</v>
      </c>
      <c r="AY475" s="122" t="s">
        <v>259</v>
      </c>
      <c r="BK475" s="130">
        <f>SUM(BK476:BK478)</f>
        <v>0</v>
      </c>
    </row>
    <row r="476" spans="2:65" s="1" customFormat="1" ht="21.75" customHeight="1">
      <c r="B476" s="33"/>
      <c r="C476" s="133" t="s">
        <v>1256</v>
      </c>
      <c r="D476" s="133" t="s">
        <v>262</v>
      </c>
      <c r="E476" s="134" t="s">
        <v>655</v>
      </c>
      <c r="F476" s="135" t="s">
        <v>656</v>
      </c>
      <c r="G476" s="136" t="s">
        <v>294</v>
      </c>
      <c r="H476" s="137">
        <v>212.279</v>
      </c>
      <c r="I476" s="138"/>
      <c r="J476" s="139">
        <f>ROUND(I476*H476,2)</f>
        <v>0</v>
      </c>
      <c r="K476" s="140"/>
      <c r="L476" s="33"/>
      <c r="M476" s="141" t="s">
        <v>75</v>
      </c>
      <c r="N476" s="142" t="s">
        <v>47</v>
      </c>
      <c r="P476" s="143">
        <f>O476*H476</f>
        <v>0</v>
      </c>
      <c r="Q476" s="143">
        <v>0</v>
      </c>
      <c r="R476" s="143">
        <f>Q476*H476</f>
        <v>0</v>
      </c>
      <c r="S476" s="143">
        <v>0</v>
      </c>
      <c r="T476" s="144">
        <f>S476*H476</f>
        <v>0</v>
      </c>
      <c r="AR476" s="145" t="s">
        <v>266</v>
      </c>
      <c r="AT476" s="145" t="s">
        <v>262</v>
      </c>
      <c r="AU476" s="145" t="s">
        <v>86</v>
      </c>
      <c r="AY476" s="18" t="s">
        <v>259</v>
      </c>
      <c r="BE476" s="146">
        <f>IF(N476="základní",J476,0)</f>
        <v>0</v>
      </c>
      <c r="BF476" s="146">
        <f>IF(N476="snížená",J476,0)</f>
        <v>0</v>
      </c>
      <c r="BG476" s="146">
        <f>IF(N476="zákl. přenesená",J476,0)</f>
        <v>0</v>
      </c>
      <c r="BH476" s="146">
        <f>IF(N476="sníž. přenesená",J476,0)</f>
        <v>0</v>
      </c>
      <c r="BI476" s="146">
        <f>IF(N476="nulová",J476,0)</f>
        <v>0</v>
      </c>
      <c r="BJ476" s="18" t="s">
        <v>84</v>
      </c>
      <c r="BK476" s="146">
        <f>ROUND(I476*H476,2)</f>
        <v>0</v>
      </c>
      <c r="BL476" s="18" t="s">
        <v>266</v>
      </c>
      <c r="BM476" s="145" t="s">
        <v>657</v>
      </c>
    </row>
    <row r="477" spans="2:65" s="1" customFormat="1">
      <c r="B477" s="33"/>
      <c r="D477" s="147" t="s">
        <v>268</v>
      </c>
      <c r="F477" s="148" t="s">
        <v>658</v>
      </c>
      <c r="I477" s="149"/>
      <c r="L477" s="33"/>
      <c r="M477" s="150"/>
      <c r="T477" s="54"/>
      <c r="AT477" s="18" t="s">
        <v>268</v>
      </c>
      <c r="AU477" s="18" t="s">
        <v>86</v>
      </c>
    </row>
    <row r="478" spans="2:65" s="1" customFormat="1">
      <c r="B478" s="33"/>
      <c r="D478" s="151" t="s">
        <v>270</v>
      </c>
      <c r="F478" s="152" t="s">
        <v>659</v>
      </c>
      <c r="I478" s="149"/>
      <c r="L478" s="33"/>
      <c r="M478" s="185"/>
      <c r="N478" s="186"/>
      <c r="O478" s="186"/>
      <c r="P478" s="186"/>
      <c r="Q478" s="186"/>
      <c r="R478" s="186"/>
      <c r="S478" s="186"/>
      <c r="T478" s="187"/>
      <c r="AT478" s="18" t="s">
        <v>270</v>
      </c>
      <c r="AU478" s="18" t="s">
        <v>86</v>
      </c>
    </row>
    <row r="479" spans="2:65" s="1" customFormat="1" ht="6.95" customHeight="1">
      <c r="B479" s="42"/>
      <c r="C479" s="43"/>
      <c r="D479" s="43"/>
      <c r="E479" s="43"/>
      <c r="F479" s="43"/>
      <c r="G479" s="43"/>
      <c r="H479" s="43"/>
      <c r="I479" s="43"/>
      <c r="J479" s="43"/>
      <c r="K479" s="43"/>
      <c r="L479" s="33"/>
    </row>
  </sheetData>
  <sheetProtection algorithmName="SHA-512" hashValue="6oz3TierBb4D5Hed4hP6Xb9CJKss6A1RuIxSfNCDUzC10IxNZp5d+MunT68QTo/xmNbs8AQrARGFKMDU/k8eXA==" saltValue="QRYnvtm9oN1XkJsrf67XSRNq+KBS8+pGzJwarBKzeKK+hwo0qViUeiaeIHfEvbpEQYfToV7N8A7YUxOtG+tK7w==" spinCount="100000" sheet="1" objects="1" scenarios="1" formatColumns="0" formatRows="0" autoFilter="0"/>
  <autoFilter ref="C92:K478" xr:uid="{00000000-0009-0000-0000-000013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8" r:id="rId1" xr:uid="{00000000-0004-0000-1300-000000000000}"/>
    <hyperlink ref="F111" r:id="rId2" xr:uid="{00000000-0004-0000-1300-000001000000}"/>
    <hyperlink ref="F118" r:id="rId3" xr:uid="{00000000-0004-0000-1300-000002000000}"/>
    <hyperlink ref="F123" r:id="rId4" xr:uid="{00000000-0004-0000-1300-000003000000}"/>
    <hyperlink ref="F128" r:id="rId5" xr:uid="{00000000-0004-0000-1300-000004000000}"/>
    <hyperlink ref="F133" r:id="rId6" xr:uid="{00000000-0004-0000-1300-000005000000}"/>
    <hyperlink ref="F137" r:id="rId7" xr:uid="{00000000-0004-0000-1300-000006000000}"/>
    <hyperlink ref="F145" r:id="rId8" xr:uid="{00000000-0004-0000-1300-000007000000}"/>
    <hyperlink ref="F149" r:id="rId9" xr:uid="{00000000-0004-0000-1300-000008000000}"/>
    <hyperlink ref="F153" r:id="rId10" xr:uid="{00000000-0004-0000-1300-000009000000}"/>
    <hyperlink ref="F161" r:id="rId11" xr:uid="{00000000-0004-0000-1300-00000A000000}"/>
    <hyperlink ref="F172" r:id="rId12" xr:uid="{00000000-0004-0000-1300-00000B000000}"/>
    <hyperlink ref="F177" r:id="rId13" xr:uid="{00000000-0004-0000-1300-00000C000000}"/>
    <hyperlink ref="F181" r:id="rId14" xr:uid="{00000000-0004-0000-1300-00000D000000}"/>
    <hyperlink ref="F190" r:id="rId15" xr:uid="{00000000-0004-0000-1300-00000E000000}"/>
    <hyperlink ref="F197" r:id="rId16" xr:uid="{00000000-0004-0000-1300-00000F000000}"/>
    <hyperlink ref="F202" r:id="rId17" xr:uid="{00000000-0004-0000-1300-000010000000}"/>
    <hyperlink ref="F208" r:id="rId18" xr:uid="{00000000-0004-0000-1300-000011000000}"/>
    <hyperlink ref="F212" r:id="rId19" xr:uid="{00000000-0004-0000-1300-000012000000}"/>
    <hyperlink ref="F215" r:id="rId20" xr:uid="{00000000-0004-0000-1300-000013000000}"/>
    <hyperlink ref="F219" r:id="rId21" xr:uid="{00000000-0004-0000-1300-000014000000}"/>
    <hyperlink ref="F224" r:id="rId22" xr:uid="{00000000-0004-0000-1300-000015000000}"/>
    <hyperlink ref="F229" r:id="rId23" xr:uid="{00000000-0004-0000-1300-000016000000}"/>
    <hyperlink ref="F233" r:id="rId24" xr:uid="{00000000-0004-0000-1300-000017000000}"/>
    <hyperlink ref="F237" r:id="rId25" xr:uid="{00000000-0004-0000-1300-000018000000}"/>
    <hyperlink ref="F241" r:id="rId26" xr:uid="{00000000-0004-0000-1300-000019000000}"/>
    <hyperlink ref="F245" r:id="rId27" xr:uid="{00000000-0004-0000-1300-00001A000000}"/>
    <hyperlink ref="F250" r:id="rId28" xr:uid="{00000000-0004-0000-1300-00001B000000}"/>
    <hyperlink ref="F256" r:id="rId29" xr:uid="{00000000-0004-0000-1300-00001C000000}"/>
    <hyperlink ref="F262" r:id="rId30" xr:uid="{00000000-0004-0000-1300-00001D000000}"/>
    <hyperlink ref="F267" r:id="rId31" xr:uid="{00000000-0004-0000-1300-00001E000000}"/>
    <hyperlink ref="F271" r:id="rId32" xr:uid="{00000000-0004-0000-1300-00001F000000}"/>
    <hyperlink ref="F276" r:id="rId33" xr:uid="{00000000-0004-0000-1300-000020000000}"/>
    <hyperlink ref="F281" r:id="rId34" xr:uid="{00000000-0004-0000-1300-000021000000}"/>
    <hyperlink ref="F286" r:id="rId35" xr:uid="{00000000-0004-0000-1300-000022000000}"/>
    <hyperlink ref="F308" r:id="rId36" xr:uid="{00000000-0004-0000-1300-000023000000}"/>
    <hyperlink ref="F312" r:id="rId37" xr:uid="{00000000-0004-0000-1300-000024000000}"/>
    <hyperlink ref="F315" r:id="rId38" xr:uid="{00000000-0004-0000-1300-000025000000}"/>
    <hyperlink ref="F318" r:id="rId39" xr:uid="{00000000-0004-0000-1300-000026000000}"/>
    <hyperlink ref="F322" r:id="rId40" xr:uid="{00000000-0004-0000-1300-000027000000}"/>
    <hyperlink ref="F343" r:id="rId41" xr:uid="{00000000-0004-0000-1300-000028000000}"/>
    <hyperlink ref="F349" r:id="rId42" xr:uid="{00000000-0004-0000-1300-000029000000}"/>
    <hyperlink ref="F357" r:id="rId43" xr:uid="{00000000-0004-0000-1300-00002A000000}"/>
    <hyperlink ref="F365" r:id="rId44" xr:uid="{00000000-0004-0000-1300-00002B000000}"/>
    <hyperlink ref="F370" r:id="rId45" xr:uid="{00000000-0004-0000-1300-00002C000000}"/>
    <hyperlink ref="F379" r:id="rId46" xr:uid="{00000000-0004-0000-1300-00002D000000}"/>
    <hyperlink ref="F394" r:id="rId47" xr:uid="{00000000-0004-0000-1300-00002E000000}"/>
    <hyperlink ref="F398" r:id="rId48" xr:uid="{00000000-0004-0000-1300-00002F000000}"/>
    <hyperlink ref="F403" r:id="rId49" xr:uid="{00000000-0004-0000-1300-000030000000}"/>
    <hyperlink ref="F409" r:id="rId50" xr:uid="{00000000-0004-0000-1300-000031000000}"/>
    <hyperlink ref="F414" r:id="rId51" xr:uid="{00000000-0004-0000-1300-000032000000}"/>
    <hyperlink ref="F419" r:id="rId52" xr:uid="{00000000-0004-0000-1300-000033000000}"/>
    <hyperlink ref="F425" r:id="rId53" xr:uid="{00000000-0004-0000-1300-000034000000}"/>
    <hyperlink ref="F430" r:id="rId54" xr:uid="{00000000-0004-0000-1300-000035000000}"/>
    <hyperlink ref="F441" r:id="rId55" xr:uid="{00000000-0004-0000-1300-000036000000}"/>
    <hyperlink ref="F446" r:id="rId56" xr:uid="{00000000-0004-0000-1300-000037000000}"/>
    <hyperlink ref="F453" r:id="rId57" xr:uid="{00000000-0004-0000-1300-000038000000}"/>
    <hyperlink ref="F458" r:id="rId58" xr:uid="{00000000-0004-0000-1300-000039000000}"/>
    <hyperlink ref="F462" r:id="rId59" xr:uid="{00000000-0004-0000-1300-00003A000000}"/>
    <hyperlink ref="F467" r:id="rId60" xr:uid="{00000000-0004-0000-1300-00003B000000}"/>
    <hyperlink ref="F472" r:id="rId61" xr:uid="{00000000-0004-0000-1300-00003C000000}"/>
    <hyperlink ref="F478" r:id="rId62" xr:uid="{00000000-0004-0000-1300-00003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21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153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2597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2752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ROUND((SUM(BE91:BE216)),  2)</f>
        <v>0</v>
      </c>
      <c r="I35" s="94">
        <v>0.21</v>
      </c>
      <c r="J35" s="84">
        <f>ROUND(((SUM(BE91:BE216))*I35),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ROUND((SUM(BF91:BF216)),  2)</f>
        <v>0</v>
      </c>
      <c r="I36" s="94">
        <v>0.12</v>
      </c>
      <c r="J36" s="84">
        <f>ROUND(((SUM(BF91:BF216))*I36),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ROUND((SUM(BG91:BG216)),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ROUND((SUM(BH91:BH216)),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ROUND((SUM(BI91:BI216)),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2597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D.1.9.2 -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1606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8" customFormat="1" ht="24.95" customHeight="1">
      <c r="B66" s="104"/>
      <c r="D66" s="105" t="s">
        <v>948</v>
      </c>
      <c r="E66" s="106"/>
      <c r="F66" s="106"/>
      <c r="G66" s="106"/>
      <c r="H66" s="106"/>
      <c r="I66" s="106"/>
      <c r="J66" s="107">
        <f>J100</f>
        <v>0</v>
      </c>
      <c r="L66" s="104"/>
    </row>
    <row r="67" spans="2:12" s="9" customFormat="1" ht="19.899999999999999" customHeight="1">
      <c r="B67" s="108"/>
      <c r="D67" s="109" t="s">
        <v>663</v>
      </c>
      <c r="E67" s="110"/>
      <c r="F67" s="110"/>
      <c r="G67" s="110"/>
      <c r="H67" s="110"/>
      <c r="I67" s="110"/>
      <c r="J67" s="111">
        <f>J101</f>
        <v>0</v>
      </c>
      <c r="L67" s="108"/>
    </row>
    <row r="68" spans="2:12" s="9" customFormat="1" ht="19.899999999999999" customHeight="1">
      <c r="B68" s="108"/>
      <c r="D68" s="109" t="s">
        <v>664</v>
      </c>
      <c r="E68" s="110"/>
      <c r="F68" s="110"/>
      <c r="G68" s="110"/>
      <c r="H68" s="110"/>
      <c r="I68" s="110"/>
      <c r="J68" s="111">
        <f>J113</f>
        <v>0</v>
      </c>
      <c r="L68" s="108"/>
    </row>
    <row r="69" spans="2:12" s="8" customFormat="1" ht="24.95" customHeight="1">
      <c r="B69" s="104"/>
      <c r="D69" s="105" t="s">
        <v>1607</v>
      </c>
      <c r="E69" s="106"/>
      <c r="F69" s="106"/>
      <c r="G69" s="106"/>
      <c r="H69" s="106"/>
      <c r="I69" s="106"/>
      <c r="J69" s="107">
        <f>J200</f>
        <v>0</v>
      </c>
      <c r="L69" s="104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2597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D.1.9.2 - Dopravní řešení SSZ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P92+P100+P200</f>
        <v>0</v>
      </c>
      <c r="Q91" s="51"/>
      <c r="R91" s="118">
        <f>R92+R100+R200</f>
        <v>2.5999999999999999E-3</v>
      </c>
      <c r="S91" s="51"/>
      <c r="T91" s="119">
        <f>T92+T100+T200</f>
        <v>0</v>
      </c>
      <c r="AT91" s="18" t="s">
        <v>76</v>
      </c>
      <c r="AU91" s="18" t="s">
        <v>234</v>
      </c>
      <c r="BK91" s="120">
        <f>BK92+BK100+BK200</f>
        <v>0</v>
      </c>
    </row>
    <row r="92" spans="2:65" s="11" customFormat="1" ht="25.9" customHeight="1">
      <c r="B92" s="121"/>
      <c r="D92" s="122" t="s">
        <v>76</v>
      </c>
      <c r="E92" s="123" t="s">
        <v>260</v>
      </c>
      <c r="F92" s="123" t="s">
        <v>667</v>
      </c>
      <c r="I92" s="124"/>
      <c r="J92" s="125">
        <f>BK92</f>
        <v>0</v>
      </c>
      <c r="L92" s="121"/>
      <c r="M92" s="126"/>
      <c r="P92" s="127">
        <f>P93</f>
        <v>0</v>
      </c>
      <c r="R92" s="127">
        <f>R93</f>
        <v>0</v>
      </c>
      <c r="T92" s="128">
        <f>T93</f>
        <v>0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</f>
        <v>0</v>
      </c>
    </row>
    <row r="93" spans="2:65" s="11" customFormat="1" ht="22.9" customHeight="1">
      <c r="B93" s="121"/>
      <c r="D93" s="122" t="s">
        <v>76</v>
      </c>
      <c r="E93" s="131" t="s">
        <v>1608</v>
      </c>
      <c r="F93" s="131" t="s">
        <v>1609</v>
      </c>
      <c r="I93" s="124"/>
      <c r="J93" s="132">
        <f>BK93</f>
        <v>0</v>
      </c>
      <c r="L93" s="121"/>
      <c r="M93" s="126"/>
      <c r="P93" s="127">
        <f>SUM(P94:P99)</f>
        <v>0</v>
      </c>
      <c r="R93" s="127">
        <f>SUM(R94:R99)</f>
        <v>0</v>
      </c>
      <c r="T93" s="128">
        <f>SUM(T94:T99)</f>
        <v>0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SUM(BK94:BK99)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671</v>
      </c>
      <c r="F94" s="135" t="s">
        <v>672</v>
      </c>
      <c r="G94" s="136" t="s">
        <v>516</v>
      </c>
      <c r="H94" s="137">
        <v>1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706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706</v>
      </c>
      <c r="BM94" s="145" t="s">
        <v>1611</v>
      </c>
    </row>
    <row r="95" spans="2:65" s="1" customFormat="1">
      <c r="B95" s="33"/>
      <c r="D95" s="147" t="s">
        <v>268</v>
      </c>
      <c r="F95" s="148" t="s">
        <v>674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>
      <c r="B96" s="33"/>
      <c r="D96" s="151" t="s">
        <v>270</v>
      </c>
      <c r="F96" s="152" t="s">
        <v>675</v>
      </c>
      <c r="I96" s="149"/>
      <c r="L96" s="33"/>
      <c r="M96" s="150"/>
      <c r="T96" s="54"/>
      <c r="AT96" s="18" t="s">
        <v>270</v>
      </c>
      <c r="AU96" s="18" t="s">
        <v>86</v>
      </c>
    </row>
    <row r="97" spans="2:65" s="1" customFormat="1" ht="16.5" customHeight="1">
      <c r="B97" s="33"/>
      <c r="C97" s="133" t="s">
        <v>86</v>
      </c>
      <c r="D97" s="133" t="s">
        <v>262</v>
      </c>
      <c r="E97" s="134" t="s">
        <v>681</v>
      </c>
      <c r="F97" s="135" t="s">
        <v>682</v>
      </c>
      <c r="G97" s="136" t="s">
        <v>516</v>
      </c>
      <c r="H97" s="137">
        <v>1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1612</v>
      </c>
    </row>
    <row r="98" spans="2:65" s="1" customFormat="1">
      <c r="B98" s="33"/>
      <c r="D98" s="147" t="s">
        <v>268</v>
      </c>
      <c r="F98" s="148" t="s">
        <v>684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51" t="s">
        <v>270</v>
      </c>
      <c r="F99" s="152" t="s">
        <v>685</v>
      </c>
      <c r="I99" s="149"/>
      <c r="L99" s="33"/>
      <c r="M99" s="150"/>
      <c r="T99" s="54"/>
      <c r="AT99" s="18" t="s">
        <v>270</v>
      </c>
      <c r="AU99" s="18" t="s">
        <v>86</v>
      </c>
    </row>
    <row r="100" spans="2:65" s="11" customFormat="1" ht="25.9" customHeight="1">
      <c r="B100" s="121"/>
      <c r="D100" s="122" t="s">
        <v>76</v>
      </c>
      <c r="E100" s="123" t="s">
        <v>387</v>
      </c>
      <c r="F100" s="123" t="s">
        <v>1079</v>
      </c>
      <c r="I100" s="124"/>
      <c r="J100" s="125">
        <f>BK100</f>
        <v>0</v>
      </c>
      <c r="L100" s="121"/>
      <c r="M100" s="126"/>
      <c r="P100" s="127">
        <f>P101+P113</f>
        <v>0</v>
      </c>
      <c r="R100" s="127">
        <f>R101+R113</f>
        <v>0</v>
      </c>
      <c r="T100" s="128">
        <f>T101+T113</f>
        <v>0</v>
      </c>
      <c r="AR100" s="122" t="s">
        <v>284</v>
      </c>
      <c r="AT100" s="129" t="s">
        <v>76</v>
      </c>
      <c r="AU100" s="129" t="s">
        <v>77</v>
      </c>
      <c r="AY100" s="122" t="s">
        <v>259</v>
      </c>
      <c r="BK100" s="130">
        <f>BK101+BK113</f>
        <v>0</v>
      </c>
    </row>
    <row r="101" spans="2:65" s="11" customFormat="1" ht="22.9" customHeight="1">
      <c r="B101" s="121"/>
      <c r="D101" s="122" t="s">
        <v>76</v>
      </c>
      <c r="E101" s="131" t="s">
        <v>701</v>
      </c>
      <c r="F101" s="131" t="s">
        <v>702</v>
      </c>
      <c r="I101" s="124"/>
      <c r="J101" s="132">
        <f>BK101</f>
        <v>0</v>
      </c>
      <c r="L101" s="121"/>
      <c r="M101" s="126"/>
      <c r="P101" s="127">
        <f>SUM(P102:P112)</f>
        <v>0</v>
      </c>
      <c r="R101" s="127">
        <f>SUM(R102:R112)</f>
        <v>0</v>
      </c>
      <c r="T101" s="128">
        <f>SUM(T102:T112)</f>
        <v>0</v>
      </c>
      <c r="AR101" s="122" t="s">
        <v>284</v>
      </c>
      <c r="AT101" s="129" t="s">
        <v>76</v>
      </c>
      <c r="AU101" s="129" t="s">
        <v>84</v>
      </c>
      <c r="AY101" s="122" t="s">
        <v>259</v>
      </c>
      <c r="BK101" s="130">
        <f>SUM(BK102:BK112)</f>
        <v>0</v>
      </c>
    </row>
    <row r="102" spans="2:65" s="1" customFormat="1" ht="16.5" customHeight="1">
      <c r="B102" s="33"/>
      <c r="C102" s="174" t="s">
        <v>284</v>
      </c>
      <c r="D102" s="174" t="s">
        <v>387</v>
      </c>
      <c r="E102" s="175" t="s">
        <v>703</v>
      </c>
      <c r="F102" s="176" t="s">
        <v>704</v>
      </c>
      <c r="G102" s="177" t="s">
        <v>333</v>
      </c>
      <c r="H102" s="178">
        <v>5</v>
      </c>
      <c r="I102" s="179"/>
      <c r="J102" s="180">
        <f>ROUND(I102*H102,2)</f>
        <v>0</v>
      </c>
      <c r="K102" s="181"/>
      <c r="L102" s="182"/>
      <c r="M102" s="183" t="s">
        <v>75</v>
      </c>
      <c r="N102" s="184" t="s">
        <v>47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705</v>
      </c>
      <c r="AT102" s="145" t="s">
        <v>387</v>
      </c>
      <c r="AU102" s="145" t="s">
        <v>86</v>
      </c>
      <c r="AY102" s="18" t="s">
        <v>259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8" t="s">
        <v>84</v>
      </c>
      <c r="BK102" s="146">
        <f>ROUND(I102*H102,2)</f>
        <v>0</v>
      </c>
      <c r="BL102" s="18" t="s">
        <v>706</v>
      </c>
      <c r="BM102" s="145" t="s">
        <v>1620</v>
      </c>
    </row>
    <row r="103" spans="2:65" s="1" customFormat="1">
      <c r="B103" s="33"/>
      <c r="D103" s="147" t="s">
        <v>268</v>
      </c>
      <c r="F103" s="148" t="s">
        <v>704</v>
      </c>
      <c r="I103" s="149"/>
      <c r="L103" s="33"/>
      <c r="M103" s="150"/>
      <c r="T103" s="54"/>
      <c r="AT103" s="18" t="s">
        <v>268</v>
      </c>
      <c r="AU103" s="18" t="s">
        <v>86</v>
      </c>
    </row>
    <row r="104" spans="2:65" s="1" customFormat="1" ht="24.2" customHeight="1">
      <c r="B104" s="33"/>
      <c r="C104" s="133" t="s">
        <v>266</v>
      </c>
      <c r="D104" s="133" t="s">
        <v>262</v>
      </c>
      <c r="E104" s="134" t="s">
        <v>708</v>
      </c>
      <c r="F104" s="135" t="s">
        <v>709</v>
      </c>
      <c r="G104" s="136" t="s">
        <v>333</v>
      </c>
      <c r="H104" s="137">
        <v>5</v>
      </c>
      <c r="I104" s="138"/>
      <c r="J104" s="139">
        <f>ROUND(I104*H104,2)</f>
        <v>0</v>
      </c>
      <c r="K104" s="140"/>
      <c r="L104" s="33"/>
      <c r="M104" s="141" t="s">
        <v>75</v>
      </c>
      <c r="N104" s="142" t="s">
        <v>47</v>
      </c>
      <c r="P104" s="143">
        <f>O104*H104</f>
        <v>0</v>
      </c>
      <c r="Q104" s="143">
        <v>0</v>
      </c>
      <c r="R104" s="143">
        <f>Q104*H104</f>
        <v>0</v>
      </c>
      <c r="S104" s="143">
        <v>0</v>
      </c>
      <c r="T104" s="144">
        <f>S104*H104</f>
        <v>0</v>
      </c>
      <c r="AR104" s="145" t="s">
        <v>706</v>
      </c>
      <c r="AT104" s="145" t="s">
        <v>262</v>
      </c>
      <c r="AU104" s="145" t="s">
        <v>86</v>
      </c>
      <c r="AY104" s="18" t="s">
        <v>259</v>
      </c>
      <c r="BE104" s="146">
        <f>IF(N104="základní",J104,0)</f>
        <v>0</v>
      </c>
      <c r="BF104" s="146">
        <f>IF(N104="snížená",J104,0)</f>
        <v>0</v>
      </c>
      <c r="BG104" s="146">
        <f>IF(N104="zákl. přenesená",J104,0)</f>
        <v>0</v>
      </c>
      <c r="BH104" s="146">
        <f>IF(N104="sníž. přenesená",J104,0)</f>
        <v>0</v>
      </c>
      <c r="BI104" s="146">
        <f>IF(N104="nulová",J104,0)</f>
        <v>0</v>
      </c>
      <c r="BJ104" s="18" t="s">
        <v>84</v>
      </c>
      <c r="BK104" s="146">
        <f>ROUND(I104*H104,2)</f>
        <v>0</v>
      </c>
      <c r="BL104" s="18" t="s">
        <v>706</v>
      </c>
      <c r="BM104" s="145" t="s">
        <v>1621</v>
      </c>
    </row>
    <row r="105" spans="2:65" s="1" customFormat="1">
      <c r="B105" s="33"/>
      <c r="D105" s="147" t="s">
        <v>268</v>
      </c>
      <c r="F105" s="148" t="s">
        <v>711</v>
      </c>
      <c r="I105" s="149"/>
      <c r="L105" s="33"/>
      <c r="M105" s="150"/>
      <c r="T105" s="54"/>
      <c r="AT105" s="18" t="s">
        <v>268</v>
      </c>
      <c r="AU105" s="18" t="s">
        <v>86</v>
      </c>
    </row>
    <row r="106" spans="2:65" s="1" customFormat="1">
      <c r="B106" s="33"/>
      <c r="D106" s="151" t="s">
        <v>270</v>
      </c>
      <c r="F106" s="152" t="s">
        <v>712</v>
      </c>
      <c r="I106" s="149"/>
      <c r="L106" s="33"/>
      <c r="M106" s="150"/>
      <c r="T106" s="54"/>
      <c r="AT106" s="18" t="s">
        <v>270</v>
      </c>
      <c r="AU106" s="18" t="s">
        <v>86</v>
      </c>
    </row>
    <row r="107" spans="2:65" s="1" customFormat="1" ht="21.75" customHeight="1">
      <c r="B107" s="33"/>
      <c r="C107" s="174" t="s">
        <v>300</v>
      </c>
      <c r="D107" s="174" t="s">
        <v>387</v>
      </c>
      <c r="E107" s="175" t="s">
        <v>721</v>
      </c>
      <c r="F107" s="176" t="s">
        <v>722</v>
      </c>
      <c r="G107" s="177" t="s">
        <v>333</v>
      </c>
      <c r="H107" s="178">
        <v>5</v>
      </c>
      <c r="I107" s="179"/>
      <c r="J107" s="180">
        <f>ROUND(I107*H107,2)</f>
        <v>0</v>
      </c>
      <c r="K107" s="181"/>
      <c r="L107" s="182"/>
      <c r="M107" s="183" t="s">
        <v>75</v>
      </c>
      <c r="N107" s="184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330</v>
      </c>
      <c r="AT107" s="145" t="s">
        <v>387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266</v>
      </c>
      <c r="BM107" s="145" t="s">
        <v>1624</v>
      </c>
    </row>
    <row r="108" spans="2:65" s="1" customFormat="1">
      <c r="B108" s="33"/>
      <c r="D108" s="147" t="s">
        <v>268</v>
      </c>
      <c r="F108" s="148" t="s">
        <v>722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 ht="24.2" customHeight="1">
      <c r="B109" s="33"/>
      <c r="C109" s="133" t="s">
        <v>316</v>
      </c>
      <c r="D109" s="133" t="s">
        <v>262</v>
      </c>
      <c r="E109" s="134" t="s">
        <v>724</v>
      </c>
      <c r="F109" s="135" t="s">
        <v>725</v>
      </c>
      <c r="G109" s="136" t="s">
        <v>333</v>
      </c>
      <c r="H109" s="137">
        <v>5</v>
      </c>
      <c r="I109" s="138"/>
      <c r="J109" s="139">
        <f>ROUND(I109*H109,2)</f>
        <v>0</v>
      </c>
      <c r="K109" s="140"/>
      <c r="L109" s="33"/>
      <c r="M109" s="141" t="s">
        <v>75</v>
      </c>
      <c r="N109" s="142" t="s">
        <v>47</v>
      </c>
      <c r="P109" s="143">
        <f>O109*H109</f>
        <v>0</v>
      </c>
      <c r="Q109" s="143">
        <v>0</v>
      </c>
      <c r="R109" s="143">
        <f>Q109*H109</f>
        <v>0</v>
      </c>
      <c r="S109" s="143">
        <v>0</v>
      </c>
      <c r="T109" s="144">
        <f>S109*H109</f>
        <v>0</v>
      </c>
      <c r="AR109" s="145" t="s">
        <v>266</v>
      </c>
      <c r="AT109" s="145" t="s">
        <v>262</v>
      </c>
      <c r="AU109" s="145" t="s">
        <v>86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266</v>
      </c>
      <c r="BM109" s="145" t="s">
        <v>1625</v>
      </c>
    </row>
    <row r="110" spans="2:65" s="1" customFormat="1">
      <c r="B110" s="33"/>
      <c r="D110" s="147" t="s">
        <v>268</v>
      </c>
      <c r="F110" s="148" t="s">
        <v>725</v>
      </c>
      <c r="I110" s="149"/>
      <c r="L110" s="33"/>
      <c r="M110" s="150"/>
      <c r="T110" s="54"/>
      <c r="AT110" s="18" t="s">
        <v>268</v>
      </c>
      <c r="AU110" s="18" t="s">
        <v>86</v>
      </c>
    </row>
    <row r="111" spans="2:65" s="1" customFormat="1" ht="16.5" customHeight="1">
      <c r="B111" s="33"/>
      <c r="C111" s="133" t="s">
        <v>323</v>
      </c>
      <c r="D111" s="133" t="s">
        <v>262</v>
      </c>
      <c r="E111" s="134" t="s">
        <v>727</v>
      </c>
      <c r="F111" s="135" t="s">
        <v>728</v>
      </c>
      <c r="G111" s="136" t="s">
        <v>516</v>
      </c>
      <c r="H111" s="137">
        <v>15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706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706</v>
      </c>
      <c r="BM111" s="145" t="s">
        <v>1626</v>
      </c>
    </row>
    <row r="112" spans="2:65" s="1" customFormat="1">
      <c r="B112" s="33"/>
      <c r="D112" s="147" t="s">
        <v>268</v>
      </c>
      <c r="F112" s="148" t="s">
        <v>728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1" customFormat="1" ht="22.9" customHeight="1">
      <c r="B113" s="121"/>
      <c r="D113" s="122" t="s">
        <v>76</v>
      </c>
      <c r="E113" s="131" t="s">
        <v>730</v>
      </c>
      <c r="F113" s="131" t="s">
        <v>731</v>
      </c>
      <c r="I113" s="124"/>
      <c r="J113" s="132">
        <f>BK113</f>
        <v>0</v>
      </c>
      <c r="L113" s="121"/>
      <c r="M113" s="126"/>
      <c r="P113" s="127">
        <f>SUM(P114:P199)</f>
        <v>0</v>
      </c>
      <c r="R113" s="127">
        <f>SUM(R114:R199)</f>
        <v>0</v>
      </c>
      <c r="T113" s="128">
        <f>SUM(T114:T199)</f>
        <v>0</v>
      </c>
      <c r="AR113" s="122" t="s">
        <v>284</v>
      </c>
      <c r="AT113" s="129" t="s">
        <v>76</v>
      </c>
      <c r="AU113" s="129" t="s">
        <v>84</v>
      </c>
      <c r="AY113" s="122" t="s">
        <v>259</v>
      </c>
      <c r="BK113" s="130">
        <f>SUM(BK114:BK199)</f>
        <v>0</v>
      </c>
    </row>
    <row r="114" spans="2:65" s="1" customFormat="1" ht="16.5" customHeight="1">
      <c r="B114" s="33"/>
      <c r="C114" s="133" t="s">
        <v>330</v>
      </c>
      <c r="D114" s="133" t="s">
        <v>262</v>
      </c>
      <c r="E114" s="134" t="s">
        <v>732</v>
      </c>
      <c r="F114" s="135" t="s">
        <v>733</v>
      </c>
      <c r="G114" s="136" t="s">
        <v>516</v>
      </c>
      <c r="H114" s="137">
        <v>1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1627</v>
      </c>
    </row>
    <row r="115" spans="2:65" s="1" customFormat="1">
      <c r="B115" s="33"/>
      <c r="D115" s="147" t="s">
        <v>268</v>
      </c>
      <c r="F115" s="148" t="s">
        <v>733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339</v>
      </c>
      <c r="D116" s="133" t="s">
        <v>262</v>
      </c>
      <c r="E116" s="134" t="s">
        <v>735</v>
      </c>
      <c r="F116" s="135" t="s">
        <v>736</v>
      </c>
      <c r="G116" s="136" t="s">
        <v>516</v>
      </c>
      <c r="H116" s="137">
        <v>1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2149</v>
      </c>
    </row>
    <row r="117" spans="2:65" s="1" customFormat="1">
      <c r="B117" s="33"/>
      <c r="D117" s="147" t="s">
        <v>268</v>
      </c>
      <c r="F117" s="148" t="s">
        <v>738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>
      <c r="B118" s="33"/>
      <c r="D118" s="151" t="s">
        <v>270</v>
      </c>
      <c r="F118" s="152" t="s">
        <v>739</v>
      </c>
      <c r="I118" s="149"/>
      <c r="L118" s="33"/>
      <c r="M118" s="150"/>
      <c r="T118" s="54"/>
      <c r="AT118" s="18" t="s">
        <v>270</v>
      </c>
      <c r="AU118" s="18" t="s">
        <v>86</v>
      </c>
    </row>
    <row r="119" spans="2:65" s="1" customFormat="1" ht="16.5" customHeight="1">
      <c r="B119" s="33"/>
      <c r="C119" s="133" t="s">
        <v>348</v>
      </c>
      <c r="D119" s="133" t="s">
        <v>262</v>
      </c>
      <c r="E119" s="134" t="s">
        <v>740</v>
      </c>
      <c r="F119" s="135" t="s">
        <v>741</v>
      </c>
      <c r="G119" s="136" t="s">
        <v>516</v>
      </c>
      <c r="H119" s="137">
        <v>1</v>
      </c>
      <c r="I119" s="138"/>
      <c r="J119" s="139">
        <f>ROUND(I119*H119,2)</f>
        <v>0</v>
      </c>
      <c r="K119" s="140"/>
      <c r="L119" s="33"/>
      <c r="M119" s="141" t="s">
        <v>75</v>
      </c>
      <c r="N119" s="142" t="s">
        <v>47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706</v>
      </c>
      <c r="AT119" s="145" t="s">
        <v>262</v>
      </c>
      <c r="AU119" s="145" t="s">
        <v>86</v>
      </c>
      <c r="AY119" s="18" t="s">
        <v>259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8" t="s">
        <v>84</v>
      </c>
      <c r="BK119" s="146">
        <f>ROUND(I119*H119,2)</f>
        <v>0</v>
      </c>
      <c r="BL119" s="18" t="s">
        <v>706</v>
      </c>
      <c r="BM119" s="145" t="s">
        <v>2150</v>
      </c>
    </row>
    <row r="120" spans="2:65" s="1" customFormat="1">
      <c r="B120" s="33"/>
      <c r="D120" s="147" t="s">
        <v>268</v>
      </c>
      <c r="F120" s="148" t="s">
        <v>741</v>
      </c>
      <c r="I120" s="149"/>
      <c r="L120" s="33"/>
      <c r="M120" s="150"/>
      <c r="T120" s="54"/>
      <c r="AT120" s="18" t="s">
        <v>268</v>
      </c>
      <c r="AU120" s="18" t="s">
        <v>86</v>
      </c>
    </row>
    <row r="121" spans="2:65" s="1" customFormat="1" ht="16.5" customHeight="1">
      <c r="B121" s="33"/>
      <c r="C121" s="133" t="s">
        <v>355</v>
      </c>
      <c r="D121" s="133" t="s">
        <v>262</v>
      </c>
      <c r="E121" s="134" t="s">
        <v>764</v>
      </c>
      <c r="F121" s="135" t="s">
        <v>765</v>
      </c>
      <c r="G121" s="136" t="s">
        <v>516</v>
      </c>
      <c r="H121" s="137">
        <v>1</v>
      </c>
      <c r="I121" s="138"/>
      <c r="J121" s="139">
        <f>ROUND(I121*H121,2)</f>
        <v>0</v>
      </c>
      <c r="K121" s="140"/>
      <c r="L121" s="33"/>
      <c r="M121" s="141" t="s">
        <v>75</v>
      </c>
      <c r="N121" s="142" t="s">
        <v>47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706</v>
      </c>
      <c r="AT121" s="145" t="s">
        <v>262</v>
      </c>
      <c r="AU121" s="145" t="s">
        <v>86</v>
      </c>
      <c r="AY121" s="18" t="s">
        <v>259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84</v>
      </c>
      <c r="BK121" s="146">
        <f>ROUND(I121*H121,2)</f>
        <v>0</v>
      </c>
      <c r="BL121" s="18" t="s">
        <v>706</v>
      </c>
      <c r="BM121" s="145" t="s">
        <v>1643</v>
      </c>
    </row>
    <row r="122" spans="2:65" s="1" customFormat="1">
      <c r="B122" s="33"/>
      <c r="D122" s="147" t="s">
        <v>268</v>
      </c>
      <c r="F122" s="148" t="s">
        <v>767</v>
      </c>
      <c r="I122" s="149"/>
      <c r="L122" s="33"/>
      <c r="M122" s="150"/>
      <c r="T122" s="54"/>
      <c r="AT122" s="18" t="s">
        <v>268</v>
      </c>
      <c r="AU122" s="18" t="s">
        <v>86</v>
      </c>
    </row>
    <row r="123" spans="2:65" s="1" customFormat="1">
      <c r="B123" s="33"/>
      <c r="D123" s="151" t="s">
        <v>270</v>
      </c>
      <c r="F123" s="152" t="s">
        <v>768</v>
      </c>
      <c r="I123" s="149"/>
      <c r="L123" s="33"/>
      <c r="M123" s="150"/>
      <c r="T123" s="54"/>
      <c r="AT123" s="18" t="s">
        <v>270</v>
      </c>
      <c r="AU123" s="18" t="s">
        <v>86</v>
      </c>
    </row>
    <row r="124" spans="2:65" s="1" customFormat="1" ht="16.5" customHeight="1">
      <c r="B124" s="33"/>
      <c r="C124" s="133" t="s">
        <v>8</v>
      </c>
      <c r="D124" s="133" t="s">
        <v>262</v>
      </c>
      <c r="E124" s="134" t="s">
        <v>774</v>
      </c>
      <c r="F124" s="135" t="s">
        <v>775</v>
      </c>
      <c r="G124" s="136" t="s">
        <v>516</v>
      </c>
      <c r="H124" s="137">
        <v>1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1644</v>
      </c>
    </row>
    <row r="125" spans="2:65" s="1" customFormat="1">
      <c r="B125" s="33"/>
      <c r="D125" s="147" t="s">
        <v>268</v>
      </c>
      <c r="F125" s="148" t="s">
        <v>777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>
      <c r="B126" s="33"/>
      <c r="D126" s="151" t="s">
        <v>270</v>
      </c>
      <c r="F126" s="152" t="s">
        <v>778</v>
      </c>
      <c r="I126" s="149"/>
      <c r="L126" s="33"/>
      <c r="M126" s="150"/>
      <c r="T126" s="54"/>
      <c r="AT126" s="18" t="s">
        <v>270</v>
      </c>
      <c r="AU126" s="18" t="s">
        <v>86</v>
      </c>
    </row>
    <row r="127" spans="2:65" s="1" customFormat="1" ht="16.5" customHeight="1">
      <c r="B127" s="33"/>
      <c r="C127" s="174" t="s">
        <v>372</v>
      </c>
      <c r="D127" s="174" t="s">
        <v>387</v>
      </c>
      <c r="E127" s="175" t="s">
        <v>931</v>
      </c>
      <c r="F127" s="176" t="s">
        <v>780</v>
      </c>
      <c r="G127" s="177" t="s">
        <v>333</v>
      </c>
      <c r="H127" s="178">
        <v>2</v>
      </c>
      <c r="I127" s="179"/>
      <c r="J127" s="180">
        <f>ROUND(I127*H127,2)</f>
        <v>0</v>
      </c>
      <c r="K127" s="181"/>
      <c r="L127" s="182"/>
      <c r="M127" s="183" t="s">
        <v>75</v>
      </c>
      <c r="N127" s="184" t="s">
        <v>47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705</v>
      </c>
      <c r="AT127" s="145" t="s">
        <v>387</v>
      </c>
      <c r="AU127" s="145" t="s">
        <v>86</v>
      </c>
      <c r="AY127" s="18" t="s">
        <v>259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84</v>
      </c>
      <c r="BK127" s="146">
        <f>ROUND(I127*H127,2)</f>
        <v>0</v>
      </c>
      <c r="BL127" s="18" t="s">
        <v>706</v>
      </c>
      <c r="BM127" s="145" t="s">
        <v>1645</v>
      </c>
    </row>
    <row r="128" spans="2:65" s="1" customFormat="1">
      <c r="B128" s="33"/>
      <c r="D128" s="147" t="s">
        <v>268</v>
      </c>
      <c r="F128" s="148" t="s">
        <v>780</v>
      </c>
      <c r="I128" s="149"/>
      <c r="L128" s="33"/>
      <c r="M128" s="150"/>
      <c r="T128" s="54"/>
      <c r="AT128" s="18" t="s">
        <v>268</v>
      </c>
      <c r="AU128" s="18" t="s">
        <v>86</v>
      </c>
    </row>
    <row r="129" spans="2:65" s="1" customFormat="1" ht="16.5" customHeight="1">
      <c r="B129" s="33"/>
      <c r="C129" s="133" t="s">
        <v>378</v>
      </c>
      <c r="D129" s="133" t="s">
        <v>262</v>
      </c>
      <c r="E129" s="134" t="s">
        <v>785</v>
      </c>
      <c r="F129" s="135" t="s">
        <v>786</v>
      </c>
      <c r="G129" s="136" t="s">
        <v>516</v>
      </c>
      <c r="H129" s="137">
        <v>3</v>
      </c>
      <c r="I129" s="138"/>
      <c r="J129" s="139">
        <f>ROUND(I129*H129,2)</f>
        <v>0</v>
      </c>
      <c r="K129" s="140"/>
      <c r="L129" s="33"/>
      <c r="M129" s="141" t="s">
        <v>75</v>
      </c>
      <c r="N129" s="142" t="s">
        <v>47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706</v>
      </c>
      <c r="AT129" s="145" t="s">
        <v>262</v>
      </c>
      <c r="AU129" s="145" t="s">
        <v>86</v>
      </c>
      <c r="AY129" s="18" t="s">
        <v>259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8" t="s">
        <v>84</v>
      </c>
      <c r="BK129" s="146">
        <f>ROUND(I129*H129,2)</f>
        <v>0</v>
      </c>
      <c r="BL129" s="18" t="s">
        <v>706</v>
      </c>
      <c r="BM129" s="145" t="s">
        <v>1647</v>
      </c>
    </row>
    <row r="130" spans="2:65" s="1" customFormat="1">
      <c r="B130" s="33"/>
      <c r="D130" s="147" t="s">
        <v>268</v>
      </c>
      <c r="F130" s="148" t="s">
        <v>786</v>
      </c>
      <c r="I130" s="149"/>
      <c r="L130" s="33"/>
      <c r="M130" s="150"/>
      <c r="T130" s="54"/>
      <c r="AT130" s="18" t="s">
        <v>268</v>
      </c>
      <c r="AU130" s="18" t="s">
        <v>86</v>
      </c>
    </row>
    <row r="131" spans="2:65" s="1" customFormat="1" ht="16.5" customHeight="1">
      <c r="B131" s="33"/>
      <c r="C131" s="133" t="s">
        <v>386</v>
      </c>
      <c r="D131" s="133" t="s">
        <v>262</v>
      </c>
      <c r="E131" s="134" t="s">
        <v>788</v>
      </c>
      <c r="F131" s="135" t="s">
        <v>789</v>
      </c>
      <c r="G131" s="136" t="s">
        <v>516</v>
      </c>
      <c r="H131" s="137">
        <v>6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1648</v>
      </c>
    </row>
    <row r="132" spans="2:65" s="1" customFormat="1">
      <c r="B132" s="33"/>
      <c r="D132" s="147" t="s">
        <v>268</v>
      </c>
      <c r="F132" s="148" t="s">
        <v>791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792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" customFormat="1" ht="16.5" customHeight="1">
      <c r="B134" s="33"/>
      <c r="C134" s="133" t="s">
        <v>393</v>
      </c>
      <c r="D134" s="133" t="s">
        <v>262</v>
      </c>
      <c r="E134" s="134" t="s">
        <v>793</v>
      </c>
      <c r="F134" s="135" t="s">
        <v>794</v>
      </c>
      <c r="G134" s="136" t="s">
        <v>516</v>
      </c>
      <c r="H134" s="137">
        <v>6</v>
      </c>
      <c r="I134" s="138"/>
      <c r="J134" s="139">
        <f>ROUND(I134*H134,2)</f>
        <v>0</v>
      </c>
      <c r="K134" s="140"/>
      <c r="L134" s="33"/>
      <c r="M134" s="141" t="s">
        <v>75</v>
      </c>
      <c r="N134" s="142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706</v>
      </c>
      <c r="AT134" s="145" t="s">
        <v>262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1649</v>
      </c>
    </row>
    <row r="135" spans="2:65" s="1" customFormat="1">
      <c r="B135" s="33"/>
      <c r="D135" s="147" t="s">
        <v>268</v>
      </c>
      <c r="F135" s="148" t="s">
        <v>794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 ht="16.5" customHeight="1">
      <c r="B136" s="33"/>
      <c r="C136" s="133" t="s">
        <v>406</v>
      </c>
      <c r="D136" s="133" t="s">
        <v>262</v>
      </c>
      <c r="E136" s="134" t="s">
        <v>796</v>
      </c>
      <c r="F136" s="135" t="s">
        <v>797</v>
      </c>
      <c r="G136" s="136" t="s">
        <v>516</v>
      </c>
      <c r="H136" s="137">
        <v>6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1650</v>
      </c>
    </row>
    <row r="137" spans="2:65" s="1" customFormat="1">
      <c r="B137" s="33"/>
      <c r="D137" s="147" t="s">
        <v>268</v>
      </c>
      <c r="F137" s="148" t="s">
        <v>797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 ht="16.5" customHeight="1">
      <c r="B138" s="33"/>
      <c r="C138" s="133" t="s">
        <v>413</v>
      </c>
      <c r="D138" s="133" t="s">
        <v>262</v>
      </c>
      <c r="E138" s="134" t="s">
        <v>799</v>
      </c>
      <c r="F138" s="135" t="s">
        <v>800</v>
      </c>
      <c r="G138" s="136" t="s">
        <v>516</v>
      </c>
      <c r="H138" s="137">
        <v>1</v>
      </c>
      <c r="I138" s="138"/>
      <c r="J138" s="139">
        <f>ROUND(I138*H138,2)</f>
        <v>0</v>
      </c>
      <c r="K138" s="140"/>
      <c r="L138" s="33"/>
      <c r="M138" s="141" t="s">
        <v>75</v>
      </c>
      <c r="N138" s="142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706</v>
      </c>
      <c r="AT138" s="145" t="s">
        <v>262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706</v>
      </c>
      <c r="BM138" s="145" t="s">
        <v>1651</v>
      </c>
    </row>
    <row r="139" spans="2:65" s="1" customFormat="1">
      <c r="B139" s="33"/>
      <c r="D139" s="147" t="s">
        <v>268</v>
      </c>
      <c r="F139" s="148" t="s">
        <v>800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 ht="16.5" customHeight="1">
      <c r="B140" s="33"/>
      <c r="C140" s="133" t="s">
        <v>419</v>
      </c>
      <c r="D140" s="133" t="s">
        <v>262</v>
      </c>
      <c r="E140" s="134" t="s">
        <v>802</v>
      </c>
      <c r="F140" s="135" t="s">
        <v>803</v>
      </c>
      <c r="G140" s="136" t="s">
        <v>516</v>
      </c>
      <c r="H140" s="137">
        <v>1</v>
      </c>
      <c r="I140" s="138"/>
      <c r="J140" s="139">
        <f>ROUND(I140*H140,2)</f>
        <v>0</v>
      </c>
      <c r="K140" s="140"/>
      <c r="L140" s="33"/>
      <c r="M140" s="141" t="s">
        <v>75</v>
      </c>
      <c r="N140" s="142" t="s">
        <v>47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706</v>
      </c>
      <c r="AT140" s="145" t="s">
        <v>262</v>
      </c>
      <c r="AU140" s="145" t="s">
        <v>86</v>
      </c>
      <c r="AY140" s="18" t="s">
        <v>259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84</v>
      </c>
      <c r="BK140" s="146">
        <f>ROUND(I140*H140,2)</f>
        <v>0</v>
      </c>
      <c r="BL140" s="18" t="s">
        <v>706</v>
      </c>
      <c r="BM140" s="145" t="s">
        <v>1652</v>
      </c>
    </row>
    <row r="141" spans="2:65" s="1" customFormat="1">
      <c r="B141" s="33"/>
      <c r="D141" s="147" t="s">
        <v>268</v>
      </c>
      <c r="F141" s="148" t="s">
        <v>803</v>
      </c>
      <c r="I141" s="149"/>
      <c r="L141" s="33"/>
      <c r="M141" s="150"/>
      <c r="T141" s="54"/>
      <c r="AT141" s="18" t="s">
        <v>268</v>
      </c>
      <c r="AU141" s="18" t="s">
        <v>86</v>
      </c>
    </row>
    <row r="142" spans="2:65" s="1" customFormat="1" ht="16.5" customHeight="1">
      <c r="B142" s="33"/>
      <c r="C142" s="133" t="s">
        <v>426</v>
      </c>
      <c r="D142" s="133" t="s">
        <v>262</v>
      </c>
      <c r="E142" s="134" t="s">
        <v>805</v>
      </c>
      <c r="F142" s="135" t="s">
        <v>806</v>
      </c>
      <c r="G142" s="136" t="s">
        <v>516</v>
      </c>
      <c r="H142" s="137">
        <v>1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1653</v>
      </c>
    </row>
    <row r="143" spans="2:65" s="1" customFormat="1">
      <c r="B143" s="33"/>
      <c r="D143" s="147" t="s">
        <v>268</v>
      </c>
      <c r="F143" s="148" t="s">
        <v>806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 ht="16.5" customHeight="1">
      <c r="B144" s="33"/>
      <c r="C144" s="133" t="s">
        <v>7</v>
      </c>
      <c r="D144" s="133" t="s">
        <v>262</v>
      </c>
      <c r="E144" s="134" t="s">
        <v>808</v>
      </c>
      <c r="F144" s="135" t="s">
        <v>809</v>
      </c>
      <c r="G144" s="136" t="s">
        <v>516</v>
      </c>
      <c r="H144" s="137">
        <v>20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1654</v>
      </c>
    </row>
    <row r="145" spans="2:65" s="1" customFormat="1">
      <c r="B145" s="33"/>
      <c r="D145" s="147" t="s">
        <v>268</v>
      </c>
      <c r="F145" s="148" t="s">
        <v>809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 ht="16.5" customHeight="1">
      <c r="B146" s="33"/>
      <c r="C146" s="133" t="s">
        <v>438</v>
      </c>
      <c r="D146" s="133" t="s">
        <v>262</v>
      </c>
      <c r="E146" s="134" t="s">
        <v>811</v>
      </c>
      <c r="F146" s="135" t="s">
        <v>812</v>
      </c>
      <c r="G146" s="136" t="s">
        <v>516</v>
      </c>
      <c r="H146" s="137">
        <v>20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706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706</v>
      </c>
      <c r="BM146" s="145" t="s">
        <v>1655</v>
      </c>
    </row>
    <row r="147" spans="2:65" s="1" customFormat="1">
      <c r="B147" s="33"/>
      <c r="D147" s="147" t="s">
        <v>268</v>
      </c>
      <c r="F147" s="148" t="s">
        <v>812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 ht="16.5" customHeight="1">
      <c r="B148" s="33"/>
      <c r="C148" s="133" t="s">
        <v>445</v>
      </c>
      <c r="D148" s="133" t="s">
        <v>262</v>
      </c>
      <c r="E148" s="134" t="s">
        <v>2154</v>
      </c>
      <c r="F148" s="135" t="s">
        <v>2155</v>
      </c>
      <c r="G148" s="136" t="s">
        <v>516</v>
      </c>
      <c r="H148" s="137">
        <v>1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706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706</v>
      </c>
      <c r="BM148" s="145" t="s">
        <v>2156</v>
      </c>
    </row>
    <row r="149" spans="2:65" s="1" customFormat="1">
      <c r="B149" s="33"/>
      <c r="D149" s="147" t="s">
        <v>268</v>
      </c>
      <c r="F149" s="148" t="s">
        <v>2155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 ht="16.5" customHeight="1">
      <c r="B150" s="33"/>
      <c r="C150" s="133" t="s">
        <v>451</v>
      </c>
      <c r="D150" s="133" t="s">
        <v>262</v>
      </c>
      <c r="E150" s="134" t="s">
        <v>823</v>
      </c>
      <c r="F150" s="135" t="s">
        <v>824</v>
      </c>
      <c r="G150" s="136" t="s">
        <v>516</v>
      </c>
      <c r="H150" s="137">
        <v>3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1659</v>
      </c>
    </row>
    <row r="151" spans="2:65" s="1" customFormat="1">
      <c r="B151" s="33"/>
      <c r="D151" s="147" t="s">
        <v>268</v>
      </c>
      <c r="F151" s="148" t="s">
        <v>824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457</v>
      </c>
      <c r="D152" s="133" t="s">
        <v>262</v>
      </c>
      <c r="E152" s="134" t="s">
        <v>2157</v>
      </c>
      <c r="F152" s="135" t="s">
        <v>2158</v>
      </c>
      <c r="G152" s="136" t="s">
        <v>516</v>
      </c>
      <c r="H152" s="137">
        <v>1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266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266</v>
      </c>
      <c r="BM152" s="145" t="s">
        <v>2159</v>
      </c>
    </row>
    <row r="153" spans="2:65" s="1" customFormat="1">
      <c r="B153" s="33"/>
      <c r="D153" s="147" t="s">
        <v>268</v>
      </c>
      <c r="F153" s="148" t="s">
        <v>2158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 ht="16.5" customHeight="1">
      <c r="B154" s="33"/>
      <c r="C154" s="133" t="s">
        <v>463</v>
      </c>
      <c r="D154" s="133" t="s">
        <v>262</v>
      </c>
      <c r="E154" s="134" t="s">
        <v>826</v>
      </c>
      <c r="F154" s="135" t="s">
        <v>827</v>
      </c>
      <c r="G154" s="136" t="s">
        <v>516</v>
      </c>
      <c r="H154" s="137">
        <v>5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1660</v>
      </c>
    </row>
    <row r="155" spans="2:65" s="1" customFormat="1">
      <c r="B155" s="33"/>
      <c r="D155" s="147" t="s">
        <v>268</v>
      </c>
      <c r="F155" s="148" t="s">
        <v>827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 ht="16.5" customHeight="1">
      <c r="B156" s="33"/>
      <c r="C156" s="133" t="s">
        <v>470</v>
      </c>
      <c r="D156" s="133" t="s">
        <v>262</v>
      </c>
      <c r="E156" s="134" t="s">
        <v>829</v>
      </c>
      <c r="F156" s="135" t="s">
        <v>830</v>
      </c>
      <c r="G156" s="136" t="s">
        <v>516</v>
      </c>
      <c r="H156" s="137">
        <v>4</v>
      </c>
      <c r="I156" s="138"/>
      <c r="J156" s="139">
        <f>ROUND(I156*H156,2)</f>
        <v>0</v>
      </c>
      <c r="K156" s="140"/>
      <c r="L156" s="33"/>
      <c r="M156" s="141" t="s">
        <v>75</v>
      </c>
      <c r="N156" s="142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706</v>
      </c>
      <c r="AT156" s="145" t="s">
        <v>262</v>
      </c>
      <c r="AU156" s="145" t="s">
        <v>86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706</v>
      </c>
      <c r="BM156" s="145" t="s">
        <v>1661</v>
      </c>
    </row>
    <row r="157" spans="2:65" s="1" customFormat="1">
      <c r="B157" s="33"/>
      <c r="D157" s="147" t="s">
        <v>268</v>
      </c>
      <c r="F157" s="148" t="s">
        <v>830</v>
      </c>
      <c r="I157" s="149"/>
      <c r="L157" s="33"/>
      <c r="M157" s="150"/>
      <c r="T157" s="54"/>
      <c r="AT157" s="18" t="s">
        <v>268</v>
      </c>
      <c r="AU157" s="18" t="s">
        <v>86</v>
      </c>
    </row>
    <row r="158" spans="2:65" s="1" customFormat="1" ht="16.5" customHeight="1">
      <c r="B158" s="33"/>
      <c r="C158" s="133" t="s">
        <v>476</v>
      </c>
      <c r="D158" s="133" t="s">
        <v>262</v>
      </c>
      <c r="E158" s="134" t="s">
        <v>832</v>
      </c>
      <c r="F158" s="135" t="s">
        <v>835</v>
      </c>
      <c r="G158" s="136" t="s">
        <v>516</v>
      </c>
      <c r="H158" s="137">
        <v>1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706</v>
      </c>
      <c r="AT158" s="145" t="s">
        <v>262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706</v>
      </c>
      <c r="BM158" s="145" t="s">
        <v>2388</v>
      </c>
    </row>
    <row r="159" spans="2:65" s="1" customFormat="1">
      <c r="B159" s="33"/>
      <c r="D159" s="147" t="s">
        <v>268</v>
      </c>
      <c r="F159" s="148" t="s">
        <v>835</v>
      </c>
      <c r="I159" s="149"/>
      <c r="L159" s="33"/>
      <c r="M159" s="150"/>
      <c r="T159" s="54"/>
      <c r="AT159" s="18" t="s">
        <v>268</v>
      </c>
      <c r="AU159" s="18" t="s">
        <v>86</v>
      </c>
    </row>
    <row r="160" spans="2:65" s="1" customFormat="1" ht="16.5" customHeight="1">
      <c r="B160" s="33"/>
      <c r="C160" s="133" t="s">
        <v>483</v>
      </c>
      <c r="D160" s="133" t="s">
        <v>262</v>
      </c>
      <c r="E160" s="134" t="s">
        <v>836</v>
      </c>
      <c r="F160" s="135" t="s">
        <v>839</v>
      </c>
      <c r="G160" s="136" t="s">
        <v>516</v>
      </c>
      <c r="H160" s="137">
        <v>1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706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706</v>
      </c>
      <c r="BM160" s="145" t="s">
        <v>2389</v>
      </c>
    </row>
    <row r="161" spans="2:65" s="1" customFormat="1">
      <c r="B161" s="33"/>
      <c r="D161" s="147" t="s">
        <v>268</v>
      </c>
      <c r="F161" s="148" t="s">
        <v>839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 ht="16.5" customHeight="1">
      <c r="B162" s="33"/>
      <c r="C162" s="133" t="s">
        <v>482</v>
      </c>
      <c r="D162" s="133" t="s">
        <v>262</v>
      </c>
      <c r="E162" s="134" t="s">
        <v>840</v>
      </c>
      <c r="F162" s="135" t="s">
        <v>841</v>
      </c>
      <c r="G162" s="136" t="s">
        <v>516</v>
      </c>
      <c r="H162" s="137">
        <v>3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706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706</v>
      </c>
      <c r="BM162" s="145" t="s">
        <v>1662</v>
      </c>
    </row>
    <row r="163" spans="2:65" s="1" customFormat="1">
      <c r="B163" s="33"/>
      <c r="D163" s="147" t="s">
        <v>268</v>
      </c>
      <c r="F163" s="148" t="s">
        <v>1663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 ht="16.5" customHeight="1">
      <c r="B164" s="33"/>
      <c r="C164" s="133" t="s">
        <v>495</v>
      </c>
      <c r="D164" s="133" t="s">
        <v>262</v>
      </c>
      <c r="E164" s="134" t="s">
        <v>843</v>
      </c>
      <c r="F164" s="135" t="s">
        <v>844</v>
      </c>
      <c r="G164" s="136" t="s">
        <v>516</v>
      </c>
      <c r="H164" s="137">
        <v>3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706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706</v>
      </c>
      <c r="BM164" s="145" t="s">
        <v>1664</v>
      </c>
    </row>
    <row r="165" spans="2:65" s="1" customFormat="1">
      <c r="B165" s="33"/>
      <c r="D165" s="147" t="s">
        <v>268</v>
      </c>
      <c r="F165" s="148" t="s">
        <v>844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 ht="16.5" customHeight="1">
      <c r="B166" s="33"/>
      <c r="C166" s="133" t="s">
        <v>501</v>
      </c>
      <c r="D166" s="133" t="s">
        <v>262</v>
      </c>
      <c r="E166" s="134" t="s">
        <v>847</v>
      </c>
      <c r="F166" s="135" t="s">
        <v>2390</v>
      </c>
      <c r="G166" s="136" t="s">
        <v>516</v>
      </c>
      <c r="H166" s="137">
        <v>8</v>
      </c>
      <c r="I166" s="138"/>
      <c r="J166" s="139">
        <f>ROUND(I166*H166,2)</f>
        <v>0</v>
      </c>
      <c r="K166" s="140"/>
      <c r="L166" s="33"/>
      <c r="M166" s="141" t="s">
        <v>75</v>
      </c>
      <c r="N166" s="142" t="s">
        <v>47</v>
      </c>
      <c r="P166" s="143">
        <f>O166*H166</f>
        <v>0</v>
      </c>
      <c r="Q166" s="143">
        <v>0</v>
      </c>
      <c r="R166" s="143">
        <f>Q166*H166</f>
        <v>0</v>
      </c>
      <c r="S166" s="143">
        <v>0</v>
      </c>
      <c r="T166" s="144">
        <f>S166*H166</f>
        <v>0</v>
      </c>
      <c r="AR166" s="145" t="s">
        <v>706</v>
      </c>
      <c r="AT166" s="145" t="s">
        <v>262</v>
      </c>
      <c r="AU166" s="145" t="s">
        <v>86</v>
      </c>
      <c r="AY166" s="18" t="s">
        <v>259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8" t="s">
        <v>84</v>
      </c>
      <c r="BK166" s="146">
        <f>ROUND(I166*H166,2)</f>
        <v>0</v>
      </c>
      <c r="BL166" s="18" t="s">
        <v>706</v>
      </c>
      <c r="BM166" s="145" t="s">
        <v>2391</v>
      </c>
    </row>
    <row r="167" spans="2:65" s="1" customFormat="1">
      <c r="B167" s="33"/>
      <c r="D167" s="147" t="s">
        <v>268</v>
      </c>
      <c r="F167" s="148" t="s">
        <v>2390</v>
      </c>
      <c r="I167" s="149"/>
      <c r="L167" s="33"/>
      <c r="M167" s="150"/>
      <c r="T167" s="54"/>
      <c r="AT167" s="18" t="s">
        <v>268</v>
      </c>
      <c r="AU167" s="18" t="s">
        <v>86</v>
      </c>
    </row>
    <row r="168" spans="2:65" s="1" customFormat="1" ht="16.5" customHeight="1">
      <c r="B168" s="33"/>
      <c r="C168" s="133" t="s">
        <v>507</v>
      </c>
      <c r="D168" s="133" t="s">
        <v>262</v>
      </c>
      <c r="E168" s="134" t="s">
        <v>850</v>
      </c>
      <c r="F168" s="135" t="s">
        <v>853</v>
      </c>
      <c r="G168" s="136" t="s">
        <v>516</v>
      </c>
      <c r="H168" s="137">
        <v>8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706</v>
      </c>
      <c r="AT168" s="145" t="s">
        <v>262</v>
      </c>
      <c r="AU168" s="145" t="s">
        <v>86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706</v>
      </c>
      <c r="BM168" s="145" t="s">
        <v>1665</v>
      </c>
    </row>
    <row r="169" spans="2:65" s="1" customFormat="1">
      <c r="B169" s="33"/>
      <c r="D169" s="147" t="s">
        <v>268</v>
      </c>
      <c r="F169" s="148" t="s">
        <v>853</v>
      </c>
      <c r="I169" s="149"/>
      <c r="L169" s="33"/>
      <c r="M169" s="150"/>
      <c r="T169" s="54"/>
      <c r="AT169" s="18" t="s">
        <v>268</v>
      </c>
      <c r="AU169" s="18" t="s">
        <v>86</v>
      </c>
    </row>
    <row r="170" spans="2:65" s="1" customFormat="1" ht="16.5" customHeight="1">
      <c r="B170" s="33"/>
      <c r="C170" s="133" t="s">
        <v>513</v>
      </c>
      <c r="D170" s="133" t="s">
        <v>262</v>
      </c>
      <c r="E170" s="134" t="s">
        <v>857</v>
      </c>
      <c r="F170" s="135" t="s">
        <v>858</v>
      </c>
      <c r="G170" s="136" t="s">
        <v>516</v>
      </c>
      <c r="H170" s="137">
        <v>1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706</v>
      </c>
      <c r="AT170" s="145" t="s">
        <v>262</v>
      </c>
      <c r="AU170" s="145" t="s">
        <v>86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706</v>
      </c>
      <c r="BM170" s="145" t="s">
        <v>2753</v>
      </c>
    </row>
    <row r="171" spans="2:65" s="1" customFormat="1">
      <c r="B171" s="33"/>
      <c r="D171" s="147" t="s">
        <v>268</v>
      </c>
      <c r="F171" s="148" t="s">
        <v>858</v>
      </c>
      <c r="I171" s="149"/>
      <c r="L171" s="33"/>
      <c r="M171" s="150"/>
      <c r="T171" s="54"/>
      <c r="AT171" s="18" t="s">
        <v>268</v>
      </c>
      <c r="AU171" s="18" t="s">
        <v>86</v>
      </c>
    </row>
    <row r="172" spans="2:65" s="1" customFormat="1" ht="16.5" customHeight="1">
      <c r="B172" s="33"/>
      <c r="C172" s="133" t="s">
        <v>520</v>
      </c>
      <c r="D172" s="133" t="s">
        <v>262</v>
      </c>
      <c r="E172" s="134" t="s">
        <v>860</v>
      </c>
      <c r="F172" s="135" t="s">
        <v>861</v>
      </c>
      <c r="G172" s="136" t="s">
        <v>516</v>
      </c>
      <c r="H172" s="137">
        <v>1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706</v>
      </c>
      <c r="AT172" s="145" t="s">
        <v>262</v>
      </c>
      <c r="AU172" s="145" t="s">
        <v>86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706</v>
      </c>
      <c r="BM172" s="145" t="s">
        <v>2754</v>
      </c>
    </row>
    <row r="173" spans="2:65" s="1" customFormat="1">
      <c r="B173" s="33"/>
      <c r="D173" s="147" t="s">
        <v>268</v>
      </c>
      <c r="F173" s="148" t="s">
        <v>861</v>
      </c>
      <c r="I173" s="149"/>
      <c r="L173" s="33"/>
      <c r="M173" s="150"/>
      <c r="T173" s="54"/>
      <c r="AT173" s="18" t="s">
        <v>268</v>
      </c>
      <c r="AU173" s="18" t="s">
        <v>86</v>
      </c>
    </row>
    <row r="174" spans="2:65" s="1" customFormat="1" ht="16.5" customHeight="1">
      <c r="B174" s="33"/>
      <c r="C174" s="133" t="s">
        <v>526</v>
      </c>
      <c r="D174" s="133" t="s">
        <v>262</v>
      </c>
      <c r="E174" s="134" t="s">
        <v>854</v>
      </c>
      <c r="F174" s="135" t="s">
        <v>855</v>
      </c>
      <c r="G174" s="136" t="s">
        <v>516</v>
      </c>
      <c r="H174" s="137">
        <v>1</v>
      </c>
      <c r="I174" s="138"/>
      <c r="J174" s="139">
        <f>ROUND(I174*H174,2)</f>
        <v>0</v>
      </c>
      <c r="K174" s="140"/>
      <c r="L174" s="33"/>
      <c r="M174" s="141" t="s">
        <v>75</v>
      </c>
      <c r="N174" s="142" t="s">
        <v>47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706</v>
      </c>
      <c r="AT174" s="145" t="s">
        <v>262</v>
      </c>
      <c r="AU174" s="145" t="s">
        <v>86</v>
      </c>
      <c r="AY174" s="18" t="s">
        <v>259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8" t="s">
        <v>84</v>
      </c>
      <c r="BK174" s="146">
        <f>ROUND(I174*H174,2)</f>
        <v>0</v>
      </c>
      <c r="BL174" s="18" t="s">
        <v>706</v>
      </c>
      <c r="BM174" s="145" t="s">
        <v>2160</v>
      </c>
    </row>
    <row r="175" spans="2:65" s="1" customFormat="1">
      <c r="B175" s="33"/>
      <c r="D175" s="147" t="s">
        <v>268</v>
      </c>
      <c r="F175" s="148" t="s">
        <v>855</v>
      </c>
      <c r="I175" s="149"/>
      <c r="L175" s="33"/>
      <c r="M175" s="150"/>
      <c r="T175" s="54"/>
      <c r="AT175" s="18" t="s">
        <v>268</v>
      </c>
      <c r="AU175" s="18" t="s">
        <v>86</v>
      </c>
    </row>
    <row r="176" spans="2:65" s="1" customFormat="1" ht="16.5" customHeight="1">
      <c r="B176" s="33"/>
      <c r="C176" s="133" t="s">
        <v>532</v>
      </c>
      <c r="D176" s="133" t="s">
        <v>262</v>
      </c>
      <c r="E176" s="134" t="s">
        <v>863</v>
      </c>
      <c r="F176" s="135" t="s">
        <v>864</v>
      </c>
      <c r="G176" s="136" t="s">
        <v>516</v>
      </c>
      <c r="H176" s="137">
        <v>1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706</v>
      </c>
      <c r="AT176" s="145" t="s">
        <v>262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706</v>
      </c>
      <c r="BM176" s="145" t="s">
        <v>2163</v>
      </c>
    </row>
    <row r="177" spans="2:65" s="1" customFormat="1">
      <c r="B177" s="33"/>
      <c r="D177" s="147" t="s">
        <v>268</v>
      </c>
      <c r="F177" s="148" t="s">
        <v>864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" customFormat="1" ht="16.5" customHeight="1">
      <c r="B178" s="33"/>
      <c r="C178" s="174" t="s">
        <v>540</v>
      </c>
      <c r="D178" s="174" t="s">
        <v>387</v>
      </c>
      <c r="E178" s="175" t="s">
        <v>866</v>
      </c>
      <c r="F178" s="176" t="s">
        <v>867</v>
      </c>
      <c r="G178" s="177" t="s">
        <v>516</v>
      </c>
      <c r="H178" s="178">
        <v>1</v>
      </c>
      <c r="I178" s="179"/>
      <c r="J178" s="180">
        <f>ROUND(I178*H178,2)</f>
        <v>0</v>
      </c>
      <c r="K178" s="181"/>
      <c r="L178" s="182"/>
      <c r="M178" s="183" t="s">
        <v>75</v>
      </c>
      <c r="N178" s="184" t="s">
        <v>47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705</v>
      </c>
      <c r="AT178" s="145" t="s">
        <v>387</v>
      </c>
      <c r="AU178" s="145" t="s">
        <v>86</v>
      </c>
      <c r="AY178" s="18" t="s">
        <v>259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84</v>
      </c>
      <c r="BK178" s="146">
        <f>ROUND(I178*H178,2)</f>
        <v>0</v>
      </c>
      <c r="BL178" s="18" t="s">
        <v>706</v>
      </c>
      <c r="BM178" s="145" t="s">
        <v>2164</v>
      </c>
    </row>
    <row r="179" spans="2:65" s="1" customFormat="1">
      <c r="B179" s="33"/>
      <c r="D179" s="147" t="s">
        <v>268</v>
      </c>
      <c r="F179" s="148" t="s">
        <v>867</v>
      </c>
      <c r="I179" s="149"/>
      <c r="L179" s="33"/>
      <c r="M179" s="150"/>
      <c r="T179" s="54"/>
      <c r="AT179" s="18" t="s">
        <v>268</v>
      </c>
      <c r="AU179" s="18" t="s">
        <v>86</v>
      </c>
    </row>
    <row r="180" spans="2:65" s="1" customFormat="1" ht="16.5" customHeight="1">
      <c r="B180" s="33"/>
      <c r="C180" s="133" t="s">
        <v>545</v>
      </c>
      <c r="D180" s="133" t="s">
        <v>262</v>
      </c>
      <c r="E180" s="134" t="s">
        <v>869</v>
      </c>
      <c r="F180" s="135" t="s">
        <v>870</v>
      </c>
      <c r="G180" s="136" t="s">
        <v>516</v>
      </c>
      <c r="H180" s="137">
        <v>1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706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706</v>
      </c>
      <c r="BM180" s="145" t="s">
        <v>2165</v>
      </c>
    </row>
    <row r="181" spans="2:65" s="1" customFormat="1">
      <c r="B181" s="33"/>
      <c r="D181" s="147" t="s">
        <v>268</v>
      </c>
      <c r="F181" s="148" t="s">
        <v>870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 ht="16.5" customHeight="1">
      <c r="B182" s="33"/>
      <c r="C182" s="174" t="s">
        <v>555</v>
      </c>
      <c r="D182" s="174" t="s">
        <v>387</v>
      </c>
      <c r="E182" s="175" t="s">
        <v>873</v>
      </c>
      <c r="F182" s="176" t="s">
        <v>874</v>
      </c>
      <c r="G182" s="177" t="s">
        <v>516</v>
      </c>
      <c r="H182" s="178">
        <v>1</v>
      </c>
      <c r="I182" s="179"/>
      <c r="J182" s="180">
        <f>ROUND(I182*H182,2)</f>
        <v>0</v>
      </c>
      <c r="K182" s="181"/>
      <c r="L182" s="182"/>
      <c r="M182" s="183" t="s">
        <v>75</v>
      </c>
      <c r="N182" s="184" t="s">
        <v>47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705</v>
      </c>
      <c r="AT182" s="145" t="s">
        <v>387</v>
      </c>
      <c r="AU182" s="145" t="s">
        <v>86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706</v>
      </c>
      <c r="BM182" s="145" t="s">
        <v>2166</v>
      </c>
    </row>
    <row r="183" spans="2:65" s="1" customFormat="1">
      <c r="B183" s="33"/>
      <c r="D183" s="147" t="s">
        <v>268</v>
      </c>
      <c r="F183" s="148" t="s">
        <v>874</v>
      </c>
      <c r="I183" s="149"/>
      <c r="L183" s="33"/>
      <c r="M183" s="150"/>
      <c r="T183" s="54"/>
      <c r="AT183" s="18" t="s">
        <v>268</v>
      </c>
      <c r="AU183" s="18" t="s">
        <v>86</v>
      </c>
    </row>
    <row r="184" spans="2:65" s="1" customFormat="1" ht="16.5" customHeight="1">
      <c r="B184" s="33"/>
      <c r="C184" s="133" t="s">
        <v>562</v>
      </c>
      <c r="D184" s="133" t="s">
        <v>262</v>
      </c>
      <c r="E184" s="134" t="s">
        <v>877</v>
      </c>
      <c r="F184" s="135" t="s">
        <v>878</v>
      </c>
      <c r="G184" s="136" t="s">
        <v>516</v>
      </c>
      <c r="H184" s="137">
        <v>1</v>
      </c>
      <c r="I184" s="138"/>
      <c r="J184" s="139">
        <f>ROUND(I184*H184,2)</f>
        <v>0</v>
      </c>
      <c r="K184" s="140"/>
      <c r="L184" s="33"/>
      <c r="M184" s="141" t="s">
        <v>75</v>
      </c>
      <c r="N184" s="142" t="s">
        <v>47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266</v>
      </c>
      <c r="AT184" s="145" t="s">
        <v>262</v>
      </c>
      <c r="AU184" s="145" t="s">
        <v>86</v>
      </c>
      <c r="AY184" s="18" t="s">
        <v>259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8" t="s">
        <v>84</v>
      </c>
      <c r="BK184" s="146">
        <f>ROUND(I184*H184,2)</f>
        <v>0</v>
      </c>
      <c r="BL184" s="18" t="s">
        <v>266</v>
      </c>
      <c r="BM184" s="145" t="s">
        <v>2755</v>
      </c>
    </row>
    <row r="185" spans="2:65" s="1" customFormat="1">
      <c r="B185" s="33"/>
      <c r="D185" s="147" t="s">
        <v>268</v>
      </c>
      <c r="F185" s="148" t="s">
        <v>878</v>
      </c>
      <c r="I185" s="149"/>
      <c r="L185" s="33"/>
      <c r="M185" s="150"/>
      <c r="T185" s="54"/>
      <c r="AT185" s="18" t="s">
        <v>268</v>
      </c>
      <c r="AU185" s="18" t="s">
        <v>86</v>
      </c>
    </row>
    <row r="186" spans="2:65" s="1" customFormat="1" ht="16.5" customHeight="1">
      <c r="B186" s="33"/>
      <c r="C186" s="133" t="s">
        <v>568</v>
      </c>
      <c r="D186" s="133" t="s">
        <v>262</v>
      </c>
      <c r="E186" s="134" t="s">
        <v>881</v>
      </c>
      <c r="F186" s="135" t="s">
        <v>882</v>
      </c>
      <c r="G186" s="136" t="s">
        <v>516</v>
      </c>
      <c r="H186" s="137">
        <v>1</v>
      </c>
      <c r="I186" s="138"/>
      <c r="J186" s="139">
        <f>ROUND(I186*H186,2)</f>
        <v>0</v>
      </c>
      <c r="K186" s="140"/>
      <c r="L186" s="33"/>
      <c r="M186" s="141" t="s">
        <v>75</v>
      </c>
      <c r="N186" s="142" t="s">
        <v>47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706</v>
      </c>
      <c r="AT186" s="145" t="s">
        <v>262</v>
      </c>
      <c r="AU186" s="145" t="s">
        <v>86</v>
      </c>
      <c r="AY186" s="18" t="s">
        <v>259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8" t="s">
        <v>84</v>
      </c>
      <c r="BK186" s="146">
        <f>ROUND(I186*H186,2)</f>
        <v>0</v>
      </c>
      <c r="BL186" s="18" t="s">
        <v>706</v>
      </c>
      <c r="BM186" s="145" t="s">
        <v>1674</v>
      </c>
    </row>
    <row r="187" spans="2:65" s="1" customFormat="1">
      <c r="B187" s="33"/>
      <c r="D187" s="147" t="s">
        <v>268</v>
      </c>
      <c r="F187" s="148" t="s">
        <v>882</v>
      </c>
      <c r="I187" s="149"/>
      <c r="L187" s="33"/>
      <c r="M187" s="150"/>
      <c r="T187" s="54"/>
      <c r="AT187" s="18" t="s">
        <v>268</v>
      </c>
      <c r="AU187" s="18" t="s">
        <v>86</v>
      </c>
    </row>
    <row r="188" spans="2:65" s="1" customFormat="1" ht="16.5" customHeight="1">
      <c r="B188" s="33"/>
      <c r="C188" s="133" t="s">
        <v>573</v>
      </c>
      <c r="D188" s="133" t="s">
        <v>262</v>
      </c>
      <c r="E188" s="134" t="s">
        <v>885</v>
      </c>
      <c r="F188" s="135" t="s">
        <v>886</v>
      </c>
      <c r="G188" s="136" t="s">
        <v>516</v>
      </c>
      <c r="H188" s="137">
        <v>6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706</v>
      </c>
      <c r="AT188" s="145" t="s">
        <v>262</v>
      </c>
      <c r="AU188" s="145" t="s">
        <v>86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706</v>
      </c>
      <c r="BM188" s="145" t="s">
        <v>1675</v>
      </c>
    </row>
    <row r="189" spans="2:65" s="1" customFormat="1">
      <c r="B189" s="33"/>
      <c r="D189" s="147" t="s">
        <v>268</v>
      </c>
      <c r="F189" s="148" t="s">
        <v>886</v>
      </c>
      <c r="I189" s="149"/>
      <c r="L189" s="33"/>
      <c r="M189" s="150"/>
      <c r="T189" s="54"/>
      <c r="AT189" s="18" t="s">
        <v>268</v>
      </c>
      <c r="AU189" s="18" t="s">
        <v>86</v>
      </c>
    </row>
    <row r="190" spans="2:65" s="1" customFormat="1" ht="16.5" customHeight="1">
      <c r="B190" s="33"/>
      <c r="C190" s="133" t="s">
        <v>581</v>
      </c>
      <c r="D190" s="133" t="s">
        <v>262</v>
      </c>
      <c r="E190" s="134" t="s">
        <v>889</v>
      </c>
      <c r="F190" s="135" t="s">
        <v>890</v>
      </c>
      <c r="G190" s="136" t="s">
        <v>516</v>
      </c>
      <c r="H190" s="137">
        <v>12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706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706</v>
      </c>
      <c r="BM190" s="145" t="s">
        <v>1676</v>
      </c>
    </row>
    <row r="191" spans="2:65" s="1" customFormat="1">
      <c r="B191" s="33"/>
      <c r="D191" s="147" t="s">
        <v>268</v>
      </c>
      <c r="F191" s="148" t="s">
        <v>890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 ht="16.5" customHeight="1">
      <c r="B192" s="33"/>
      <c r="C192" s="133" t="s">
        <v>589</v>
      </c>
      <c r="D192" s="133" t="s">
        <v>262</v>
      </c>
      <c r="E192" s="134" t="s">
        <v>893</v>
      </c>
      <c r="F192" s="135" t="s">
        <v>894</v>
      </c>
      <c r="G192" s="136" t="s">
        <v>895</v>
      </c>
      <c r="H192" s="137">
        <v>6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706</v>
      </c>
      <c r="AT192" s="145" t="s">
        <v>262</v>
      </c>
      <c r="AU192" s="145" t="s">
        <v>86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706</v>
      </c>
      <c r="BM192" s="145" t="s">
        <v>1677</v>
      </c>
    </row>
    <row r="193" spans="2:65" s="1" customFormat="1">
      <c r="B193" s="33"/>
      <c r="D193" s="147" t="s">
        <v>268</v>
      </c>
      <c r="F193" s="148" t="s">
        <v>894</v>
      </c>
      <c r="I193" s="149"/>
      <c r="L193" s="33"/>
      <c r="M193" s="150"/>
      <c r="T193" s="54"/>
      <c r="AT193" s="18" t="s">
        <v>268</v>
      </c>
      <c r="AU193" s="18" t="s">
        <v>86</v>
      </c>
    </row>
    <row r="194" spans="2:65" s="1" customFormat="1" ht="16.5" customHeight="1">
      <c r="B194" s="33"/>
      <c r="C194" s="133" t="s">
        <v>595</v>
      </c>
      <c r="D194" s="133" t="s">
        <v>262</v>
      </c>
      <c r="E194" s="134" t="s">
        <v>898</v>
      </c>
      <c r="F194" s="135" t="s">
        <v>899</v>
      </c>
      <c r="G194" s="136" t="s">
        <v>516</v>
      </c>
      <c r="H194" s="137">
        <v>1</v>
      </c>
      <c r="I194" s="138"/>
      <c r="J194" s="139">
        <f>ROUND(I194*H194,2)</f>
        <v>0</v>
      </c>
      <c r="K194" s="140"/>
      <c r="L194" s="33"/>
      <c r="M194" s="141" t="s">
        <v>75</v>
      </c>
      <c r="N194" s="142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706</v>
      </c>
      <c r="AT194" s="145" t="s">
        <v>262</v>
      </c>
      <c r="AU194" s="145" t="s">
        <v>86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706</v>
      </c>
      <c r="BM194" s="145" t="s">
        <v>1678</v>
      </c>
    </row>
    <row r="195" spans="2:65" s="1" customFormat="1">
      <c r="B195" s="33"/>
      <c r="D195" s="147" t="s">
        <v>268</v>
      </c>
      <c r="F195" s="148" t="s">
        <v>899</v>
      </c>
      <c r="I195" s="149"/>
      <c r="L195" s="33"/>
      <c r="M195" s="150"/>
      <c r="T195" s="54"/>
      <c r="AT195" s="18" t="s">
        <v>268</v>
      </c>
      <c r="AU195" s="18" t="s">
        <v>86</v>
      </c>
    </row>
    <row r="196" spans="2:65" s="1" customFormat="1" ht="16.5" customHeight="1">
      <c r="B196" s="33"/>
      <c r="C196" s="133" t="s">
        <v>603</v>
      </c>
      <c r="D196" s="133" t="s">
        <v>262</v>
      </c>
      <c r="E196" s="134" t="s">
        <v>902</v>
      </c>
      <c r="F196" s="135" t="s">
        <v>903</v>
      </c>
      <c r="G196" s="136" t="s">
        <v>516</v>
      </c>
      <c r="H196" s="137">
        <v>1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706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706</v>
      </c>
      <c r="BM196" s="145" t="s">
        <v>1679</v>
      </c>
    </row>
    <row r="197" spans="2:65" s="1" customFormat="1">
      <c r="B197" s="33"/>
      <c r="D197" s="147" t="s">
        <v>268</v>
      </c>
      <c r="F197" s="148" t="s">
        <v>903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 ht="16.5" customHeight="1">
      <c r="B198" s="33"/>
      <c r="C198" s="133" t="s">
        <v>610</v>
      </c>
      <c r="D198" s="133" t="s">
        <v>262</v>
      </c>
      <c r="E198" s="134" t="s">
        <v>906</v>
      </c>
      <c r="F198" s="135" t="s">
        <v>907</v>
      </c>
      <c r="G198" s="136" t="s">
        <v>516</v>
      </c>
      <c r="H198" s="137">
        <v>1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706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706</v>
      </c>
      <c r="BM198" s="145" t="s">
        <v>1680</v>
      </c>
    </row>
    <row r="199" spans="2:65" s="1" customFormat="1">
      <c r="B199" s="33"/>
      <c r="D199" s="147" t="s">
        <v>268</v>
      </c>
      <c r="F199" s="148" t="s">
        <v>907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1" customFormat="1" ht="25.9" customHeight="1">
      <c r="B200" s="121"/>
      <c r="D200" s="122" t="s">
        <v>76</v>
      </c>
      <c r="E200" s="123" t="s">
        <v>666</v>
      </c>
      <c r="F200" s="123" t="s">
        <v>910</v>
      </c>
      <c r="I200" s="124"/>
      <c r="J200" s="125">
        <f>BK200</f>
        <v>0</v>
      </c>
      <c r="L200" s="121"/>
      <c r="M200" s="126"/>
      <c r="P200" s="127">
        <f>SUM(P201:P216)</f>
        <v>0</v>
      </c>
      <c r="R200" s="127">
        <f>SUM(R201:R216)</f>
        <v>2.5999999999999999E-3</v>
      </c>
      <c r="T200" s="128">
        <f>SUM(T201:T216)</f>
        <v>0</v>
      </c>
      <c r="AR200" s="122" t="s">
        <v>84</v>
      </c>
      <c r="AT200" s="129" t="s">
        <v>76</v>
      </c>
      <c r="AU200" s="129" t="s">
        <v>77</v>
      </c>
      <c r="AY200" s="122" t="s">
        <v>259</v>
      </c>
      <c r="BK200" s="130">
        <f>SUM(BK201:BK216)</f>
        <v>0</v>
      </c>
    </row>
    <row r="201" spans="2:65" s="1" customFormat="1" ht="16.5" customHeight="1">
      <c r="B201" s="33"/>
      <c r="C201" s="133" t="s">
        <v>619</v>
      </c>
      <c r="D201" s="133" t="s">
        <v>262</v>
      </c>
      <c r="E201" s="134" t="s">
        <v>911</v>
      </c>
      <c r="F201" s="135" t="s">
        <v>912</v>
      </c>
      <c r="G201" s="136" t="s">
        <v>516</v>
      </c>
      <c r="H201" s="137">
        <v>2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266</v>
      </c>
      <c r="AT201" s="145" t="s">
        <v>262</v>
      </c>
      <c r="AU201" s="145" t="s">
        <v>84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266</v>
      </c>
      <c r="BM201" s="145" t="s">
        <v>1681</v>
      </c>
    </row>
    <row r="202" spans="2:65" s="1" customFormat="1">
      <c r="B202" s="33"/>
      <c r="D202" s="147" t="s">
        <v>268</v>
      </c>
      <c r="F202" s="148" t="s">
        <v>912</v>
      </c>
      <c r="I202" s="149"/>
      <c r="L202" s="33"/>
      <c r="M202" s="150"/>
      <c r="T202" s="54"/>
      <c r="AT202" s="18" t="s">
        <v>268</v>
      </c>
      <c r="AU202" s="18" t="s">
        <v>84</v>
      </c>
    </row>
    <row r="203" spans="2:65" s="1" customFormat="1" ht="16.5" customHeight="1">
      <c r="B203" s="33"/>
      <c r="C203" s="174" t="s">
        <v>625</v>
      </c>
      <c r="D203" s="174" t="s">
        <v>387</v>
      </c>
      <c r="E203" s="175" t="s">
        <v>919</v>
      </c>
      <c r="F203" s="176" t="s">
        <v>920</v>
      </c>
      <c r="G203" s="177" t="s">
        <v>516</v>
      </c>
      <c r="H203" s="178">
        <v>1</v>
      </c>
      <c r="I203" s="179"/>
      <c r="J203" s="180">
        <f>ROUND(I203*H203,2)</f>
        <v>0</v>
      </c>
      <c r="K203" s="181"/>
      <c r="L203" s="182"/>
      <c r="M203" s="183" t="s">
        <v>75</v>
      </c>
      <c r="N203" s="184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705</v>
      </c>
      <c r="AT203" s="145" t="s">
        <v>387</v>
      </c>
      <c r="AU203" s="145" t="s">
        <v>84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2168</v>
      </c>
    </row>
    <row r="204" spans="2:65" s="1" customFormat="1">
      <c r="B204" s="33"/>
      <c r="D204" s="147" t="s">
        <v>268</v>
      </c>
      <c r="F204" s="148" t="s">
        <v>920</v>
      </c>
      <c r="I204" s="149"/>
      <c r="L204" s="33"/>
      <c r="M204" s="150"/>
      <c r="T204" s="54"/>
      <c r="AT204" s="18" t="s">
        <v>268</v>
      </c>
      <c r="AU204" s="18" t="s">
        <v>84</v>
      </c>
    </row>
    <row r="205" spans="2:65" s="1" customFormat="1" ht="16.5" customHeight="1">
      <c r="B205" s="33"/>
      <c r="C205" s="174" t="s">
        <v>632</v>
      </c>
      <c r="D205" s="174" t="s">
        <v>387</v>
      </c>
      <c r="E205" s="175" t="s">
        <v>1538</v>
      </c>
      <c r="F205" s="176" t="s">
        <v>1539</v>
      </c>
      <c r="G205" s="177" t="s">
        <v>516</v>
      </c>
      <c r="H205" s="178">
        <v>1</v>
      </c>
      <c r="I205" s="179"/>
      <c r="J205" s="180">
        <f>ROUND(I205*H205,2)</f>
        <v>0</v>
      </c>
      <c r="K205" s="181"/>
      <c r="L205" s="182"/>
      <c r="M205" s="183" t="s">
        <v>75</v>
      </c>
      <c r="N205" s="184" t="s">
        <v>47</v>
      </c>
      <c r="P205" s="143">
        <f>O205*H205</f>
        <v>0</v>
      </c>
      <c r="Q205" s="143">
        <v>2.5999999999999999E-3</v>
      </c>
      <c r="R205" s="143">
        <f>Q205*H205</f>
        <v>2.5999999999999999E-3</v>
      </c>
      <c r="S205" s="143">
        <v>0</v>
      </c>
      <c r="T205" s="144">
        <f>S205*H205</f>
        <v>0</v>
      </c>
      <c r="AR205" s="145" t="s">
        <v>705</v>
      </c>
      <c r="AT205" s="145" t="s">
        <v>387</v>
      </c>
      <c r="AU205" s="145" t="s">
        <v>84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2756</v>
      </c>
    </row>
    <row r="206" spans="2:65" s="1" customFormat="1">
      <c r="B206" s="33"/>
      <c r="D206" s="147" t="s">
        <v>268</v>
      </c>
      <c r="F206" s="148" t="s">
        <v>1539</v>
      </c>
      <c r="I206" s="149"/>
      <c r="L206" s="33"/>
      <c r="M206" s="150"/>
      <c r="T206" s="54"/>
      <c r="AT206" s="18" t="s">
        <v>268</v>
      </c>
      <c r="AU206" s="18" t="s">
        <v>84</v>
      </c>
    </row>
    <row r="207" spans="2:65" s="1" customFormat="1" ht="16.5" customHeight="1">
      <c r="B207" s="33"/>
      <c r="C207" s="174" t="s">
        <v>638</v>
      </c>
      <c r="D207" s="174" t="s">
        <v>387</v>
      </c>
      <c r="E207" s="175" t="s">
        <v>927</v>
      </c>
      <c r="F207" s="176" t="s">
        <v>928</v>
      </c>
      <c r="G207" s="177" t="s">
        <v>516</v>
      </c>
      <c r="H207" s="178">
        <v>4</v>
      </c>
      <c r="I207" s="179"/>
      <c r="J207" s="180">
        <f>ROUND(I207*H207,2)</f>
        <v>0</v>
      </c>
      <c r="K207" s="181"/>
      <c r="L207" s="182"/>
      <c r="M207" s="183" t="s">
        <v>75</v>
      </c>
      <c r="N207" s="184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330</v>
      </c>
      <c r="AT207" s="145" t="s">
        <v>387</v>
      </c>
      <c r="AU207" s="145" t="s">
        <v>84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266</v>
      </c>
      <c r="BM207" s="145" t="s">
        <v>1689</v>
      </c>
    </row>
    <row r="208" spans="2:65" s="1" customFormat="1">
      <c r="B208" s="33"/>
      <c r="D208" s="147" t="s">
        <v>268</v>
      </c>
      <c r="F208" s="148" t="s">
        <v>928</v>
      </c>
      <c r="I208" s="149"/>
      <c r="L208" s="33"/>
      <c r="M208" s="150"/>
      <c r="T208" s="54"/>
      <c r="AT208" s="18" t="s">
        <v>268</v>
      </c>
      <c r="AU208" s="18" t="s">
        <v>84</v>
      </c>
    </row>
    <row r="209" spans="2:65" s="1" customFormat="1" ht="16.5" customHeight="1">
      <c r="B209" s="33"/>
      <c r="C209" s="174" t="s">
        <v>645</v>
      </c>
      <c r="D209" s="174" t="s">
        <v>387</v>
      </c>
      <c r="E209" s="175" t="s">
        <v>931</v>
      </c>
      <c r="F209" s="176" t="s">
        <v>780</v>
      </c>
      <c r="G209" s="177" t="s">
        <v>333</v>
      </c>
      <c r="H209" s="178">
        <v>4</v>
      </c>
      <c r="I209" s="179"/>
      <c r="J209" s="180">
        <f>ROUND(I209*H209,2)</f>
        <v>0</v>
      </c>
      <c r="K209" s="181"/>
      <c r="L209" s="182"/>
      <c r="M209" s="183" t="s">
        <v>75</v>
      </c>
      <c r="N209" s="184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330</v>
      </c>
      <c r="AT209" s="145" t="s">
        <v>387</v>
      </c>
      <c r="AU209" s="145" t="s">
        <v>84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266</v>
      </c>
      <c r="BM209" s="145" t="s">
        <v>1690</v>
      </c>
    </row>
    <row r="210" spans="2:65" s="1" customFormat="1">
      <c r="B210" s="33"/>
      <c r="D210" s="147" t="s">
        <v>268</v>
      </c>
      <c r="F210" s="148" t="s">
        <v>780</v>
      </c>
      <c r="I210" s="149"/>
      <c r="L210" s="33"/>
      <c r="M210" s="150"/>
      <c r="T210" s="54"/>
      <c r="AT210" s="18" t="s">
        <v>268</v>
      </c>
      <c r="AU210" s="18" t="s">
        <v>84</v>
      </c>
    </row>
    <row r="211" spans="2:65" s="1" customFormat="1" ht="16.5" customHeight="1">
      <c r="B211" s="33"/>
      <c r="C211" s="133" t="s">
        <v>654</v>
      </c>
      <c r="D211" s="133" t="s">
        <v>262</v>
      </c>
      <c r="E211" s="134" t="s">
        <v>2757</v>
      </c>
      <c r="F211" s="135" t="s">
        <v>2758</v>
      </c>
      <c r="G211" s="136" t="s">
        <v>516</v>
      </c>
      <c r="H211" s="137">
        <v>1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266</v>
      </c>
      <c r="AT211" s="145" t="s">
        <v>262</v>
      </c>
      <c r="AU211" s="145" t="s">
        <v>84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266</v>
      </c>
      <c r="BM211" s="145" t="s">
        <v>2759</v>
      </c>
    </row>
    <row r="212" spans="2:65" s="1" customFormat="1">
      <c r="B212" s="33"/>
      <c r="D212" s="147" t="s">
        <v>268</v>
      </c>
      <c r="F212" s="148" t="s">
        <v>2758</v>
      </c>
      <c r="I212" s="149"/>
      <c r="L212" s="33"/>
      <c r="M212" s="150"/>
      <c r="T212" s="54"/>
      <c r="AT212" s="18" t="s">
        <v>268</v>
      </c>
      <c r="AU212" s="18" t="s">
        <v>84</v>
      </c>
    </row>
    <row r="213" spans="2:65" s="1" customFormat="1" ht="16.5" customHeight="1">
      <c r="B213" s="33"/>
      <c r="C213" s="174" t="s">
        <v>872</v>
      </c>
      <c r="D213" s="174" t="s">
        <v>387</v>
      </c>
      <c r="E213" s="175" t="s">
        <v>1550</v>
      </c>
      <c r="F213" s="176" t="s">
        <v>1551</v>
      </c>
      <c r="G213" s="177" t="s">
        <v>516</v>
      </c>
      <c r="H213" s="178">
        <v>1</v>
      </c>
      <c r="I213" s="179"/>
      <c r="J213" s="180">
        <f>ROUND(I213*H213,2)</f>
        <v>0</v>
      </c>
      <c r="K213" s="181"/>
      <c r="L213" s="182"/>
      <c r="M213" s="183" t="s">
        <v>75</v>
      </c>
      <c r="N213" s="184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330</v>
      </c>
      <c r="AT213" s="145" t="s">
        <v>387</v>
      </c>
      <c r="AU213" s="145" t="s">
        <v>84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266</v>
      </c>
      <c r="BM213" s="145" t="s">
        <v>2760</v>
      </c>
    </row>
    <row r="214" spans="2:65" s="1" customFormat="1">
      <c r="B214" s="33"/>
      <c r="D214" s="147" t="s">
        <v>268</v>
      </c>
      <c r="F214" s="148" t="s">
        <v>1551</v>
      </c>
      <c r="I214" s="149"/>
      <c r="L214" s="33"/>
      <c r="M214" s="150"/>
      <c r="T214" s="54"/>
      <c r="AT214" s="18" t="s">
        <v>268</v>
      </c>
      <c r="AU214" s="18" t="s">
        <v>84</v>
      </c>
    </row>
    <row r="215" spans="2:65" s="1" customFormat="1" ht="16.5" customHeight="1">
      <c r="B215" s="33"/>
      <c r="C215" s="133" t="s">
        <v>876</v>
      </c>
      <c r="D215" s="133" t="s">
        <v>262</v>
      </c>
      <c r="E215" s="134" t="s">
        <v>2761</v>
      </c>
      <c r="F215" s="135" t="s">
        <v>2762</v>
      </c>
      <c r="G215" s="136" t="s">
        <v>516</v>
      </c>
      <c r="H215" s="137">
        <v>1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266</v>
      </c>
      <c r="AT215" s="145" t="s">
        <v>262</v>
      </c>
      <c r="AU215" s="145" t="s">
        <v>84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266</v>
      </c>
      <c r="BM215" s="145" t="s">
        <v>2763</v>
      </c>
    </row>
    <row r="216" spans="2:65" s="1" customFormat="1">
      <c r="B216" s="33"/>
      <c r="D216" s="147" t="s">
        <v>268</v>
      </c>
      <c r="F216" s="148" t="s">
        <v>2762</v>
      </c>
      <c r="I216" s="149"/>
      <c r="L216" s="33"/>
      <c r="M216" s="185"/>
      <c r="N216" s="186"/>
      <c r="O216" s="186"/>
      <c r="P216" s="186"/>
      <c r="Q216" s="186"/>
      <c r="R216" s="186"/>
      <c r="S216" s="186"/>
      <c r="T216" s="187"/>
      <c r="AT216" s="18" t="s">
        <v>268</v>
      </c>
      <c r="AU216" s="18" t="s">
        <v>84</v>
      </c>
    </row>
    <row r="217" spans="2:65" s="1" customFormat="1" ht="6.95" customHeight="1">
      <c r="B217" s="42"/>
      <c r="C217" s="43"/>
      <c r="D217" s="43"/>
      <c r="E217" s="43"/>
      <c r="F217" s="43"/>
      <c r="G217" s="43"/>
      <c r="H217" s="43"/>
      <c r="I217" s="43"/>
      <c r="J217" s="43"/>
      <c r="K217" s="43"/>
      <c r="L217" s="33"/>
    </row>
  </sheetData>
  <sheetProtection algorithmName="SHA-512" hashValue="wg24zuCGo6QocmGw/NJIM72fHruCD5hblEPE9vG84p+/o1FnjFzsf+MY1iiLcB/hwyTDWH7quwkBCwYT9/IHrw==" saltValue="MCONuwQt1A7XdMd1W4QzAWKjOuklsye3eP+ICLA9clSNxCdpZfZvcfeMws90davl+IE10VKAN4YLMLBx/23lcA==" spinCount="100000" sheet="1" objects="1" scenarios="1" formatColumns="0" formatRows="0" autoFilter="0"/>
  <autoFilter ref="C90:K216" xr:uid="{00000000-0009-0000-0000-000014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6" r:id="rId1" xr:uid="{00000000-0004-0000-1400-000000000000}"/>
    <hyperlink ref="F99" r:id="rId2" xr:uid="{00000000-0004-0000-1400-000001000000}"/>
    <hyperlink ref="F106" r:id="rId3" xr:uid="{00000000-0004-0000-1400-000002000000}"/>
    <hyperlink ref="F118" r:id="rId4" xr:uid="{00000000-0004-0000-1400-000003000000}"/>
    <hyperlink ref="F123" r:id="rId5" xr:uid="{00000000-0004-0000-1400-000004000000}"/>
    <hyperlink ref="F126" r:id="rId6" xr:uid="{00000000-0004-0000-1400-000005000000}"/>
    <hyperlink ref="F133" r:id="rId7" xr:uid="{00000000-0004-0000-14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35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155</v>
      </c>
      <c r="AZ2" s="188" t="s">
        <v>937</v>
      </c>
      <c r="BA2" s="188" t="s">
        <v>938</v>
      </c>
      <c r="BB2" s="188" t="s">
        <v>265</v>
      </c>
      <c r="BC2" s="188" t="s">
        <v>2764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  <c r="AZ3" s="188" t="s">
        <v>940</v>
      </c>
      <c r="BA3" s="188" t="s">
        <v>941</v>
      </c>
      <c r="BB3" s="188" t="s">
        <v>265</v>
      </c>
      <c r="BC3" s="188" t="s">
        <v>2765</v>
      </c>
      <c r="BD3" s="18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2597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2766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ROUND(J94,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ROUND((SUM(BE94:BE353)),  2)</f>
        <v>0</v>
      </c>
      <c r="I35" s="94">
        <v>0.21</v>
      </c>
      <c r="J35" s="84">
        <f>ROUND(((SUM(BE94:BE353))*I35),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ROUND((SUM(BF94:BF353)),  2)</f>
        <v>0</v>
      </c>
      <c r="I36" s="94">
        <v>0.12</v>
      </c>
      <c r="J36" s="84">
        <f>ROUND(((SUM(BF94:BF353))*I36),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ROUND((SUM(BG94:BG353)),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ROUND((SUM(BH94:BH353)),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ROUND((SUM(BI94:BI353)),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2597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D.1.9.3 -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J94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J95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J96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J106</f>
        <v>0</v>
      </c>
      <c r="L66" s="108"/>
    </row>
    <row r="67" spans="2:12" s="8" customFormat="1" ht="24.95" customHeight="1">
      <c r="B67" s="104"/>
      <c r="D67" s="105" t="s">
        <v>945</v>
      </c>
      <c r="E67" s="106"/>
      <c r="F67" s="106"/>
      <c r="G67" s="106"/>
      <c r="H67" s="106"/>
      <c r="I67" s="106"/>
      <c r="J67" s="107">
        <f>J157</f>
        <v>0</v>
      </c>
      <c r="L67" s="104"/>
    </row>
    <row r="68" spans="2:12" s="9" customFormat="1" ht="19.899999999999999" customHeight="1">
      <c r="B68" s="108"/>
      <c r="D68" s="109" t="s">
        <v>946</v>
      </c>
      <c r="E68" s="110"/>
      <c r="F68" s="110"/>
      <c r="G68" s="110"/>
      <c r="H68" s="110"/>
      <c r="I68" s="110"/>
      <c r="J68" s="111">
        <f>J158</f>
        <v>0</v>
      </c>
      <c r="L68" s="108"/>
    </row>
    <row r="69" spans="2:12" s="8" customFormat="1" ht="24.95" customHeight="1">
      <c r="B69" s="104"/>
      <c r="D69" s="105" t="s">
        <v>948</v>
      </c>
      <c r="E69" s="106"/>
      <c r="F69" s="106"/>
      <c r="G69" s="106"/>
      <c r="H69" s="106"/>
      <c r="I69" s="106"/>
      <c r="J69" s="107">
        <f>J168</f>
        <v>0</v>
      </c>
      <c r="L69" s="104"/>
    </row>
    <row r="70" spans="2:12" s="9" customFormat="1" ht="19.899999999999999" customHeight="1">
      <c r="B70" s="108"/>
      <c r="D70" s="109" t="s">
        <v>663</v>
      </c>
      <c r="E70" s="110"/>
      <c r="F70" s="110"/>
      <c r="G70" s="110"/>
      <c r="H70" s="110"/>
      <c r="I70" s="110"/>
      <c r="J70" s="111">
        <f>J169</f>
        <v>0</v>
      </c>
      <c r="L70" s="108"/>
    </row>
    <row r="71" spans="2:12" s="9" customFormat="1" ht="19.899999999999999" customHeight="1">
      <c r="B71" s="108"/>
      <c r="D71" s="109" t="s">
        <v>664</v>
      </c>
      <c r="E71" s="110"/>
      <c r="F71" s="110"/>
      <c r="G71" s="110"/>
      <c r="H71" s="110"/>
      <c r="I71" s="110"/>
      <c r="J71" s="111">
        <f>J273</f>
        <v>0</v>
      </c>
      <c r="L71" s="108"/>
    </row>
    <row r="72" spans="2:12" s="8" customFormat="1" ht="24.95" customHeight="1">
      <c r="B72" s="104"/>
      <c r="D72" s="105" t="s">
        <v>949</v>
      </c>
      <c r="E72" s="106"/>
      <c r="F72" s="106"/>
      <c r="G72" s="106"/>
      <c r="H72" s="106"/>
      <c r="I72" s="106"/>
      <c r="J72" s="107">
        <f>J286</f>
        <v>0</v>
      </c>
      <c r="L72" s="104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2" t="s">
        <v>244</v>
      </c>
      <c r="L79" s="33"/>
    </row>
    <row r="80" spans="2:12" s="1" customFormat="1" ht="6.95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297" t="str">
        <f>E7</f>
        <v>Cheb, Křižovatky upgrade</v>
      </c>
      <c r="F82" s="298"/>
      <c r="G82" s="298"/>
      <c r="H82" s="298"/>
      <c r="L82" s="33"/>
    </row>
    <row r="83" spans="2:63" ht="12" customHeight="1">
      <c r="B83" s="21"/>
      <c r="C83" s="28" t="s">
        <v>227</v>
      </c>
      <c r="L83" s="21"/>
    </row>
    <row r="84" spans="2:63" s="1" customFormat="1" ht="16.5" customHeight="1">
      <c r="B84" s="33"/>
      <c r="E84" s="297" t="s">
        <v>2597</v>
      </c>
      <c r="F84" s="299"/>
      <c r="G84" s="299"/>
      <c r="H84" s="299"/>
      <c r="L84" s="33"/>
    </row>
    <row r="85" spans="2:63" s="1" customFormat="1" ht="12" customHeight="1">
      <c r="B85" s="33"/>
      <c r="C85" s="28" t="s">
        <v>229</v>
      </c>
      <c r="L85" s="33"/>
    </row>
    <row r="86" spans="2:63" s="1" customFormat="1" ht="16.5" customHeight="1">
      <c r="B86" s="33"/>
      <c r="E86" s="280" t="str">
        <f>E11</f>
        <v>D.1.9.3 - Kabeláž SSZ</v>
      </c>
      <c r="F86" s="299"/>
      <c r="G86" s="299"/>
      <c r="H86" s="299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8" t="s">
        <v>22</v>
      </c>
      <c r="F88" s="26" t="str">
        <f>F14</f>
        <v>Cheb</v>
      </c>
      <c r="I88" s="28" t="s">
        <v>24</v>
      </c>
      <c r="J88" s="50" t="str">
        <f>IF(J14="","",J14)</f>
        <v>3. 11. 2025</v>
      </c>
      <c r="L88" s="33"/>
    </row>
    <row r="89" spans="2:63" s="1" customFormat="1" ht="6.95" customHeight="1">
      <c r="B89" s="33"/>
      <c r="L89" s="33"/>
    </row>
    <row r="90" spans="2:63" s="1" customFormat="1" ht="15.2" customHeight="1">
      <c r="B90" s="33"/>
      <c r="C90" s="28" t="s">
        <v>26</v>
      </c>
      <c r="F90" s="26" t="str">
        <f>E17</f>
        <v>Město Cheb, nám. Krále Jiřího 1/14, Cheb</v>
      </c>
      <c r="I90" s="28" t="s">
        <v>34</v>
      </c>
      <c r="J90" s="31" t="str">
        <f>E23</f>
        <v>DSVA, s.r.o.</v>
      </c>
      <c r="L90" s="33"/>
    </row>
    <row r="91" spans="2:63" s="1" customFormat="1" ht="15.2" customHeight="1">
      <c r="B91" s="33"/>
      <c r="C91" s="28" t="s">
        <v>32</v>
      </c>
      <c r="F91" s="26" t="str">
        <f>IF(E20="","",E20)</f>
        <v>Vyplň údaj</v>
      </c>
      <c r="I91" s="28" t="s">
        <v>39</v>
      </c>
      <c r="J91" s="31" t="str">
        <f>E26</f>
        <v>DSVA, s.r.o.</v>
      </c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2"/>
      <c r="C93" s="113" t="s">
        <v>245</v>
      </c>
      <c r="D93" s="114" t="s">
        <v>61</v>
      </c>
      <c r="E93" s="114" t="s">
        <v>57</v>
      </c>
      <c r="F93" s="114" t="s">
        <v>58</v>
      </c>
      <c r="G93" s="114" t="s">
        <v>246</v>
      </c>
      <c r="H93" s="114" t="s">
        <v>247</v>
      </c>
      <c r="I93" s="114" t="s">
        <v>248</v>
      </c>
      <c r="J93" s="115" t="s">
        <v>233</v>
      </c>
      <c r="K93" s="116" t="s">
        <v>249</v>
      </c>
      <c r="L93" s="112"/>
      <c r="M93" s="57" t="s">
        <v>75</v>
      </c>
      <c r="N93" s="58" t="s">
        <v>46</v>
      </c>
      <c r="O93" s="58" t="s">
        <v>250</v>
      </c>
      <c r="P93" s="58" t="s">
        <v>251</v>
      </c>
      <c r="Q93" s="58" t="s">
        <v>252</v>
      </c>
      <c r="R93" s="58" t="s">
        <v>253</v>
      </c>
      <c r="S93" s="58" t="s">
        <v>254</v>
      </c>
      <c r="T93" s="59" t="s">
        <v>255</v>
      </c>
    </row>
    <row r="94" spans="2:63" s="1" customFormat="1" ht="22.9" customHeight="1">
      <c r="B94" s="33"/>
      <c r="C94" s="62" t="s">
        <v>256</v>
      </c>
      <c r="J94" s="117">
        <f>BK94</f>
        <v>0</v>
      </c>
      <c r="L94" s="33"/>
      <c r="M94" s="60"/>
      <c r="N94" s="51"/>
      <c r="O94" s="51"/>
      <c r="P94" s="118">
        <f>P95+P157+P168+P286</f>
        <v>0</v>
      </c>
      <c r="Q94" s="51"/>
      <c r="R94" s="118">
        <f>R95+R157+R168+R286</f>
        <v>20.1416945</v>
      </c>
      <c r="S94" s="51"/>
      <c r="T94" s="119">
        <f>T95+T157+T168+T286</f>
        <v>4.3376000000000001</v>
      </c>
      <c r="AT94" s="18" t="s">
        <v>76</v>
      </c>
      <c r="AU94" s="18" t="s">
        <v>234</v>
      </c>
      <c r="BK94" s="120">
        <f>BK95+BK157+BK168+BK286</f>
        <v>0</v>
      </c>
    </row>
    <row r="95" spans="2:63" s="11" customFormat="1" ht="25.9" customHeight="1">
      <c r="B95" s="121"/>
      <c r="D95" s="122" t="s">
        <v>76</v>
      </c>
      <c r="E95" s="123" t="s">
        <v>260</v>
      </c>
      <c r="F95" s="123" t="s">
        <v>667</v>
      </c>
      <c r="I95" s="124"/>
      <c r="J95" s="125">
        <f>BK95</f>
        <v>0</v>
      </c>
      <c r="L95" s="121"/>
      <c r="M95" s="126"/>
      <c r="P95" s="127">
        <f>P96+P106</f>
        <v>0</v>
      </c>
      <c r="R95" s="127">
        <f>R96+R106</f>
        <v>2.016</v>
      </c>
      <c r="T95" s="128">
        <f>T96+T106</f>
        <v>4.3376000000000001</v>
      </c>
      <c r="AR95" s="122" t="s">
        <v>84</v>
      </c>
      <c r="AT95" s="129" t="s">
        <v>76</v>
      </c>
      <c r="AU95" s="129" t="s">
        <v>77</v>
      </c>
      <c r="AY95" s="122" t="s">
        <v>259</v>
      </c>
      <c r="BK95" s="130">
        <f>BK96+BK106</f>
        <v>0</v>
      </c>
    </row>
    <row r="96" spans="2:63" s="11" customFormat="1" ht="22.9" customHeight="1">
      <c r="B96" s="121"/>
      <c r="D96" s="122" t="s">
        <v>76</v>
      </c>
      <c r="E96" s="131" t="s">
        <v>701</v>
      </c>
      <c r="F96" s="131" t="s">
        <v>702</v>
      </c>
      <c r="I96" s="124"/>
      <c r="J96" s="132">
        <f>BK96</f>
        <v>0</v>
      </c>
      <c r="L96" s="121"/>
      <c r="M96" s="126"/>
      <c r="P96" s="127">
        <f>SUM(P97:P105)</f>
        <v>0</v>
      </c>
      <c r="R96" s="127">
        <f>SUM(R97:R105)</f>
        <v>0</v>
      </c>
      <c r="T96" s="128">
        <f>SUM(T97:T105)</f>
        <v>2.12</v>
      </c>
      <c r="AR96" s="122" t="s">
        <v>284</v>
      </c>
      <c r="AT96" s="129" t="s">
        <v>76</v>
      </c>
      <c r="AU96" s="129" t="s">
        <v>84</v>
      </c>
      <c r="AY96" s="122" t="s">
        <v>259</v>
      </c>
      <c r="BK96" s="130">
        <f>SUM(BK97:BK105)</f>
        <v>0</v>
      </c>
    </row>
    <row r="97" spans="2:65" s="1" customFormat="1" ht="24.2" customHeight="1">
      <c r="B97" s="33"/>
      <c r="C97" s="133" t="s">
        <v>84</v>
      </c>
      <c r="D97" s="133" t="s">
        <v>262</v>
      </c>
      <c r="E97" s="134" t="s">
        <v>950</v>
      </c>
      <c r="F97" s="135" t="s">
        <v>951</v>
      </c>
      <c r="G97" s="136" t="s">
        <v>333</v>
      </c>
      <c r="H97" s="137">
        <v>115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2.7200000000000002E-3</v>
      </c>
      <c r="T97" s="144">
        <f>S97*H97</f>
        <v>0.31280000000000002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2767</v>
      </c>
    </row>
    <row r="98" spans="2:65" s="1" customFormat="1">
      <c r="B98" s="33"/>
      <c r="D98" s="147" t="s">
        <v>268</v>
      </c>
      <c r="F98" s="148" t="s">
        <v>953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51" t="s">
        <v>270</v>
      </c>
      <c r="F99" s="152" t="s">
        <v>954</v>
      </c>
      <c r="I99" s="149"/>
      <c r="L99" s="33"/>
      <c r="M99" s="150"/>
      <c r="T99" s="54"/>
      <c r="AT99" s="18" t="s">
        <v>270</v>
      </c>
      <c r="AU99" s="18" t="s">
        <v>86</v>
      </c>
    </row>
    <row r="100" spans="2:65" s="1" customFormat="1" ht="24.2" customHeight="1">
      <c r="B100" s="33"/>
      <c r="C100" s="133" t="s">
        <v>86</v>
      </c>
      <c r="D100" s="133" t="s">
        <v>262</v>
      </c>
      <c r="E100" s="134" t="s">
        <v>965</v>
      </c>
      <c r="F100" s="135" t="s">
        <v>966</v>
      </c>
      <c r="G100" s="136" t="s">
        <v>333</v>
      </c>
      <c r="H100" s="137">
        <v>217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3.46E-3</v>
      </c>
      <c r="T100" s="144">
        <f>S100*H100</f>
        <v>0.75082000000000004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967</v>
      </c>
    </row>
    <row r="101" spans="2:65" s="1" customFormat="1">
      <c r="B101" s="33"/>
      <c r="D101" s="147" t="s">
        <v>268</v>
      </c>
      <c r="F101" s="148" t="s">
        <v>968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969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24.2" customHeight="1">
      <c r="B103" s="33"/>
      <c r="C103" s="133" t="s">
        <v>284</v>
      </c>
      <c r="D103" s="133" t="s">
        <v>262</v>
      </c>
      <c r="E103" s="134" t="s">
        <v>970</v>
      </c>
      <c r="F103" s="135" t="s">
        <v>971</v>
      </c>
      <c r="G103" s="136" t="s">
        <v>333</v>
      </c>
      <c r="H103" s="137">
        <v>239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4.4200000000000003E-3</v>
      </c>
      <c r="T103" s="144">
        <f>S103*H103</f>
        <v>1.0563800000000001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972</v>
      </c>
    </row>
    <row r="104" spans="2:65" s="1" customFormat="1">
      <c r="B104" s="33"/>
      <c r="D104" s="147" t="s">
        <v>268</v>
      </c>
      <c r="F104" s="148" t="s">
        <v>973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>
      <c r="B105" s="33"/>
      <c r="D105" s="151" t="s">
        <v>270</v>
      </c>
      <c r="F105" s="152" t="s">
        <v>974</v>
      </c>
      <c r="I105" s="149"/>
      <c r="L105" s="33"/>
      <c r="M105" s="150"/>
      <c r="T105" s="54"/>
      <c r="AT105" s="18" t="s">
        <v>270</v>
      </c>
      <c r="AU105" s="18" t="s">
        <v>86</v>
      </c>
    </row>
    <row r="106" spans="2:65" s="11" customFormat="1" ht="22.9" customHeight="1">
      <c r="B106" s="121"/>
      <c r="D106" s="122" t="s">
        <v>76</v>
      </c>
      <c r="E106" s="131" t="s">
        <v>730</v>
      </c>
      <c r="F106" s="131" t="s">
        <v>731</v>
      </c>
      <c r="I106" s="124"/>
      <c r="J106" s="132">
        <f>BK106</f>
        <v>0</v>
      </c>
      <c r="L106" s="121"/>
      <c r="M106" s="126"/>
      <c r="P106" s="127">
        <f>SUM(P107:P156)</f>
        <v>0</v>
      </c>
      <c r="R106" s="127">
        <f>SUM(R107:R156)</f>
        <v>2.016</v>
      </c>
      <c r="T106" s="128">
        <f>SUM(T107:T156)</f>
        <v>2.2176</v>
      </c>
      <c r="AR106" s="122" t="s">
        <v>284</v>
      </c>
      <c r="AT106" s="129" t="s">
        <v>76</v>
      </c>
      <c r="AU106" s="129" t="s">
        <v>84</v>
      </c>
      <c r="AY106" s="122" t="s">
        <v>259</v>
      </c>
      <c r="BK106" s="130">
        <f>SUM(BK107:BK156)</f>
        <v>0</v>
      </c>
    </row>
    <row r="107" spans="2:65" s="1" customFormat="1" ht="16.5" customHeight="1">
      <c r="B107" s="33"/>
      <c r="C107" s="133" t="s">
        <v>266</v>
      </c>
      <c r="D107" s="133" t="s">
        <v>262</v>
      </c>
      <c r="E107" s="134" t="s">
        <v>975</v>
      </c>
      <c r="F107" s="135" t="s">
        <v>976</v>
      </c>
      <c r="G107" s="136" t="s">
        <v>516</v>
      </c>
      <c r="H107" s="137">
        <v>1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706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706</v>
      </c>
      <c r="BM107" s="145" t="s">
        <v>977</v>
      </c>
    </row>
    <row r="108" spans="2:65" s="1" customFormat="1">
      <c r="B108" s="33"/>
      <c r="D108" s="147" t="s">
        <v>268</v>
      </c>
      <c r="F108" s="148" t="s">
        <v>976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 ht="16.5" customHeight="1">
      <c r="B109" s="33"/>
      <c r="C109" s="133" t="s">
        <v>300</v>
      </c>
      <c r="D109" s="133" t="s">
        <v>262</v>
      </c>
      <c r="E109" s="134" t="s">
        <v>981</v>
      </c>
      <c r="F109" s="135" t="s">
        <v>982</v>
      </c>
      <c r="G109" s="136" t="s">
        <v>516</v>
      </c>
      <c r="H109" s="137">
        <v>10</v>
      </c>
      <c r="I109" s="138"/>
      <c r="J109" s="139">
        <f>ROUND(I109*H109,2)</f>
        <v>0</v>
      </c>
      <c r="K109" s="140"/>
      <c r="L109" s="33"/>
      <c r="M109" s="141" t="s">
        <v>75</v>
      </c>
      <c r="N109" s="142" t="s">
        <v>47</v>
      </c>
      <c r="P109" s="143">
        <f>O109*H109</f>
        <v>0</v>
      </c>
      <c r="Q109" s="143">
        <v>0</v>
      </c>
      <c r="R109" s="143">
        <f>Q109*H109</f>
        <v>0</v>
      </c>
      <c r="S109" s="143">
        <v>0</v>
      </c>
      <c r="T109" s="144">
        <f>S109*H109</f>
        <v>0</v>
      </c>
      <c r="AR109" s="145" t="s">
        <v>706</v>
      </c>
      <c r="AT109" s="145" t="s">
        <v>262</v>
      </c>
      <c r="AU109" s="145" t="s">
        <v>86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706</v>
      </c>
      <c r="BM109" s="145" t="s">
        <v>983</v>
      </c>
    </row>
    <row r="110" spans="2:65" s="1" customFormat="1">
      <c r="B110" s="33"/>
      <c r="D110" s="147" t="s">
        <v>268</v>
      </c>
      <c r="F110" s="148" t="s">
        <v>982</v>
      </c>
      <c r="I110" s="149"/>
      <c r="L110" s="33"/>
      <c r="M110" s="150"/>
      <c r="T110" s="54"/>
      <c r="AT110" s="18" t="s">
        <v>268</v>
      </c>
      <c r="AU110" s="18" t="s">
        <v>86</v>
      </c>
    </row>
    <row r="111" spans="2:65" s="1" customFormat="1" ht="16.5" customHeight="1">
      <c r="B111" s="33"/>
      <c r="C111" s="133" t="s">
        <v>316</v>
      </c>
      <c r="D111" s="133" t="s">
        <v>262</v>
      </c>
      <c r="E111" s="134" t="s">
        <v>984</v>
      </c>
      <c r="F111" s="135" t="s">
        <v>985</v>
      </c>
      <c r="G111" s="136" t="s">
        <v>516</v>
      </c>
      <c r="H111" s="137">
        <v>11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706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706</v>
      </c>
      <c r="BM111" s="145" t="s">
        <v>986</v>
      </c>
    </row>
    <row r="112" spans="2:65" s="1" customFormat="1">
      <c r="B112" s="33"/>
      <c r="D112" s="147" t="s">
        <v>268</v>
      </c>
      <c r="F112" s="148" t="s">
        <v>985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 ht="16.5" customHeight="1">
      <c r="B113" s="33"/>
      <c r="C113" s="133" t="s">
        <v>323</v>
      </c>
      <c r="D113" s="133" t="s">
        <v>262</v>
      </c>
      <c r="E113" s="134" t="s">
        <v>987</v>
      </c>
      <c r="F113" s="135" t="s">
        <v>988</v>
      </c>
      <c r="G113" s="136" t="s">
        <v>516</v>
      </c>
      <c r="H113" s="137">
        <v>2</v>
      </c>
      <c r="I113" s="138"/>
      <c r="J113" s="139">
        <f>ROUND(I113*H113,2)</f>
        <v>0</v>
      </c>
      <c r="K113" s="140"/>
      <c r="L113" s="33"/>
      <c r="M113" s="141" t="s">
        <v>75</v>
      </c>
      <c r="N113" s="142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706</v>
      </c>
      <c r="AT113" s="145" t="s">
        <v>262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706</v>
      </c>
      <c r="BM113" s="145" t="s">
        <v>989</v>
      </c>
    </row>
    <row r="114" spans="2:65" s="1" customFormat="1">
      <c r="B114" s="33"/>
      <c r="D114" s="147" t="s">
        <v>268</v>
      </c>
      <c r="F114" s="148" t="s">
        <v>990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 ht="16.5" customHeight="1">
      <c r="B115" s="33"/>
      <c r="C115" s="133" t="s">
        <v>330</v>
      </c>
      <c r="D115" s="133" t="s">
        <v>262</v>
      </c>
      <c r="E115" s="134" t="s">
        <v>1000</v>
      </c>
      <c r="F115" s="135" t="s">
        <v>1001</v>
      </c>
      <c r="G115" s="136" t="s">
        <v>516</v>
      </c>
      <c r="H115" s="137">
        <v>2</v>
      </c>
      <c r="I115" s="138"/>
      <c r="J115" s="139">
        <f>ROUND(I115*H115,2)</f>
        <v>0</v>
      </c>
      <c r="K115" s="140"/>
      <c r="L115" s="33"/>
      <c r="M115" s="141" t="s">
        <v>75</v>
      </c>
      <c r="N115" s="142" t="s">
        <v>47</v>
      </c>
      <c r="P115" s="143">
        <f>O115*H115</f>
        <v>0</v>
      </c>
      <c r="Q115" s="143">
        <v>0</v>
      </c>
      <c r="R115" s="143">
        <f>Q115*H115</f>
        <v>0</v>
      </c>
      <c r="S115" s="143">
        <v>0</v>
      </c>
      <c r="T115" s="144">
        <f>S115*H115</f>
        <v>0</v>
      </c>
      <c r="AR115" s="145" t="s">
        <v>706</v>
      </c>
      <c r="AT115" s="145" t="s">
        <v>262</v>
      </c>
      <c r="AU115" s="145" t="s">
        <v>86</v>
      </c>
      <c r="AY115" s="18" t="s">
        <v>259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8" t="s">
        <v>84</v>
      </c>
      <c r="BK115" s="146">
        <f>ROUND(I115*H115,2)</f>
        <v>0</v>
      </c>
      <c r="BL115" s="18" t="s">
        <v>706</v>
      </c>
      <c r="BM115" s="145" t="s">
        <v>2768</v>
      </c>
    </row>
    <row r="116" spans="2:65" s="1" customFormat="1">
      <c r="B116" s="33"/>
      <c r="D116" s="147" t="s">
        <v>268</v>
      </c>
      <c r="F116" s="148" t="s">
        <v>1003</v>
      </c>
      <c r="I116" s="149"/>
      <c r="L116" s="33"/>
      <c r="M116" s="150"/>
      <c r="T116" s="54"/>
      <c r="AT116" s="18" t="s">
        <v>268</v>
      </c>
      <c r="AU116" s="18" t="s">
        <v>86</v>
      </c>
    </row>
    <row r="117" spans="2:65" s="1" customFormat="1">
      <c r="B117" s="33"/>
      <c r="D117" s="151" t="s">
        <v>270</v>
      </c>
      <c r="F117" s="152" t="s">
        <v>1004</v>
      </c>
      <c r="I117" s="149"/>
      <c r="L117" s="33"/>
      <c r="M117" s="150"/>
      <c r="T117" s="54"/>
      <c r="AT117" s="18" t="s">
        <v>270</v>
      </c>
      <c r="AU117" s="18" t="s">
        <v>86</v>
      </c>
    </row>
    <row r="118" spans="2:65" s="1" customFormat="1" ht="16.5" customHeight="1">
      <c r="B118" s="33"/>
      <c r="C118" s="133" t="s">
        <v>339</v>
      </c>
      <c r="D118" s="133" t="s">
        <v>262</v>
      </c>
      <c r="E118" s="134" t="s">
        <v>2769</v>
      </c>
      <c r="F118" s="135" t="s">
        <v>2770</v>
      </c>
      <c r="G118" s="136" t="s">
        <v>516</v>
      </c>
      <c r="H118" s="137">
        <v>1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2771</v>
      </c>
    </row>
    <row r="119" spans="2:65" s="1" customFormat="1">
      <c r="B119" s="33"/>
      <c r="D119" s="147" t="s">
        <v>268</v>
      </c>
      <c r="F119" s="148" t="s">
        <v>2772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>
      <c r="B120" s="33"/>
      <c r="D120" s="151" t="s">
        <v>270</v>
      </c>
      <c r="F120" s="152" t="s">
        <v>2773</v>
      </c>
      <c r="I120" s="149"/>
      <c r="L120" s="33"/>
      <c r="M120" s="150"/>
      <c r="T120" s="54"/>
      <c r="AT120" s="18" t="s">
        <v>270</v>
      </c>
      <c r="AU120" s="18" t="s">
        <v>86</v>
      </c>
    </row>
    <row r="121" spans="2:65" s="1" customFormat="1" ht="16.5" customHeight="1">
      <c r="B121" s="33"/>
      <c r="C121" s="133" t="s">
        <v>348</v>
      </c>
      <c r="D121" s="133" t="s">
        <v>262</v>
      </c>
      <c r="E121" s="134" t="s">
        <v>2774</v>
      </c>
      <c r="F121" s="135" t="s">
        <v>2775</v>
      </c>
      <c r="G121" s="136" t="s">
        <v>516</v>
      </c>
      <c r="H121" s="137">
        <v>1</v>
      </c>
      <c r="I121" s="138"/>
      <c r="J121" s="139">
        <f>ROUND(I121*H121,2)</f>
        <v>0</v>
      </c>
      <c r="K121" s="140"/>
      <c r="L121" s="33"/>
      <c r="M121" s="141" t="s">
        <v>75</v>
      </c>
      <c r="N121" s="142" t="s">
        <v>47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706</v>
      </c>
      <c r="AT121" s="145" t="s">
        <v>262</v>
      </c>
      <c r="AU121" s="145" t="s">
        <v>86</v>
      </c>
      <c r="AY121" s="18" t="s">
        <v>259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84</v>
      </c>
      <c r="BK121" s="146">
        <f>ROUND(I121*H121,2)</f>
        <v>0</v>
      </c>
      <c r="BL121" s="18" t="s">
        <v>706</v>
      </c>
      <c r="BM121" s="145" t="s">
        <v>2776</v>
      </c>
    </row>
    <row r="122" spans="2:65" s="1" customFormat="1">
      <c r="B122" s="33"/>
      <c r="D122" s="147" t="s">
        <v>268</v>
      </c>
      <c r="F122" s="148" t="s">
        <v>2777</v>
      </c>
      <c r="I122" s="149"/>
      <c r="L122" s="33"/>
      <c r="M122" s="150"/>
      <c r="T122" s="54"/>
      <c r="AT122" s="18" t="s">
        <v>268</v>
      </c>
      <c r="AU122" s="18" t="s">
        <v>86</v>
      </c>
    </row>
    <row r="123" spans="2:65" s="1" customFormat="1">
      <c r="B123" s="33"/>
      <c r="D123" s="151" t="s">
        <v>270</v>
      </c>
      <c r="F123" s="152" t="s">
        <v>2778</v>
      </c>
      <c r="I123" s="149"/>
      <c r="L123" s="33"/>
      <c r="M123" s="150"/>
      <c r="T123" s="54"/>
      <c r="AT123" s="18" t="s">
        <v>270</v>
      </c>
      <c r="AU123" s="18" t="s">
        <v>86</v>
      </c>
    </row>
    <row r="124" spans="2:65" s="1" customFormat="1" ht="16.5" customHeight="1">
      <c r="B124" s="33"/>
      <c r="C124" s="133" t="s">
        <v>355</v>
      </c>
      <c r="D124" s="133" t="s">
        <v>262</v>
      </c>
      <c r="E124" s="134" t="s">
        <v>1010</v>
      </c>
      <c r="F124" s="135" t="s">
        <v>1011</v>
      </c>
      <c r="G124" s="136" t="s">
        <v>265</v>
      </c>
      <c r="H124" s="137">
        <v>1.008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2.2000000000000002</v>
      </c>
      <c r="T124" s="144">
        <f>S124*H124</f>
        <v>2.2176</v>
      </c>
      <c r="AR124" s="145" t="s">
        <v>706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1012</v>
      </c>
    </row>
    <row r="125" spans="2:65" s="1" customFormat="1">
      <c r="B125" s="33"/>
      <c r="D125" s="147" t="s">
        <v>268</v>
      </c>
      <c r="F125" s="148" t="s">
        <v>1013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>
      <c r="B126" s="33"/>
      <c r="D126" s="151" t="s">
        <v>270</v>
      </c>
      <c r="F126" s="152" t="s">
        <v>1014</v>
      </c>
      <c r="I126" s="149"/>
      <c r="L126" s="33"/>
      <c r="M126" s="150"/>
      <c r="T126" s="54"/>
      <c r="AT126" s="18" t="s">
        <v>270</v>
      </c>
      <c r="AU126" s="18" t="s">
        <v>86</v>
      </c>
    </row>
    <row r="127" spans="2:65" s="12" customFormat="1">
      <c r="B127" s="154"/>
      <c r="D127" s="147" t="s">
        <v>274</v>
      </c>
      <c r="E127" s="155" t="s">
        <v>75</v>
      </c>
      <c r="F127" s="156" t="s">
        <v>2779</v>
      </c>
      <c r="H127" s="157">
        <v>0.57599999999999996</v>
      </c>
      <c r="I127" s="158"/>
      <c r="L127" s="154"/>
      <c r="M127" s="159"/>
      <c r="T127" s="160"/>
      <c r="AT127" s="155" t="s">
        <v>274</v>
      </c>
      <c r="AU127" s="155" t="s">
        <v>86</v>
      </c>
      <c r="AV127" s="12" t="s">
        <v>86</v>
      </c>
      <c r="AW127" s="12" t="s">
        <v>38</v>
      </c>
      <c r="AX127" s="12" t="s">
        <v>77</v>
      </c>
      <c r="AY127" s="155" t="s">
        <v>259</v>
      </c>
    </row>
    <row r="128" spans="2:65" s="12" customFormat="1">
      <c r="B128" s="154"/>
      <c r="D128" s="147" t="s">
        <v>274</v>
      </c>
      <c r="E128" s="155" t="s">
        <v>75</v>
      </c>
      <c r="F128" s="156" t="s">
        <v>2780</v>
      </c>
      <c r="H128" s="157">
        <v>0.432</v>
      </c>
      <c r="I128" s="158"/>
      <c r="L128" s="154"/>
      <c r="M128" s="159"/>
      <c r="T128" s="160"/>
      <c r="AT128" s="155" t="s">
        <v>274</v>
      </c>
      <c r="AU128" s="155" t="s">
        <v>86</v>
      </c>
      <c r="AV128" s="12" t="s">
        <v>86</v>
      </c>
      <c r="AW128" s="12" t="s">
        <v>38</v>
      </c>
      <c r="AX128" s="12" t="s">
        <v>77</v>
      </c>
      <c r="AY128" s="155" t="s">
        <v>259</v>
      </c>
    </row>
    <row r="129" spans="2:65" s="13" customFormat="1">
      <c r="B129" s="161"/>
      <c r="D129" s="147" t="s">
        <v>274</v>
      </c>
      <c r="E129" s="162" t="s">
        <v>937</v>
      </c>
      <c r="F129" s="163" t="s">
        <v>277</v>
      </c>
      <c r="H129" s="164">
        <v>1.008</v>
      </c>
      <c r="I129" s="165"/>
      <c r="L129" s="161"/>
      <c r="M129" s="166"/>
      <c r="T129" s="167"/>
      <c r="AT129" s="162" t="s">
        <v>274</v>
      </c>
      <c r="AU129" s="162" t="s">
        <v>86</v>
      </c>
      <c r="AV129" s="13" t="s">
        <v>266</v>
      </c>
      <c r="AW129" s="13" t="s">
        <v>38</v>
      </c>
      <c r="AX129" s="13" t="s">
        <v>84</v>
      </c>
      <c r="AY129" s="162" t="s">
        <v>259</v>
      </c>
    </row>
    <row r="130" spans="2:65" s="1" customFormat="1" ht="16.5" customHeight="1">
      <c r="B130" s="33"/>
      <c r="C130" s="133" t="s">
        <v>8</v>
      </c>
      <c r="D130" s="133" t="s">
        <v>262</v>
      </c>
      <c r="E130" s="134" t="s">
        <v>1017</v>
      </c>
      <c r="F130" s="135" t="s">
        <v>1018</v>
      </c>
      <c r="G130" s="136" t="s">
        <v>265</v>
      </c>
      <c r="H130" s="137">
        <v>1.008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1019</v>
      </c>
    </row>
    <row r="131" spans="2:65" s="1" customFormat="1">
      <c r="B131" s="33"/>
      <c r="D131" s="147" t="s">
        <v>268</v>
      </c>
      <c r="F131" s="148" t="s">
        <v>1020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>
      <c r="B132" s="33"/>
      <c r="D132" s="151" t="s">
        <v>270</v>
      </c>
      <c r="F132" s="152" t="s">
        <v>1021</v>
      </c>
      <c r="I132" s="149"/>
      <c r="L132" s="33"/>
      <c r="M132" s="150"/>
      <c r="T132" s="54"/>
      <c r="AT132" s="18" t="s">
        <v>270</v>
      </c>
      <c r="AU132" s="18" t="s">
        <v>86</v>
      </c>
    </row>
    <row r="133" spans="2:65" s="1" customFormat="1" ht="16.5" customHeight="1">
      <c r="B133" s="33"/>
      <c r="C133" s="174" t="s">
        <v>372</v>
      </c>
      <c r="D133" s="174" t="s">
        <v>387</v>
      </c>
      <c r="E133" s="175" t="s">
        <v>1022</v>
      </c>
      <c r="F133" s="176" t="s">
        <v>1023</v>
      </c>
      <c r="G133" s="177" t="s">
        <v>294</v>
      </c>
      <c r="H133" s="178">
        <v>2.016</v>
      </c>
      <c r="I133" s="179"/>
      <c r="J133" s="180">
        <f>ROUND(I133*H133,2)</f>
        <v>0</v>
      </c>
      <c r="K133" s="181"/>
      <c r="L133" s="182"/>
      <c r="M133" s="183" t="s">
        <v>75</v>
      </c>
      <c r="N133" s="184" t="s">
        <v>47</v>
      </c>
      <c r="P133" s="143">
        <f>O133*H133</f>
        <v>0</v>
      </c>
      <c r="Q133" s="143">
        <v>1</v>
      </c>
      <c r="R133" s="143">
        <f>Q133*H133</f>
        <v>2.016</v>
      </c>
      <c r="S133" s="143">
        <v>0</v>
      </c>
      <c r="T133" s="144">
        <f>S133*H133</f>
        <v>0</v>
      </c>
      <c r="AR133" s="145" t="s">
        <v>705</v>
      </c>
      <c r="AT133" s="145" t="s">
        <v>387</v>
      </c>
      <c r="AU133" s="145" t="s">
        <v>86</v>
      </c>
      <c r="AY133" s="18" t="s">
        <v>259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84</v>
      </c>
      <c r="BK133" s="146">
        <f>ROUND(I133*H133,2)</f>
        <v>0</v>
      </c>
      <c r="BL133" s="18" t="s">
        <v>706</v>
      </c>
      <c r="BM133" s="145" t="s">
        <v>1024</v>
      </c>
    </row>
    <row r="134" spans="2:65" s="1" customFormat="1">
      <c r="B134" s="33"/>
      <c r="D134" s="147" t="s">
        <v>268</v>
      </c>
      <c r="F134" s="148" t="s">
        <v>1023</v>
      </c>
      <c r="I134" s="149"/>
      <c r="L134" s="33"/>
      <c r="M134" s="150"/>
      <c r="T134" s="54"/>
      <c r="AT134" s="18" t="s">
        <v>268</v>
      </c>
      <c r="AU134" s="18" t="s">
        <v>86</v>
      </c>
    </row>
    <row r="135" spans="2:65" s="12" customFormat="1">
      <c r="B135" s="154"/>
      <c r="D135" s="147" t="s">
        <v>274</v>
      </c>
      <c r="E135" s="155" t="s">
        <v>75</v>
      </c>
      <c r="F135" s="156" t="s">
        <v>1025</v>
      </c>
      <c r="H135" s="157">
        <v>2.016</v>
      </c>
      <c r="I135" s="158"/>
      <c r="L135" s="154"/>
      <c r="M135" s="159"/>
      <c r="T135" s="160"/>
      <c r="AT135" s="155" t="s">
        <v>274</v>
      </c>
      <c r="AU135" s="155" t="s">
        <v>86</v>
      </c>
      <c r="AV135" s="12" t="s">
        <v>86</v>
      </c>
      <c r="AW135" s="12" t="s">
        <v>38</v>
      </c>
      <c r="AX135" s="12" t="s">
        <v>84</v>
      </c>
      <c r="AY135" s="155" t="s">
        <v>259</v>
      </c>
    </row>
    <row r="136" spans="2:65" s="1" customFormat="1" ht="21.75" customHeight="1">
      <c r="B136" s="33"/>
      <c r="C136" s="133" t="s">
        <v>378</v>
      </c>
      <c r="D136" s="133" t="s">
        <v>262</v>
      </c>
      <c r="E136" s="134" t="s">
        <v>1026</v>
      </c>
      <c r="F136" s="135" t="s">
        <v>1027</v>
      </c>
      <c r="G136" s="136" t="s">
        <v>294</v>
      </c>
      <c r="H136" s="137">
        <v>2.016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1028</v>
      </c>
    </row>
    <row r="137" spans="2:65" s="1" customFormat="1">
      <c r="B137" s="33"/>
      <c r="D137" s="147" t="s">
        <v>268</v>
      </c>
      <c r="F137" s="148" t="s">
        <v>1029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>
      <c r="B138" s="33"/>
      <c r="D138" s="151" t="s">
        <v>270</v>
      </c>
      <c r="F138" s="152" t="s">
        <v>1030</v>
      </c>
      <c r="I138" s="149"/>
      <c r="L138" s="33"/>
      <c r="M138" s="150"/>
      <c r="T138" s="54"/>
      <c r="AT138" s="18" t="s">
        <v>270</v>
      </c>
      <c r="AU138" s="18" t="s">
        <v>86</v>
      </c>
    </row>
    <row r="139" spans="2:65" s="12" customFormat="1">
      <c r="B139" s="154"/>
      <c r="D139" s="147" t="s">
        <v>274</v>
      </c>
      <c r="E139" s="155" t="s">
        <v>75</v>
      </c>
      <c r="F139" s="156" t="s">
        <v>1025</v>
      </c>
      <c r="H139" s="157">
        <v>2.016</v>
      </c>
      <c r="I139" s="158"/>
      <c r="L139" s="154"/>
      <c r="M139" s="159"/>
      <c r="T139" s="160"/>
      <c r="AT139" s="155" t="s">
        <v>274</v>
      </c>
      <c r="AU139" s="155" t="s">
        <v>86</v>
      </c>
      <c r="AV139" s="12" t="s">
        <v>86</v>
      </c>
      <c r="AW139" s="12" t="s">
        <v>38</v>
      </c>
      <c r="AX139" s="12" t="s">
        <v>77</v>
      </c>
      <c r="AY139" s="155" t="s">
        <v>259</v>
      </c>
    </row>
    <row r="140" spans="2:65" s="13" customFormat="1">
      <c r="B140" s="161"/>
      <c r="D140" s="147" t="s">
        <v>274</v>
      </c>
      <c r="E140" s="162" t="s">
        <v>75</v>
      </c>
      <c r="F140" s="163" t="s">
        <v>277</v>
      </c>
      <c r="H140" s="164">
        <v>2.016</v>
      </c>
      <c r="I140" s="165"/>
      <c r="L140" s="161"/>
      <c r="M140" s="166"/>
      <c r="T140" s="167"/>
      <c r="AT140" s="162" t="s">
        <v>274</v>
      </c>
      <c r="AU140" s="162" t="s">
        <v>86</v>
      </c>
      <c r="AV140" s="13" t="s">
        <v>266</v>
      </c>
      <c r="AW140" s="13" t="s">
        <v>38</v>
      </c>
      <c r="AX140" s="13" t="s">
        <v>84</v>
      </c>
      <c r="AY140" s="162" t="s">
        <v>259</v>
      </c>
    </row>
    <row r="141" spans="2:65" s="1" customFormat="1" ht="16.5" customHeight="1">
      <c r="B141" s="33"/>
      <c r="C141" s="133" t="s">
        <v>386</v>
      </c>
      <c r="D141" s="133" t="s">
        <v>262</v>
      </c>
      <c r="E141" s="134" t="s">
        <v>1031</v>
      </c>
      <c r="F141" s="135" t="s">
        <v>1032</v>
      </c>
      <c r="G141" s="136" t="s">
        <v>294</v>
      </c>
      <c r="H141" s="137">
        <v>2.016</v>
      </c>
      <c r="I141" s="138"/>
      <c r="J141" s="139">
        <f>ROUND(I141*H141,2)</f>
        <v>0</v>
      </c>
      <c r="K141" s="140"/>
      <c r="L141" s="33"/>
      <c r="M141" s="141" t="s">
        <v>75</v>
      </c>
      <c r="N141" s="142" t="s">
        <v>47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706</v>
      </c>
      <c r="AT141" s="145" t="s">
        <v>262</v>
      </c>
      <c r="AU141" s="145" t="s">
        <v>86</v>
      </c>
      <c r="AY141" s="18" t="s">
        <v>259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8" t="s">
        <v>84</v>
      </c>
      <c r="BK141" s="146">
        <f>ROUND(I141*H141,2)</f>
        <v>0</v>
      </c>
      <c r="BL141" s="18" t="s">
        <v>706</v>
      </c>
      <c r="BM141" s="145" t="s">
        <v>1033</v>
      </c>
    </row>
    <row r="142" spans="2:65" s="1" customFormat="1">
      <c r="B142" s="33"/>
      <c r="D142" s="147" t="s">
        <v>268</v>
      </c>
      <c r="F142" s="148" t="s">
        <v>1034</v>
      </c>
      <c r="I142" s="149"/>
      <c r="L142" s="33"/>
      <c r="M142" s="150"/>
      <c r="T142" s="54"/>
      <c r="AT142" s="18" t="s">
        <v>268</v>
      </c>
      <c r="AU142" s="18" t="s">
        <v>86</v>
      </c>
    </row>
    <row r="143" spans="2:65" s="1" customFormat="1">
      <c r="B143" s="33"/>
      <c r="D143" s="151" t="s">
        <v>270</v>
      </c>
      <c r="F143" s="152" t="s">
        <v>1035</v>
      </c>
      <c r="I143" s="149"/>
      <c r="L143" s="33"/>
      <c r="M143" s="150"/>
      <c r="T143" s="54"/>
      <c r="AT143" s="18" t="s">
        <v>270</v>
      </c>
      <c r="AU143" s="18" t="s">
        <v>86</v>
      </c>
    </row>
    <row r="144" spans="2:65" s="1" customFormat="1" ht="16.5" customHeight="1">
      <c r="B144" s="33"/>
      <c r="C144" s="133" t="s">
        <v>393</v>
      </c>
      <c r="D144" s="133" t="s">
        <v>262</v>
      </c>
      <c r="E144" s="134" t="s">
        <v>1036</v>
      </c>
      <c r="F144" s="135" t="s">
        <v>1037</v>
      </c>
      <c r="G144" s="136" t="s">
        <v>294</v>
      </c>
      <c r="H144" s="137">
        <v>14.112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1038</v>
      </c>
    </row>
    <row r="145" spans="2:65" s="1" customFormat="1">
      <c r="B145" s="33"/>
      <c r="D145" s="147" t="s">
        <v>268</v>
      </c>
      <c r="F145" s="148" t="s">
        <v>1039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>
      <c r="B146" s="33"/>
      <c r="D146" s="151" t="s">
        <v>270</v>
      </c>
      <c r="F146" s="152" t="s">
        <v>1040</v>
      </c>
      <c r="I146" s="149"/>
      <c r="L146" s="33"/>
      <c r="M146" s="150"/>
      <c r="T146" s="54"/>
      <c r="AT146" s="18" t="s">
        <v>270</v>
      </c>
      <c r="AU146" s="18" t="s">
        <v>86</v>
      </c>
    </row>
    <row r="147" spans="2:65" s="12" customFormat="1">
      <c r="B147" s="154"/>
      <c r="D147" s="147" t="s">
        <v>274</v>
      </c>
      <c r="E147" s="155" t="s">
        <v>75</v>
      </c>
      <c r="F147" s="156" t="s">
        <v>1041</v>
      </c>
      <c r="H147" s="157">
        <v>14.112</v>
      </c>
      <c r="I147" s="158"/>
      <c r="L147" s="154"/>
      <c r="M147" s="159"/>
      <c r="T147" s="160"/>
      <c r="AT147" s="155" t="s">
        <v>274</v>
      </c>
      <c r="AU147" s="155" t="s">
        <v>86</v>
      </c>
      <c r="AV147" s="12" t="s">
        <v>86</v>
      </c>
      <c r="AW147" s="12" t="s">
        <v>38</v>
      </c>
      <c r="AX147" s="12" t="s">
        <v>77</v>
      </c>
      <c r="AY147" s="155" t="s">
        <v>259</v>
      </c>
    </row>
    <row r="148" spans="2:65" s="13" customFormat="1">
      <c r="B148" s="161"/>
      <c r="D148" s="147" t="s">
        <v>274</v>
      </c>
      <c r="E148" s="162" t="s">
        <v>75</v>
      </c>
      <c r="F148" s="163" t="s">
        <v>277</v>
      </c>
      <c r="H148" s="164">
        <v>14.112</v>
      </c>
      <c r="I148" s="165"/>
      <c r="L148" s="161"/>
      <c r="M148" s="166"/>
      <c r="T148" s="167"/>
      <c r="AT148" s="162" t="s">
        <v>274</v>
      </c>
      <c r="AU148" s="162" t="s">
        <v>86</v>
      </c>
      <c r="AV148" s="13" t="s">
        <v>266</v>
      </c>
      <c r="AW148" s="13" t="s">
        <v>38</v>
      </c>
      <c r="AX148" s="13" t="s">
        <v>84</v>
      </c>
      <c r="AY148" s="162" t="s">
        <v>259</v>
      </c>
    </row>
    <row r="149" spans="2:65" s="1" customFormat="1" ht="16.5" customHeight="1">
      <c r="B149" s="33"/>
      <c r="C149" s="133" t="s">
        <v>406</v>
      </c>
      <c r="D149" s="133" t="s">
        <v>262</v>
      </c>
      <c r="E149" s="134" t="s">
        <v>1042</v>
      </c>
      <c r="F149" s="135" t="s">
        <v>1043</v>
      </c>
      <c r="G149" s="136" t="s">
        <v>390</v>
      </c>
      <c r="H149" s="137">
        <v>8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706</v>
      </c>
      <c r="AT149" s="145" t="s">
        <v>262</v>
      </c>
      <c r="AU149" s="145" t="s">
        <v>86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706</v>
      </c>
      <c r="BM149" s="145" t="s">
        <v>1044</v>
      </c>
    </row>
    <row r="150" spans="2:65" s="1" customFormat="1">
      <c r="B150" s="33"/>
      <c r="D150" s="147" t="s">
        <v>268</v>
      </c>
      <c r="F150" s="148" t="s">
        <v>1043</v>
      </c>
      <c r="I150" s="149"/>
      <c r="L150" s="33"/>
      <c r="M150" s="150"/>
      <c r="T150" s="54"/>
      <c r="AT150" s="18" t="s">
        <v>268</v>
      </c>
      <c r="AU150" s="18" t="s">
        <v>86</v>
      </c>
    </row>
    <row r="151" spans="2:65" s="1" customFormat="1" ht="16.5" customHeight="1">
      <c r="B151" s="33"/>
      <c r="C151" s="133" t="s">
        <v>413</v>
      </c>
      <c r="D151" s="133" t="s">
        <v>262</v>
      </c>
      <c r="E151" s="134" t="s">
        <v>1045</v>
      </c>
      <c r="F151" s="135" t="s">
        <v>1046</v>
      </c>
      <c r="G151" s="136" t="s">
        <v>516</v>
      </c>
      <c r="H151" s="137">
        <v>4</v>
      </c>
      <c r="I151" s="138"/>
      <c r="J151" s="139">
        <f>ROUND(I151*H151,2)</f>
        <v>0</v>
      </c>
      <c r="K151" s="140"/>
      <c r="L151" s="33"/>
      <c r="M151" s="141" t="s">
        <v>75</v>
      </c>
      <c r="N151" s="142" t="s">
        <v>47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706</v>
      </c>
      <c r="AT151" s="145" t="s">
        <v>262</v>
      </c>
      <c r="AU151" s="145" t="s">
        <v>86</v>
      </c>
      <c r="AY151" s="18" t="s">
        <v>259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8" t="s">
        <v>84</v>
      </c>
      <c r="BK151" s="146">
        <f>ROUND(I151*H151,2)</f>
        <v>0</v>
      </c>
      <c r="BL151" s="18" t="s">
        <v>706</v>
      </c>
      <c r="BM151" s="145" t="s">
        <v>1047</v>
      </c>
    </row>
    <row r="152" spans="2:65" s="1" customFormat="1">
      <c r="B152" s="33"/>
      <c r="D152" s="147" t="s">
        <v>268</v>
      </c>
      <c r="F152" s="148" t="s">
        <v>1046</v>
      </c>
      <c r="I152" s="149"/>
      <c r="L152" s="33"/>
      <c r="M152" s="150"/>
      <c r="T152" s="54"/>
      <c r="AT152" s="18" t="s">
        <v>268</v>
      </c>
      <c r="AU152" s="18" t="s">
        <v>86</v>
      </c>
    </row>
    <row r="153" spans="2:65" s="1" customFormat="1">
      <c r="B153" s="33"/>
      <c r="D153" s="151" t="s">
        <v>270</v>
      </c>
      <c r="F153" s="152" t="s">
        <v>1048</v>
      </c>
      <c r="I153" s="149"/>
      <c r="L153" s="33"/>
      <c r="M153" s="150"/>
      <c r="T153" s="54"/>
      <c r="AT153" s="18" t="s">
        <v>270</v>
      </c>
      <c r="AU153" s="18" t="s">
        <v>86</v>
      </c>
    </row>
    <row r="154" spans="2:65" s="1" customFormat="1" ht="16.5" customHeight="1">
      <c r="B154" s="33"/>
      <c r="C154" s="133" t="s">
        <v>419</v>
      </c>
      <c r="D154" s="133" t="s">
        <v>262</v>
      </c>
      <c r="E154" s="134" t="s">
        <v>1049</v>
      </c>
      <c r="F154" s="135" t="s">
        <v>1050</v>
      </c>
      <c r="G154" s="136" t="s">
        <v>333</v>
      </c>
      <c r="H154" s="137">
        <v>38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1051</v>
      </c>
    </row>
    <row r="155" spans="2:65" s="1" customFormat="1">
      <c r="B155" s="33"/>
      <c r="D155" s="147" t="s">
        <v>268</v>
      </c>
      <c r="F155" s="148" t="s">
        <v>1052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>
      <c r="B156" s="33"/>
      <c r="D156" s="151" t="s">
        <v>270</v>
      </c>
      <c r="F156" s="152" t="s">
        <v>1053</v>
      </c>
      <c r="I156" s="149"/>
      <c r="L156" s="33"/>
      <c r="M156" s="150"/>
      <c r="T156" s="54"/>
      <c r="AT156" s="18" t="s">
        <v>270</v>
      </c>
      <c r="AU156" s="18" t="s">
        <v>86</v>
      </c>
    </row>
    <row r="157" spans="2:65" s="11" customFormat="1" ht="25.9" customHeight="1">
      <c r="B157" s="121"/>
      <c r="D157" s="122" t="s">
        <v>76</v>
      </c>
      <c r="E157" s="123" t="s">
        <v>262</v>
      </c>
      <c r="F157" s="123" t="s">
        <v>1054</v>
      </c>
      <c r="I157" s="124"/>
      <c r="J157" s="125">
        <f>BK157</f>
        <v>0</v>
      </c>
      <c r="L157" s="121"/>
      <c r="M157" s="126"/>
      <c r="P157" s="127">
        <f>P158</f>
        <v>0</v>
      </c>
      <c r="R157" s="127">
        <f>R158</f>
        <v>2.316E-2</v>
      </c>
      <c r="T157" s="128">
        <f>T158</f>
        <v>0</v>
      </c>
      <c r="AR157" s="122" t="s">
        <v>84</v>
      </c>
      <c r="AT157" s="129" t="s">
        <v>76</v>
      </c>
      <c r="AU157" s="129" t="s">
        <v>77</v>
      </c>
      <c r="AY157" s="122" t="s">
        <v>259</v>
      </c>
      <c r="BK157" s="130">
        <f>BK158</f>
        <v>0</v>
      </c>
    </row>
    <row r="158" spans="2:65" s="11" customFormat="1" ht="22.9" customHeight="1">
      <c r="B158" s="121"/>
      <c r="D158" s="122" t="s">
        <v>76</v>
      </c>
      <c r="E158" s="131" t="s">
        <v>1055</v>
      </c>
      <c r="F158" s="131" t="s">
        <v>1056</v>
      </c>
      <c r="I158" s="124"/>
      <c r="J158" s="132">
        <f>BK158</f>
        <v>0</v>
      </c>
      <c r="L158" s="121"/>
      <c r="M158" s="126"/>
      <c r="P158" s="127">
        <f>SUM(P159:P167)</f>
        <v>0</v>
      </c>
      <c r="R158" s="127">
        <f>SUM(R159:R167)</f>
        <v>2.316E-2</v>
      </c>
      <c r="T158" s="128">
        <f>SUM(T159:T167)</f>
        <v>0</v>
      </c>
      <c r="AR158" s="122" t="s">
        <v>86</v>
      </c>
      <c r="AT158" s="129" t="s">
        <v>76</v>
      </c>
      <c r="AU158" s="129" t="s">
        <v>84</v>
      </c>
      <c r="AY158" s="122" t="s">
        <v>259</v>
      </c>
      <c r="BK158" s="130">
        <f>SUM(BK159:BK167)</f>
        <v>0</v>
      </c>
    </row>
    <row r="159" spans="2:65" s="1" customFormat="1" ht="16.5" customHeight="1">
      <c r="B159" s="33"/>
      <c r="C159" s="133" t="s">
        <v>426</v>
      </c>
      <c r="D159" s="133" t="s">
        <v>262</v>
      </c>
      <c r="E159" s="134" t="s">
        <v>1057</v>
      </c>
      <c r="F159" s="135" t="s">
        <v>1058</v>
      </c>
      <c r="G159" s="136" t="s">
        <v>333</v>
      </c>
      <c r="H159" s="137">
        <v>386</v>
      </c>
      <c r="I159" s="138"/>
      <c r="J159" s="139">
        <f>ROUND(I159*H159,2)</f>
        <v>0</v>
      </c>
      <c r="K159" s="140"/>
      <c r="L159" s="33"/>
      <c r="M159" s="141" t="s">
        <v>75</v>
      </c>
      <c r="N159" s="142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393</v>
      </c>
      <c r="AT159" s="145" t="s">
        <v>262</v>
      </c>
      <c r="AU159" s="145" t="s">
        <v>86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393</v>
      </c>
      <c r="BM159" s="145" t="s">
        <v>1059</v>
      </c>
    </row>
    <row r="160" spans="2:65" s="1" customFormat="1">
      <c r="B160" s="33"/>
      <c r="D160" s="147" t="s">
        <v>268</v>
      </c>
      <c r="F160" s="148" t="s">
        <v>1058</v>
      </c>
      <c r="I160" s="149"/>
      <c r="L160" s="33"/>
      <c r="M160" s="150"/>
      <c r="T160" s="54"/>
      <c r="AT160" s="18" t="s">
        <v>268</v>
      </c>
      <c r="AU160" s="18" t="s">
        <v>86</v>
      </c>
    </row>
    <row r="161" spans="2:65" s="1" customFormat="1">
      <c r="B161" s="33"/>
      <c r="D161" s="151" t="s">
        <v>270</v>
      </c>
      <c r="F161" s="152" t="s">
        <v>1060</v>
      </c>
      <c r="I161" s="149"/>
      <c r="L161" s="33"/>
      <c r="M161" s="150"/>
      <c r="T161" s="54"/>
      <c r="AT161" s="18" t="s">
        <v>270</v>
      </c>
      <c r="AU161" s="18" t="s">
        <v>86</v>
      </c>
    </row>
    <row r="162" spans="2:65" s="1" customFormat="1" ht="16.5" customHeight="1">
      <c r="B162" s="33"/>
      <c r="C162" s="174" t="s">
        <v>7</v>
      </c>
      <c r="D162" s="174" t="s">
        <v>387</v>
      </c>
      <c r="E162" s="175" t="s">
        <v>1061</v>
      </c>
      <c r="F162" s="176" t="s">
        <v>1062</v>
      </c>
      <c r="G162" s="177" t="s">
        <v>333</v>
      </c>
      <c r="H162" s="178">
        <v>463.2</v>
      </c>
      <c r="I162" s="179"/>
      <c r="J162" s="180">
        <f>ROUND(I162*H162,2)</f>
        <v>0</v>
      </c>
      <c r="K162" s="181"/>
      <c r="L162" s="182"/>
      <c r="M162" s="183" t="s">
        <v>75</v>
      </c>
      <c r="N162" s="184" t="s">
        <v>47</v>
      </c>
      <c r="P162" s="143">
        <f>O162*H162</f>
        <v>0</v>
      </c>
      <c r="Q162" s="143">
        <v>5.0000000000000002E-5</v>
      </c>
      <c r="R162" s="143">
        <f>Q162*H162</f>
        <v>2.316E-2</v>
      </c>
      <c r="S162" s="143">
        <v>0</v>
      </c>
      <c r="T162" s="144">
        <f>S162*H162</f>
        <v>0</v>
      </c>
      <c r="AR162" s="145" t="s">
        <v>501</v>
      </c>
      <c r="AT162" s="145" t="s">
        <v>387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393</v>
      </c>
      <c r="BM162" s="145" t="s">
        <v>1063</v>
      </c>
    </row>
    <row r="163" spans="2:65" s="1" customFormat="1">
      <c r="B163" s="33"/>
      <c r="D163" s="147" t="s">
        <v>268</v>
      </c>
      <c r="F163" s="148" t="s">
        <v>1062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>
      <c r="B164" s="33"/>
      <c r="D164" s="147" t="s">
        <v>272</v>
      </c>
      <c r="F164" s="153" t="s">
        <v>1064</v>
      </c>
      <c r="I164" s="149"/>
      <c r="L164" s="33"/>
      <c r="M164" s="150"/>
      <c r="T164" s="54"/>
      <c r="AT164" s="18" t="s">
        <v>272</v>
      </c>
      <c r="AU164" s="18" t="s">
        <v>86</v>
      </c>
    </row>
    <row r="165" spans="2:65" s="12" customFormat="1">
      <c r="B165" s="154"/>
      <c r="D165" s="147" t="s">
        <v>274</v>
      </c>
      <c r="F165" s="156" t="s">
        <v>2781</v>
      </c>
      <c r="H165" s="157">
        <v>463.2</v>
      </c>
      <c r="I165" s="158"/>
      <c r="L165" s="154"/>
      <c r="M165" s="159"/>
      <c r="T165" s="160"/>
      <c r="AT165" s="155" t="s">
        <v>274</v>
      </c>
      <c r="AU165" s="155" t="s">
        <v>86</v>
      </c>
      <c r="AV165" s="12" t="s">
        <v>86</v>
      </c>
      <c r="AW165" s="12" t="s">
        <v>4</v>
      </c>
      <c r="AX165" s="12" t="s">
        <v>84</v>
      </c>
      <c r="AY165" s="155" t="s">
        <v>259</v>
      </c>
    </row>
    <row r="166" spans="2:65" s="1" customFormat="1" ht="16.5" customHeight="1">
      <c r="B166" s="33"/>
      <c r="C166" s="133" t="s">
        <v>438</v>
      </c>
      <c r="D166" s="133" t="s">
        <v>262</v>
      </c>
      <c r="E166" s="134" t="s">
        <v>1066</v>
      </c>
      <c r="F166" s="135" t="s">
        <v>1067</v>
      </c>
      <c r="G166" s="136" t="s">
        <v>516</v>
      </c>
      <c r="H166" s="137">
        <v>14</v>
      </c>
      <c r="I166" s="138"/>
      <c r="J166" s="139">
        <f>ROUND(I166*H166,2)</f>
        <v>0</v>
      </c>
      <c r="K166" s="140"/>
      <c r="L166" s="33"/>
      <c r="M166" s="141" t="s">
        <v>75</v>
      </c>
      <c r="N166" s="142" t="s">
        <v>47</v>
      </c>
      <c r="P166" s="143">
        <f>O166*H166</f>
        <v>0</v>
      </c>
      <c r="Q166" s="143">
        <v>0</v>
      </c>
      <c r="R166" s="143">
        <f>Q166*H166</f>
        <v>0</v>
      </c>
      <c r="S166" s="143">
        <v>0</v>
      </c>
      <c r="T166" s="144">
        <f>S166*H166</f>
        <v>0</v>
      </c>
      <c r="AR166" s="145" t="s">
        <v>706</v>
      </c>
      <c r="AT166" s="145" t="s">
        <v>262</v>
      </c>
      <c r="AU166" s="145" t="s">
        <v>86</v>
      </c>
      <c r="AY166" s="18" t="s">
        <v>259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8" t="s">
        <v>84</v>
      </c>
      <c r="BK166" s="146">
        <f>ROUND(I166*H166,2)</f>
        <v>0</v>
      </c>
      <c r="BL166" s="18" t="s">
        <v>706</v>
      </c>
      <c r="BM166" s="145" t="s">
        <v>1068</v>
      </c>
    </row>
    <row r="167" spans="2:65" s="1" customFormat="1">
      <c r="B167" s="33"/>
      <c r="D167" s="147" t="s">
        <v>268</v>
      </c>
      <c r="F167" s="148" t="s">
        <v>1067</v>
      </c>
      <c r="I167" s="149"/>
      <c r="L167" s="33"/>
      <c r="M167" s="150"/>
      <c r="T167" s="54"/>
      <c r="AT167" s="18" t="s">
        <v>268</v>
      </c>
      <c r="AU167" s="18" t="s">
        <v>86</v>
      </c>
    </row>
    <row r="168" spans="2:65" s="11" customFormat="1" ht="25.9" customHeight="1">
      <c r="B168" s="121"/>
      <c r="D168" s="122" t="s">
        <v>76</v>
      </c>
      <c r="E168" s="123" t="s">
        <v>387</v>
      </c>
      <c r="F168" s="123" t="s">
        <v>1079</v>
      </c>
      <c r="I168" s="124"/>
      <c r="J168" s="125">
        <f>BK168</f>
        <v>0</v>
      </c>
      <c r="L168" s="121"/>
      <c r="M168" s="126"/>
      <c r="P168" s="127">
        <f>P169+P273</f>
        <v>0</v>
      </c>
      <c r="R168" s="127">
        <f>R169+R273</f>
        <v>0.68853450000000005</v>
      </c>
      <c r="T168" s="128">
        <f>T169+T273</f>
        <v>0</v>
      </c>
      <c r="AR168" s="122" t="s">
        <v>284</v>
      </c>
      <c r="AT168" s="129" t="s">
        <v>76</v>
      </c>
      <c r="AU168" s="129" t="s">
        <v>77</v>
      </c>
      <c r="AY168" s="122" t="s">
        <v>259</v>
      </c>
      <c r="BK168" s="130">
        <f>BK169+BK273</f>
        <v>0</v>
      </c>
    </row>
    <row r="169" spans="2:65" s="11" customFormat="1" ht="22.9" customHeight="1">
      <c r="B169" s="121"/>
      <c r="D169" s="122" t="s">
        <v>76</v>
      </c>
      <c r="E169" s="131" t="s">
        <v>701</v>
      </c>
      <c r="F169" s="131" t="s">
        <v>702</v>
      </c>
      <c r="I169" s="124"/>
      <c r="J169" s="132">
        <f>BK169</f>
        <v>0</v>
      </c>
      <c r="L169" s="121"/>
      <c r="M169" s="126"/>
      <c r="P169" s="127">
        <f>SUM(P170:P272)</f>
        <v>0</v>
      </c>
      <c r="R169" s="127">
        <f>SUM(R170:R272)</f>
        <v>0.68853450000000005</v>
      </c>
      <c r="T169" s="128">
        <f>SUM(T170:T272)</f>
        <v>0</v>
      </c>
      <c r="AR169" s="122" t="s">
        <v>284</v>
      </c>
      <c r="AT169" s="129" t="s">
        <v>76</v>
      </c>
      <c r="AU169" s="129" t="s">
        <v>84</v>
      </c>
      <c r="AY169" s="122" t="s">
        <v>259</v>
      </c>
      <c r="BK169" s="130">
        <f>SUM(BK170:BK272)</f>
        <v>0</v>
      </c>
    </row>
    <row r="170" spans="2:65" s="1" customFormat="1" ht="16.5" customHeight="1">
      <c r="B170" s="33"/>
      <c r="C170" s="133" t="s">
        <v>445</v>
      </c>
      <c r="D170" s="133" t="s">
        <v>262</v>
      </c>
      <c r="E170" s="134" t="s">
        <v>2782</v>
      </c>
      <c r="F170" s="135" t="s">
        <v>2783</v>
      </c>
      <c r="G170" s="136" t="s">
        <v>516</v>
      </c>
      <c r="H170" s="137">
        <v>2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706</v>
      </c>
      <c r="AT170" s="145" t="s">
        <v>262</v>
      </c>
      <c r="AU170" s="145" t="s">
        <v>86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706</v>
      </c>
      <c r="BM170" s="145" t="s">
        <v>2784</v>
      </c>
    </row>
    <row r="171" spans="2:65" s="1" customFormat="1">
      <c r="B171" s="33"/>
      <c r="D171" s="147" t="s">
        <v>268</v>
      </c>
      <c r="F171" s="148" t="s">
        <v>2783</v>
      </c>
      <c r="I171" s="149"/>
      <c r="L171" s="33"/>
      <c r="M171" s="150"/>
      <c r="T171" s="54"/>
      <c r="AT171" s="18" t="s">
        <v>268</v>
      </c>
      <c r="AU171" s="18" t="s">
        <v>86</v>
      </c>
    </row>
    <row r="172" spans="2:65" s="1" customFormat="1">
      <c r="B172" s="33"/>
      <c r="D172" s="151" t="s">
        <v>270</v>
      </c>
      <c r="F172" s="152" t="s">
        <v>2785</v>
      </c>
      <c r="I172" s="149"/>
      <c r="L172" s="33"/>
      <c r="M172" s="150"/>
      <c r="T172" s="54"/>
      <c r="AT172" s="18" t="s">
        <v>270</v>
      </c>
      <c r="AU172" s="18" t="s">
        <v>86</v>
      </c>
    </row>
    <row r="173" spans="2:65" s="1" customFormat="1" ht="16.5" customHeight="1">
      <c r="B173" s="33"/>
      <c r="C173" s="133" t="s">
        <v>451</v>
      </c>
      <c r="D173" s="133" t="s">
        <v>262</v>
      </c>
      <c r="E173" s="134" t="s">
        <v>2786</v>
      </c>
      <c r="F173" s="135" t="s">
        <v>2787</v>
      </c>
      <c r="G173" s="136" t="s">
        <v>516</v>
      </c>
      <c r="H173" s="137">
        <v>1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2788</v>
      </c>
    </row>
    <row r="174" spans="2:65" s="1" customFormat="1">
      <c r="B174" s="33"/>
      <c r="D174" s="147" t="s">
        <v>268</v>
      </c>
      <c r="F174" s="148" t="s">
        <v>2789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>
      <c r="B175" s="33"/>
      <c r="D175" s="151" t="s">
        <v>270</v>
      </c>
      <c r="F175" s="152" t="s">
        <v>2790</v>
      </c>
      <c r="I175" s="149"/>
      <c r="L175" s="33"/>
      <c r="M175" s="150"/>
      <c r="T175" s="54"/>
      <c r="AT175" s="18" t="s">
        <v>270</v>
      </c>
      <c r="AU175" s="18" t="s">
        <v>86</v>
      </c>
    </row>
    <row r="176" spans="2:65" s="1" customFormat="1" ht="16.5" customHeight="1">
      <c r="B176" s="33"/>
      <c r="C176" s="174" t="s">
        <v>457</v>
      </c>
      <c r="D176" s="174" t="s">
        <v>387</v>
      </c>
      <c r="E176" s="175" t="s">
        <v>2791</v>
      </c>
      <c r="F176" s="176" t="s">
        <v>2792</v>
      </c>
      <c r="G176" s="177" t="s">
        <v>516</v>
      </c>
      <c r="H176" s="178">
        <v>1</v>
      </c>
      <c r="I176" s="179"/>
      <c r="J176" s="180">
        <f>ROUND(I176*H176,2)</f>
        <v>0</v>
      </c>
      <c r="K176" s="181"/>
      <c r="L176" s="182"/>
      <c r="M176" s="183" t="s">
        <v>75</v>
      </c>
      <c r="N176" s="184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705</v>
      </c>
      <c r="AT176" s="145" t="s">
        <v>387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706</v>
      </c>
      <c r="BM176" s="145" t="s">
        <v>2793</v>
      </c>
    </row>
    <row r="177" spans="2:65" s="1" customFormat="1">
      <c r="B177" s="33"/>
      <c r="D177" s="147" t="s">
        <v>268</v>
      </c>
      <c r="F177" s="148" t="s">
        <v>2792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" customFormat="1" ht="16.5" customHeight="1">
      <c r="B178" s="33"/>
      <c r="C178" s="174" t="s">
        <v>463</v>
      </c>
      <c r="D178" s="174" t="s">
        <v>387</v>
      </c>
      <c r="E178" s="175" t="s">
        <v>2794</v>
      </c>
      <c r="F178" s="176" t="s">
        <v>2795</v>
      </c>
      <c r="G178" s="177" t="s">
        <v>516</v>
      </c>
      <c r="H178" s="178">
        <v>1</v>
      </c>
      <c r="I178" s="179"/>
      <c r="J178" s="180">
        <f>ROUND(I178*H178,2)</f>
        <v>0</v>
      </c>
      <c r="K178" s="181"/>
      <c r="L178" s="182"/>
      <c r="M178" s="183" t="s">
        <v>75</v>
      </c>
      <c r="N178" s="184" t="s">
        <v>47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705</v>
      </c>
      <c r="AT178" s="145" t="s">
        <v>387</v>
      </c>
      <c r="AU178" s="145" t="s">
        <v>86</v>
      </c>
      <c r="AY178" s="18" t="s">
        <v>259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84</v>
      </c>
      <c r="BK178" s="146">
        <f>ROUND(I178*H178,2)</f>
        <v>0</v>
      </c>
      <c r="BL178" s="18" t="s">
        <v>706</v>
      </c>
      <c r="BM178" s="145" t="s">
        <v>2796</v>
      </c>
    </row>
    <row r="179" spans="2:65" s="1" customFormat="1">
      <c r="B179" s="33"/>
      <c r="D179" s="147" t="s">
        <v>268</v>
      </c>
      <c r="F179" s="148" t="s">
        <v>2795</v>
      </c>
      <c r="I179" s="149"/>
      <c r="L179" s="33"/>
      <c r="M179" s="150"/>
      <c r="T179" s="54"/>
      <c r="AT179" s="18" t="s">
        <v>268</v>
      </c>
      <c r="AU179" s="18" t="s">
        <v>86</v>
      </c>
    </row>
    <row r="180" spans="2:65" s="1" customFormat="1" ht="16.5" customHeight="1">
      <c r="B180" s="33"/>
      <c r="C180" s="133" t="s">
        <v>470</v>
      </c>
      <c r="D180" s="133" t="s">
        <v>262</v>
      </c>
      <c r="E180" s="134" t="s">
        <v>2797</v>
      </c>
      <c r="F180" s="135" t="s">
        <v>2798</v>
      </c>
      <c r="G180" s="136" t="s">
        <v>516</v>
      </c>
      <c r="H180" s="137">
        <v>1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706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706</v>
      </c>
      <c r="BM180" s="145" t="s">
        <v>2799</v>
      </c>
    </row>
    <row r="181" spans="2:65" s="1" customFormat="1">
      <c r="B181" s="33"/>
      <c r="D181" s="147" t="s">
        <v>268</v>
      </c>
      <c r="F181" s="148" t="s">
        <v>2800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>
      <c r="B182" s="33"/>
      <c r="D182" s="151" t="s">
        <v>270</v>
      </c>
      <c r="F182" s="152" t="s">
        <v>2801</v>
      </c>
      <c r="I182" s="149"/>
      <c r="L182" s="33"/>
      <c r="M182" s="150"/>
      <c r="T182" s="54"/>
      <c r="AT182" s="18" t="s">
        <v>270</v>
      </c>
      <c r="AU182" s="18" t="s">
        <v>86</v>
      </c>
    </row>
    <row r="183" spans="2:65" s="1" customFormat="1" ht="16.5" customHeight="1">
      <c r="B183" s="33"/>
      <c r="C183" s="133" t="s">
        <v>476</v>
      </c>
      <c r="D183" s="133" t="s">
        <v>262</v>
      </c>
      <c r="E183" s="134" t="s">
        <v>1110</v>
      </c>
      <c r="F183" s="135" t="s">
        <v>1111</v>
      </c>
      <c r="G183" s="136" t="s">
        <v>516</v>
      </c>
      <c r="H183" s="137">
        <v>1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1112</v>
      </c>
    </row>
    <row r="184" spans="2:65" s="1" customFormat="1">
      <c r="B184" s="33"/>
      <c r="D184" s="147" t="s">
        <v>268</v>
      </c>
      <c r="F184" s="148" t="s">
        <v>1111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 ht="16.5" customHeight="1">
      <c r="B185" s="33"/>
      <c r="C185" s="133" t="s">
        <v>483</v>
      </c>
      <c r="D185" s="133" t="s">
        <v>262</v>
      </c>
      <c r="E185" s="134" t="s">
        <v>1116</v>
      </c>
      <c r="F185" s="135" t="s">
        <v>1117</v>
      </c>
      <c r="G185" s="136" t="s">
        <v>516</v>
      </c>
      <c r="H185" s="137">
        <v>3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1118</v>
      </c>
    </row>
    <row r="186" spans="2:65" s="1" customFormat="1">
      <c r="B186" s="33"/>
      <c r="D186" s="147" t="s">
        <v>268</v>
      </c>
      <c r="F186" s="148" t="s">
        <v>1117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 ht="16.5" customHeight="1">
      <c r="B187" s="33"/>
      <c r="C187" s="133" t="s">
        <v>482</v>
      </c>
      <c r="D187" s="133" t="s">
        <v>262</v>
      </c>
      <c r="E187" s="134" t="s">
        <v>1119</v>
      </c>
      <c r="F187" s="135" t="s">
        <v>1120</v>
      </c>
      <c r="G187" s="136" t="s">
        <v>516</v>
      </c>
      <c r="H187" s="137">
        <v>3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86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1121</v>
      </c>
    </row>
    <row r="188" spans="2:65" s="1" customFormat="1">
      <c r="B188" s="33"/>
      <c r="D188" s="147" t="s">
        <v>268</v>
      </c>
      <c r="F188" s="148" t="s">
        <v>1120</v>
      </c>
      <c r="I188" s="149"/>
      <c r="L188" s="33"/>
      <c r="M188" s="150"/>
      <c r="T188" s="54"/>
      <c r="AT188" s="18" t="s">
        <v>268</v>
      </c>
      <c r="AU188" s="18" t="s">
        <v>86</v>
      </c>
    </row>
    <row r="189" spans="2:65" s="1" customFormat="1" ht="16.5" customHeight="1">
      <c r="B189" s="33"/>
      <c r="C189" s="133" t="s">
        <v>495</v>
      </c>
      <c r="D189" s="133" t="s">
        <v>262</v>
      </c>
      <c r="E189" s="134" t="s">
        <v>1122</v>
      </c>
      <c r="F189" s="135" t="s">
        <v>1123</v>
      </c>
      <c r="G189" s="136" t="s">
        <v>516</v>
      </c>
      <c r="H189" s="137">
        <v>4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1124</v>
      </c>
    </row>
    <row r="190" spans="2:65" s="1" customFormat="1">
      <c r="B190" s="33"/>
      <c r="D190" s="147" t="s">
        <v>268</v>
      </c>
      <c r="F190" s="148" t="s">
        <v>1123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 ht="16.5" customHeight="1">
      <c r="B191" s="33"/>
      <c r="C191" s="133" t="s">
        <v>501</v>
      </c>
      <c r="D191" s="133" t="s">
        <v>262</v>
      </c>
      <c r="E191" s="134" t="s">
        <v>1125</v>
      </c>
      <c r="F191" s="135" t="s">
        <v>1126</v>
      </c>
      <c r="G191" s="136" t="s">
        <v>516</v>
      </c>
      <c r="H191" s="137">
        <v>4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1127</v>
      </c>
    </row>
    <row r="192" spans="2:65" s="1" customFormat="1">
      <c r="B192" s="33"/>
      <c r="D192" s="147" t="s">
        <v>268</v>
      </c>
      <c r="F192" s="148" t="s">
        <v>1126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 ht="16.5" customHeight="1">
      <c r="B193" s="33"/>
      <c r="C193" s="133" t="s">
        <v>507</v>
      </c>
      <c r="D193" s="133" t="s">
        <v>262</v>
      </c>
      <c r="E193" s="134" t="s">
        <v>1128</v>
      </c>
      <c r="F193" s="135" t="s">
        <v>1129</v>
      </c>
      <c r="G193" s="136" t="s">
        <v>516</v>
      </c>
      <c r="H193" s="137">
        <v>4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1130</v>
      </c>
    </row>
    <row r="194" spans="2:65" s="1" customFormat="1">
      <c r="B194" s="33"/>
      <c r="D194" s="147" t="s">
        <v>268</v>
      </c>
      <c r="F194" s="148" t="s">
        <v>1129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 ht="16.5" customHeight="1">
      <c r="B195" s="33"/>
      <c r="C195" s="133" t="s">
        <v>513</v>
      </c>
      <c r="D195" s="133" t="s">
        <v>262</v>
      </c>
      <c r="E195" s="134" t="s">
        <v>1131</v>
      </c>
      <c r="F195" s="135" t="s">
        <v>1132</v>
      </c>
      <c r="G195" s="136" t="s">
        <v>516</v>
      </c>
      <c r="H195" s="137">
        <v>4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1133</v>
      </c>
    </row>
    <row r="196" spans="2:65" s="1" customFormat="1">
      <c r="B196" s="33"/>
      <c r="D196" s="147" t="s">
        <v>268</v>
      </c>
      <c r="F196" s="148" t="s">
        <v>1132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 ht="16.5" customHeight="1">
      <c r="B197" s="33"/>
      <c r="C197" s="133" t="s">
        <v>520</v>
      </c>
      <c r="D197" s="133" t="s">
        <v>262</v>
      </c>
      <c r="E197" s="134" t="s">
        <v>1134</v>
      </c>
      <c r="F197" s="135" t="s">
        <v>1135</v>
      </c>
      <c r="G197" s="136" t="s">
        <v>516</v>
      </c>
      <c r="H197" s="137">
        <v>4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86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1136</v>
      </c>
    </row>
    <row r="198" spans="2:65" s="1" customFormat="1">
      <c r="B198" s="33"/>
      <c r="D198" s="147" t="s">
        <v>268</v>
      </c>
      <c r="F198" s="148" t="s">
        <v>1135</v>
      </c>
      <c r="I198" s="149"/>
      <c r="L198" s="33"/>
      <c r="M198" s="150"/>
      <c r="T198" s="54"/>
      <c r="AT198" s="18" t="s">
        <v>268</v>
      </c>
      <c r="AU198" s="18" t="s">
        <v>86</v>
      </c>
    </row>
    <row r="199" spans="2:65" s="1" customFormat="1" ht="16.5" customHeight="1">
      <c r="B199" s="33"/>
      <c r="C199" s="133" t="s">
        <v>526</v>
      </c>
      <c r="D199" s="133" t="s">
        <v>262</v>
      </c>
      <c r="E199" s="134" t="s">
        <v>1137</v>
      </c>
      <c r="F199" s="135" t="s">
        <v>1138</v>
      </c>
      <c r="G199" s="136" t="s">
        <v>516</v>
      </c>
      <c r="H199" s="137">
        <v>4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86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1139</v>
      </c>
    </row>
    <row r="200" spans="2:65" s="1" customFormat="1">
      <c r="B200" s="33"/>
      <c r="D200" s="147" t="s">
        <v>268</v>
      </c>
      <c r="F200" s="148" t="s">
        <v>1138</v>
      </c>
      <c r="I200" s="149"/>
      <c r="L200" s="33"/>
      <c r="M200" s="150"/>
      <c r="T200" s="54"/>
      <c r="AT200" s="18" t="s">
        <v>268</v>
      </c>
      <c r="AU200" s="18" t="s">
        <v>86</v>
      </c>
    </row>
    <row r="201" spans="2:65" s="1" customFormat="1" ht="16.5" customHeight="1">
      <c r="B201" s="33"/>
      <c r="C201" s="133" t="s">
        <v>532</v>
      </c>
      <c r="D201" s="133" t="s">
        <v>262</v>
      </c>
      <c r="E201" s="134" t="s">
        <v>1140</v>
      </c>
      <c r="F201" s="135" t="s">
        <v>1141</v>
      </c>
      <c r="G201" s="136" t="s">
        <v>516</v>
      </c>
      <c r="H201" s="137">
        <v>1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1142</v>
      </c>
    </row>
    <row r="202" spans="2:65" s="1" customFormat="1">
      <c r="B202" s="33"/>
      <c r="D202" s="147" t="s">
        <v>268</v>
      </c>
      <c r="F202" s="148" t="s">
        <v>1141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 ht="16.5" customHeight="1">
      <c r="B203" s="33"/>
      <c r="C203" s="174" t="s">
        <v>540</v>
      </c>
      <c r="D203" s="174" t="s">
        <v>387</v>
      </c>
      <c r="E203" s="175" t="s">
        <v>1143</v>
      </c>
      <c r="F203" s="176" t="s">
        <v>1144</v>
      </c>
      <c r="G203" s="177" t="s">
        <v>390</v>
      </c>
      <c r="H203" s="178">
        <v>1</v>
      </c>
      <c r="I203" s="179"/>
      <c r="J203" s="180">
        <f>ROUND(I203*H203,2)</f>
        <v>0</v>
      </c>
      <c r="K203" s="181"/>
      <c r="L203" s="182"/>
      <c r="M203" s="183" t="s">
        <v>75</v>
      </c>
      <c r="N203" s="184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705</v>
      </c>
      <c r="AT203" s="145" t="s">
        <v>387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1145</v>
      </c>
    </row>
    <row r="204" spans="2:65" s="1" customFormat="1">
      <c r="B204" s="33"/>
      <c r="D204" s="147" t="s">
        <v>268</v>
      </c>
      <c r="F204" s="148" t="s">
        <v>1144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 ht="16.5" customHeight="1">
      <c r="B205" s="33"/>
      <c r="C205" s="133" t="s">
        <v>545</v>
      </c>
      <c r="D205" s="133" t="s">
        <v>262</v>
      </c>
      <c r="E205" s="134" t="s">
        <v>1146</v>
      </c>
      <c r="F205" s="135" t="s">
        <v>1147</v>
      </c>
      <c r="G205" s="136" t="s">
        <v>390</v>
      </c>
      <c r="H205" s="137">
        <v>1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1148</v>
      </c>
    </row>
    <row r="206" spans="2:65" s="1" customFormat="1">
      <c r="B206" s="33"/>
      <c r="D206" s="147" t="s">
        <v>268</v>
      </c>
      <c r="F206" s="148" t="s">
        <v>1147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 ht="21.75" customHeight="1">
      <c r="B207" s="33"/>
      <c r="C207" s="174" t="s">
        <v>555</v>
      </c>
      <c r="D207" s="174" t="s">
        <v>387</v>
      </c>
      <c r="E207" s="175" t="s">
        <v>1149</v>
      </c>
      <c r="F207" s="176" t="s">
        <v>1150</v>
      </c>
      <c r="G207" s="177" t="s">
        <v>516</v>
      </c>
      <c r="H207" s="178">
        <v>1</v>
      </c>
      <c r="I207" s="179"/>
      <c r="J207" s="180">
        <f>ROUND(I207*H207,2)</f>
        <v>0</v>
      </c>
      <c r="K207" s="181"/>
      <c r="L207" s="182"/>
      <c r="M207" s="183" t="s">
        <v>75</v>
      </c>
      <c r="N207" s="184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330</v>
      </c>
      <c r="AT207" s="145" t="s">
        <v>387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266</v>
      </c>
      <c r="BM207" s="145" t="s">
        <v>2802</v>
      </c>
    </row>
    <row r="208" spans="2:65" s="1" customFormat="1">
      <c r="B208" s="33"/>
      <c r="D208" s="147" t="s">
        <v>268</v>
      </c>
      <c r="F208" s="148" t="s">
        <v>1150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 ht="16.5" customHeight="1">
      <c r="B209" s="33"/>
      <c r="C209" s="133" t="s">
        <v>562</v>
      </c>
      <c r="D209" s="133" t="s">
        <v>262</v>
      </c>
      <c r="E209" s="134" t="s">
        <v>1152</v>
      </c>
      <c r="F209" s="135" t="s">
        <v>1153</v>
      </c>
      <c r="G209" s="136" t="s">
        <v>516</v>
      </c>
      <c r="H209" s="137">
        <v>1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266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266</v>
      </c>
      <c r="BM209" s="145" t="s">
        <v>2803</v>
      </c>
    </row>
    <row r="210" spans="2:65" s="1" customFormat="1">
      <c r="B210" s="33"/>
      <c r="D210" s="147" t="s">
        <v>268</v>
      </c>
      <c r="F210" s="148" t="s">
        <v>1153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 ht="16.5" customHeight="1">
      <c r="B211" s="33"/>
      <c r="C211" s="133" t="s">
        <v>568</v>
      </c>
      <c r="D211" s="133" t="s">
        <v>262</v>
      </c>
      <c r="E211" s="134" t="s">
        <v>1155</v>
      </c>
      <c r="F211" s="135" t="s">
        <v>1156</v>
      </c>
      <c r="G211" s="136" t="s">
        <v>516</v>
      </c>
      <c r="H211" s="137">
        <v>38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1157</v>
      </c>
    </row>
    <row r="212" spans="2:65" s="1" customFormat="1">
      <c r="B212" s="33"/>
      <c r="D212" s="147" t="s">
        <v>268</v>
      </c>
      <c r="F212" s="148" t="s">
        <v>1156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 ht="16.5" customHeight="1">
      <c r="B213" s="33"/>
      <c r="C213" s="133" t="s">
        <v>573</v>
      </c>
      <c r="D213" s="133" t="s">
        <v>262</v>
      </c>
      <c r="E213" s="134" t="s">
        <v>1158</v>
      </c>
      <c r="F213" s="135" t="s">
        <v>1159</v>
      </c>
      <c r="G213" s="136" t="s">
        <v>516</v>
      </c>
      <c r="H213" s="137">
        <v>38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706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706</v>
      </c>
      <c r="BM213" s="145" t="s">
        <v>1160</v>
      </c>
    </row>
    <row r="214" spans="2:65" s="1" customFormat="1">
      <c r="B214" s="33"/>
      <c r="D214" s="147" t="s">
        <v>268</v>
      </c>
      <c r="F214" s="148" t="s">
        <v>1159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16.5" customHeight="1">
      <c r="B215" s="33"/>
      <c r="C215" s="133" t="s">
        <v>581</v>
      </c>
      <c r="D215" s="133" t="s">
        <v>262</v>
      </c>
      <c r="E215" s="134" t="s">
        <v>1161</v>
      </c>
      <c r="F215" s="135" t="s">
        <v>1162</v>
      </c>
      <c r="G215" s="136" t="s">
        <v>516</v>
      </c>
      <c r="H215" s="137">
        <v>13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1163</v>
      </c>
    </row>
    <row r="216" spans="2:65" s="1" customFormat="1">
      <c r="B216" s="33"/>
      <c r="D216" s="147" t="s">
        <v>268</v>
      </c>
      <c r="F216" s="148" t="s">
        <v>1162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 ht="16.5" customHeight="1">
      <c r="B217" s="33"/>
      <c r="C217" s="133" t="s">
        <v>589</v>
      </c>
      <c r="D217" s="133" t="s">
        <v>262</v>
      </c>
      <c r="E217" s="134" t="s">
        <v>1164</v>
      </c>
      <c r="F217" s="135" t="s">
        <v>1165</v>
      </c>
      <c r="G217" s="136" t="s">
        <v>516</v>
      </c>
      <c r="H217" s="137">
        <v>11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706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706</v>
      </c>
      <c r="BM217" s="145" t="s">
        <v>1166</v>
      </c>
    </row>
    <row r="218" spans="2:65" s="1" customFormat="1">
      <c r="B218" s="33"/>
      <c r="D218" s="147" t="s">
        <v>268</v>
      </c>
      <c r="F218" s="148" t="s">
        <v>1165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 ht="21.75" customHeight="1">
      <c r="B219" s="33"/>
      <c r="C219" s="133" t="s">
        <v>595</v>
      </c>
      <c r="D219" s="133" t="s">
        <v>262</v>
      </c>
      <c r="E219" s="134" t="s">
        <v>1167</v>
      </c>
      <c r="F219" s="135" t="s">
        <v>1168</v>
      </c>
      <c r="G219" s="136" t="s">
        <v>333</v>
      </c>
      <c r="H219" s="137">
        <v>412.5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706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706</v>
      </c>
      <c r="BM219" s="145" t="s">
        <v>1169</v>
      </c>
    </row>
    <row r="220" spans="2:65" s="1" customFormat="1">
      <c r="B220" s="33"/>
      <c r="D220" s="147" t="s">
        <v>268</v>
      </c>
      <c r="F220" s="148" t="s">
        <v>1170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>
      <c r="B221" s="33"/>
      <c r="D221" s="151" t="s">
        <v>270</v>
      </c>
      <c r="F221" s="152" t="s">
        <v>1171</v>
      </c>
      <c r="I221" s="149"/>
      <c r="L221" s="33"/>
      <c r="M221" s="150"/>
      <c r="T221" s="54"/>
      <c r="AT221" s="18" t="s">
        <v>270</v>
      </c>
      <c r="AU221" s="18" t="s">
        <v>86</v>
      </c>
    </row>
    <row r="222" spans="2:65" s="1" customFormat="1" ht="16.5" customHeight="1">
      <c r="B222" s="33"/>
      <c r="C222" s="174" t="s">
        <v>603</v>
      </c>
      <c r="D222" s="174" t="s">
        <v>387</v>
      </c>
      <c r="E222" s="175" t="s">
        <v>1172</v>
      </c>
      <c r="F222" s="176" t="s">
        <v>1173</v>
      </c>
      <c r="G222" s="177" t="s">
        <v>390</v>
      </c>
      <c r="H222" s="178">
        <v>412.5</v>
      </c>
      <c r="I222" s="179"/>
      <c r="J222" s="180">
        <f>ROUND(I222*H222,2)</f>
        <v>0</v>
      </c>
      <c r="K222" s="181"/>
      <c r="L222" s="182"/>
      <c r="M222" s="183" t="s">
        <v>75</v>
      </c>
      <c r="N222" s="184" t="s">
        <v>47</v>
      </c>
      <c r="P222" s="143">
        <f>O222*H222</f>
        <v>0</v>
      </c>
      <c r="Q222" s="143">
        <v>1E-3</v>
      </c>
      <c r="R222" s="143">
        <f>Q222*H222</f>
        <v>0.41250000000000003</v>
      </c>
      <c r="S222" s="143">
        <v>0</v>
      </c>
      <c r="T222" s="144">
        <f>S222*H222</f>
        <v>0</v>
      </c>
      <c r="AR222" s="145" t="s">
        <v>1174</v>
      </c>
      <c r="AT222" s="145" t="s">
        <v>387</v>
      </c>
      <c r="AU222" s="145" t="s">
        <v>86</v>
      </c>
      <c r="AY222" s="18" t="s">
        <v>259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8" t="s">
        <v>84</v>
      </c>
      <c r="BK222" s="146">
        <f>ROUND(I222*H222,2)</f>
        <v>0</v>
      </c>
      <c r="BL222" s="18" t="s">
        <v>1174</v>
      </c>
      <c r="BM222" s="145" t="s">
        <v>1175</v>
      </c>
    </row>
    <row r="223" spans="2:65" s="1" customFormat="1">
      <c r="B223" s="33"/>
      <c r="D223" s="147" t="s">
        <v>268</v>
      </c>
      <c r="F223" s="148" t="s">
        <v>1173</v>
      </c>
      <c r="I223" s="149"/>
      <c r="L223" s="33"/>
      <c r="M223" s="150"/>
      <c r="T223" s="54"/>
      <c r="AT223" s="18" t="s">
        <v>268</v>
      </c>
      <c r="AU223" s="18" t="s">
        <v>86</v>
      </c>
    </row>
    <row r="224" spans="2:65" s="1" customFormat="1" ht="16.5" customHeight="1">
      <c r="B224" s="33"/>
      <c r="C224" s="133" t="s">
        <v>610</v>
      </c>
      <c r="D224" s="133" t="s">
        <v>262</v>
      </c>
      <c r="E224" s="134" t="s">
        <v>1176</v>
      </c>
      <c r="F224" s="135" t="s">
        <v>1177</v>
      </c>
      <c r="G224" s="136" t="s">
        <v>333</v>
      </c>
      <c r="H224" s="137">
        <v>176.2</v>
      </c>
      <c r="I224" s="138"/>
      <c r="J224" s="139">
        <f>ROUND(I224*H224,2)</f>
        <v>0</v>
      </c>
      <c r="K224" s="140"/>
      <c r="L224" s="33"/>
      <c r="M224" s="141" t="s">
        <v>75</v>
      </c>
      <c r="N224" s="142" t="s">
        <v>47</v>
      </c>
      <c r="P224" s="143">
        <f>O224*H224</f>
        <v>0</v>
      </c>
      <c r="Q224" s="143">
        <v>0</v>
      </c>
      <c r="R224" s="143">
        <f>Q224*H224</f>
        <v>0</v>
      </c>
      <c r="S224" s="143">
        <v>0</v>
      </c>
      <c r="T224" s="144">
        <f>S224*H224</f>
        <v>0</v>
      </c>
      <c r="AR224" s="145" t="s">
        <v>706</v>
      </c>
      <c r="AT224" s="145" t="s">
        <v>262</v>
      </c>
      <c r="AU224" s="145" t="s">
        <v>86</v>
      </c>
      <c r="AY224" s="18" t="s">
        <v>259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84</v>
      </c>
      <c r="BK224" s="146">
        <f>ROUND(I224*H224,2)</f>
        <v>0</v>
      </c>
      <c r="BL224" s="18" t="s">
        <v>706</v>
      </c>
      <c r="BM224" s="145" t="s">
        <v>1178</v>
      </c>
    </row>
    <row r="225" spans="2:65" s="1" customFormat="1">
      <c r="B225" s="33"/>
      <c r="D225" s="147" t="s">
        <v>268</v>
      </c>
      <c r="F225" s="148" t="s">
        <v>1179</v>
      </c>
      <c r="I225" s="149"/>
      <c r="L225" s="33"/>
      <c r="M225" s="150"/>
      <c r="T225" s="54"/>
      <c r="AT225" s="18" t="s">
        <v>268</v>
      </c>
      <c r="AU225" s="18" t="s">
        <v>86</v>
      </c>
    </row>
    <row r="226" spans="2:65" s="1" customFormat="1">
      <c r="B226" s="33"/>
      <c r="D226" s="151" t="s">
        <v>270</v>
      </c>
      <c r="F226" s="152" t="s">
        <v>1180</v>
      </c>
      <c r="I226" s="149"/>
      <c r="L226" s="33"/>
      <c r="M226" s="150"/>
      <c r="T226" s="54"/>
      <c r="AT226" s="18" t="s">
        <v>270</v>
      </c>
      <c r="AU226" s="18" t="s">
        <v>86</v>
      </c>
    </row>
    <row r="227" spans="2:65" s="1" customFormat="1" ht="16.5" customHeight="1">
      <c r="B227" s="33"/>
      <c r="C227" s="174" t="s">
        <v>619</v>
      </c>
      <c r="D227" s="174" t="s">
        <v>387</v>
      </c>
      <c r="E227" s="175" t="s">
        <v>1181</v>
      </c>
      <c r="F227" s="176" t="s">
        <v>1182</v>
      </c>
      <c r="G227" s="177" t="s">
        <v>333</v>
      </c>
      <c r="H227" s="178">
        <v>185.01</v>
      </c>
      <c r="I227" s="179"/>
      <c r="J227" s="180">
        <f>ROUND(I227*H227,2)</f>
        <v>0</v>
      </c>
      <c r="K227" s="181"/>
      <c r="L227" s="182"/>
      <c r="M227" s="183" t="s">
        <v>75</v>
      </c>
      <c r="N227" s="184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1174</v>
      </c>
      <c r="AT227" s="145" t="s">
        <v>387</v>
      </c>
      <c r="AU227" s="145" t="s">
        <v>86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1174</v>
      </c>
      <c r="BM227" s="145" t="s">
        <v>1183</v>
      </c>
    </row>
    <row r="228" spans="2:65" s="1" customFormat="1">
      <c r="B228" s="33"/>
      <c r="D228" s="147" t="s">
        <v>268</v>
      </c>
      <c r="F228" s="148" t="s">
        <v>1182</v>
      </c>
      <c r="I228" s="149"/>
      <c r="L228" s="33"/>
      <c r="M228" s="150"/>
      <c r="T228" s="54"/>
      <c r="AT228" s="18" t="s">
        <v>268</v>
      </c>
      <c r="AU228" s="18" t="s">
        <v>86</v>
      </c>
    </row>
    <row r="229" spans="2:65" s="12" customFormat="1">
      <c r="B229" s="154"/>
      <c r="D229" s="147" t="s">
        <v>274</v>
      </c>
      <c r="F229" s="156" t="s">
        <v>2804</v>
      </c>
      <c r="H229" s="157">
        <v>185.01</v>
      </c>
      <c r="I229" s="158"/>
      <c r="L229" s="154"/>
      <c r="M229" s="159"/>
      <c r="T229" s="160"/>
      <c r="AT229" s="155" t="s">
        <v>274</v>
      </c>
      <c r="AU229" s="155" t="s">
        <v>86</v>
      </c>
      <c r="AV229" s="12" t="s">
        <v>86</v>
      </c>
      <c r="AW229" s="12" t="s">
        <v>4</v>
      </c>
      <c r="AX229" s="12" t="s">
        <v>84</v>
      </c>
      <c r="AY229" s="155" t="s">
        <v>259</v>
      </c>
    </row>
    <row r="230" spans="2:65" s="1" customFormat="1" ht="16.5" customHeight="1">
      <c r="B230" s="33"/>
      <c r="C230" s="133" t="s">
        <v>625</v>
      </c>
      <c r="D230" s="133" t="s">
        <v>262</v>
      </c>
      <c r="E230" s="134" t="s">
        <v>1185</v>
      </c>
      <c r="F230" s="135" t="s">
        <v>1186</v>
      </c>
      <c r="G230" s="136" t="s">
        <v>333</v>
      </c>
      <c r="H230" s="137">
        <v>261</v>
      </c>
      <c r="I230" s="138"/>
      <c r="J230" s="139">
        <f>ROUND(I230*H230,2)</f>
        <v>0</v>
      </c>
      <c r="K230" s="140"/>
      <c r="L230" s="33"/>
      <c r="M230" s="141" t="s">
        <v>75</v>
      </c>
      <c r="N230" s="142" t="s">
        <v>47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706</v>
      </c>
      <c r="AT230" s="145" t="s">
        <v>262</v>
      </c>
      <c r="AU230" s="145" t="s">
        <v>86</v>
      </c>
      <c r="AY230" s="18" t="s">
        <v>259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8" t="s">
        <v>84</v>
      </c>
      <c r="BK230" s="146">
        <f>ROUND(I230*H230,2)</f>
        <v>0</v>
      </c>
      <c r="BL230" s="18" t="s">
        <v>706</v>
      </c>
      <c r="BM230" s="145" t="s">
        <v>2805</v>
      </c>
    </row>
    <row r="231" spans="2:65" s="1" customFormat="1">
      <c r="B231" s="33"/>
      <c r="D231" s="147" t="s">
        <v>268</v>
      </c>
      <c r="F231" s="148" t="s">
        <v>1188</v>
      </c>
      <c r="I231" s="149"/>
      <c r="L231" s="33"/>
      <c r="M231" s="150"/>
      <c r="T231" s="54"/>
      <c r="AT231" s="18" t="s">
        <v>268</v>
      </c>
      <c r="AU231" s="18" t="s">
        <v>86</v>
      </c>
    </row>
    <row r="232" spans="2:65" s="1" customFormat="1">
      <c r="B232" s="33"/>
      <c r="D232" s="151" t="s">
        <v>270</v>
      </c>
      <c r="F232" s="152" t="s">
        <v>1189</v>
      </c>
      <c r="I232" s="149"/>
      <c r="L232" s="33"/>
      <c r="M232" s="150"/>
      <c r="T232" s="54"/>
      <c r="AT232" s="18" t="s">
        <v>270</v>
      </c>
      <c r="AU232" s="18" t="s">
        <v>86</v>
      </c>
    </row>
    <row r="233" spans="2:65" s="1" customFormat="1" ht="16.5" customHeight="1">
      <c r="B233" s="33"/>
      <c r="C233" s="174" t="s">
        <v>632</v>
      </c>
      <c r="D233" s="174" t="s">
        <v>387</v>
      </c>
      <c r="E233" s="175" t="s">
        <v>1190</v>
      </c>
      <c r="F233" s="176" t="s">
        <v>1191</v>
      </c>
      <c r="G233" s="177" t="s">
        <v>333</v>
      </c>
      <c r="H233" s="178">
        <v>274.05</v>
      </c>
      <c r="I233" s="179"/>
      <c r="J233" s="180">
        <f>ROUND(I233*H233,2)</f>
        <v>0</v>
      </c>
      <c r="K233" s="181"/>
      <c r="L233" s="182"/>
      <c r="M233" s="183" t="s">
        <v>75</v>
      </c>
      <c r="N233" s="184" t="s">
        <v>47</v>
      </c>
      <c r="P233" s="143">
        <f>O233*H233</f>
        <v>0</v>
      </c>
      <c r="Q233" s="143">
        <v>6.8999999999999997E-4</v>
      </c>
      <c r="R233" s="143">
        <f>Q233*H233</f>
        <v>0.1890945</v>
      </c>
      <c r="S233" s="143">
        <v>0</v>
      </c>
      <c r="T233" s="144">
        <f>S233*H233</f>
        <v>0</v>
      </c>
      <c r="AR233" s="145" t="s">
        <v>1174</v>
      </c>
      <c r="AT233" s="145" t="s">
        <v>387</v>
      </c>
      <c r="AU233" s="145" t="s">
        <v>86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1174</v>
      </c>
      <c r="BM233" s="145" t="s">
        <v>2806</v>
      </c>
    </row>
    <row r="234" spans="2:65" s="1" customFormat="1">
      <c r="B234" s="33"/>
      <c r="D234" s="147" t="s">
        <v>268</v>
      </c>
      <c r="F234" s="148" t="s">
        <v>1191</v>
      </c>
      <c r="I234" s="149"/>
      <c r="L234" s="33"/>
      <c r="M234" s="150"/>
      <c r="T234" s="54"/>
      <c r="AT234" s="18" t="s">
        <v>268</v>
      </c>
      <c r="AU234" s="18" t="s">
        <v>86</v>
      </c>
    </row>
    <row r="235" spans="2:65" s="12" customFormat="1">
      <c r="B235" s="154"/>
      <c r="D235" s="147" t="s">
        <v>274</v>
      </c>
      <c r="F235" s="156" t="s">
        <v>2807</v>
      </c>
      <c r="H235" s="157">
        <v>274.05</v>
      </c>
      <c r="I235" s="158"/>
      <c r="L235" s="154"/>
      <c r="M235" s="159"/>
      <c r="T235" s="160"/>
      <c r="AT235" s="155" t="s">
        <v>274</v>
      </c>
      <c r="AU235" s="155" t="s">
        <v>86</v>
      </c>
      <c r="AV235" s="12" t="s">
        <v>86</v>
      </c>
      <c r="AW235" s="12" t="s">
        <v>4</v>
      </c>
      <c r="AX235" s="12" t="s">
        <v>84</v>
      </c>
      <c r="AY235" s="155" t="s">
        <v>259</v>
      </c>
    </row>
    <row r="236" spans="2:65" s="1" customFormat="1" ht="24.2" customHeight="1">
      <c r="B236" s="33"/>
      <c r="C236" s="133" t="s">
        <v>638</v>
      </c>
      <c r="D236" s="133" t="s">
        <v>262</v>
      </c>
      <c r="E236" s="134" t="s">
        <v>1220</v>
      </c>
      <c r="F236" s="135" t="s">
        <v>1221</v>
      </c>
      <c r="G236" s="136" t="s">
        <v>333</v>
      </c>
      <c r="H236" s="137">
        <v>217</v>
      </c>
      <c r="I236" s="138"/>
      <c r="J236" s="139">
        <f>ROUND(I236*H236,2)</f>
        <v>0</v>
      </c>
      <c r="K236" s="140"/>
      <c r="L236" s="33"/>
      <c r="M236" s="141" t="s">
        <v>75</v>
      </c>
      <c r="N236" s="142" t="s">
        <v>47</v>
      </c>
      <c r="P236" s="143">
        <f>O236*H236</f>
        <v>0</v>
      </c>
      <c r="Q236" s="143">
        <v>0</v>
      </c>
      <c r="R236" s="143">
        <f>Q236*H236</f>
        <v>0</v>
      </c>
      <c r="S236" s="143">
        <v>0</v>
      </c>
      <c r="T236" s="144">
        <f>S236*H236</f>
        <v>0</v>
      </c>
      <c r="AR236" s="145" t="s">
        <v>706</v>
      </c>
      <c r="AT236" s="145" t="s">
        <v>262</v>
      </c>
      <c r="AU236" s="145" t="s">
        <v>86</v>
      </c>
      <c r="AY236" s="18" t="s">
        <v>259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8" t="s">
        <v>84</v>
      </c>
      <c r="BK236" s="146">
        <f>ROUND(I236*H236,2)</f>
        <v>0</v>
      </c>
      <c r="BL236" s="18" t="s">
        <v>706</v>
      </c>
      <c r="BM236" s="145" t="s">
        <v>1222</v>
      </c>
    </row>
    <row r="237" spans="2:65" s="1" customFormat="1">
      <c r="B237" s="33"/>
      <c r="D237" s="147" t="s">
        <v>268</v>
      </c>
      <c r="F237" s="148" t="s">
        <v>1223</v>
      </c>
      <c r="I237" s="149"/>
      <c r="L237" s="33"/>
      <c r="M237" s="150"/>
      <c r="T237" s="54"/>
      <c r="AT237" s="18" t="s">
        <v>268</v>
      </c>
      <c r="AU237" s="18" t="s">
        <v>86</v>
      </c>
    </row>
    <row r="238" spans="2:65" s="1" customFormat="1">
      <c r="B238" s="33"/>
      <c r="D238" s="151" t="s">
        <v>270</v>
      </c>
      <c r="F238" s="152" t="s">
        <v>1224</v>
      </c>
      <c r="I238" s="149"/>
      <c r="L238" s="33"/>
      <c r="M238" s="150"/>
      <c r="T238" s="54"/>
      <c r="AT238" s="18" t="s">
        <v>270</v>
      </c>
      <c r="AU238" s="18" t="s">
        <v>86</v>
      </c>
    </row>
    <row r="239" spans="2:65" s="1" customFormat="1" ht="16.5" customHeight="1">
      <c r="B239" s="33"/>
      <c r="C239" s="174" t="s">
        <v>645</v>
      </c>
      <c r="D239" s="174" t="s">
        <v>387</v>
      </c>
      <c r="E239" s="175" t="s">
        <v>1225</v>
      </c>
      <c r="F239" s="176" t="s">
        <v>1226</v>
      </c>
      <c r="G239" s="177" t="s">
        <v>333</v>
      </c>
      <c r="H239" s="178">
        <v>249.55</v>
      </c>
      <c r="I239" s="179"/>
      <c r="J239" s="180">
        <f>ROUND(I239*H239,2)</f>
        <v>0</v>
      </c>
      <c r="K239" s="181"/>
      <c r="L239" s="182"/>
      <c r="M239" s="183" t="s">
        <v>75</v>
      </c>
      <c r="N239" s="184" t="s">
        <v>47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1174</v>
      </c>
      <c r="AT239" s="145" t="s">
        <v>387</v>
      </c>
      <c r="AU239" s="145" t="s">
        <v>86</v>
      </c>
      <c r="AY239" s="18" t="s">
        <v>259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8" t="s">
        <v>84</v>
      </c>
      <c r="BK239" s="146">
        <f>ROUND(I239*H239,2)</f>
        <v>0</v>
      </c>
      <c r="BL239" s="18" t="s">
        <v>1174</v>
      </c>
      <c r="BM239" s="145" t="s">
        <v>1227</v>
      </c>
    </row>
    <row r="240" spans="2:65" s="1" customFormat="1">
      <c r="B240" s="33"/>
      <c r="D240" s="147" t="s">
        <v>268</v>
      </c>
      <c r="F240" s="148" t="s">
        <v>1226</v>
      </c>
      <c r="I240" s="149"/>
      <c r="L240" s="33"/>
      <c r="M240" s="150"/>
      <c r="T240" s="54"/>
      <c r="AT240" s="18" t="s">
        <v>268</v>
      </c>
      <c r="AU240" s="18" t="s">
        <v>86</v>
      </c>
    </row>
    <row r="241" spans="2:65" s="1" customFormat="1">
      <c r="B241" s="33"/>
      <c r="D241" s="147" t="s">
        <v>272</v>
      </c>
      <c r="F241" s="153" t="s">
        <v>1228</v>
      </c>
      <c r="I241" s="149"/>
      <c r="L241" s="33"/>
      <c r="M241" s="150"/>
      <c r="T241" s="54"/>
      <c r="AT241" s="18" t="s">
        <v>272</v>
      </c>
      <c r="AU241" s="18" t="s">
        <v>86</v>
      </c>
    </row>
    <row r="242" spans="2:65" s="12" customFormat="1">
      <c r="B242" s="154"/>
      <c r="D242" s="147" t="s">
        <v>274</v>
      </c>
      <c r="F242" s="156" t="s">
        <v>2808</v>
      </c>
      <c r="H242" s="157">
        <v>249.55</v>
      </c>
      <c r="I242" s="158"/>
      <c r="L242" s="154"/>
      <c r="M242" s="159"/>
      <c r="T242" s="160"/>
      <c r="AT242" s="155" t="s">
        <v>274</v>
      </c>
      <c r="AU242" s="155" t="s">
        <v>86</v>
      </c>
      <c r="AV242" s="12" t="s">
        <v>86</v>
      </c>
      <c r="AW242" s="12" t="s">
        <v>4</v>
      </c>
      <c r="AX242" s="12" t="s">
        <v>84</v>
      </c>
      <c r="AY242" s="155" t="s">
        <v>259</v>
      </c>
    </row>
    <row r="243" spans="2:65" s="1" customFormat="1" ht="16.5" customHeight="1">
      <c r="B243" s="33"/>
      <c r="C243" s="133" t="s">
        <v>654</v>
      </c>
      <c r="D243" s="133" t="s">
        <v>262</v>
      </c>
      <c r="E243" s="134" t="s">
        <v>1231</v>
      </c>
      <c r="F243" s="135" t="s">
        <v>1232</v>
      </c>
      <c r="G243" s="136" t="s">
        <v>516</v>
      </c>
      <c r="H243" s="137">
        <v>20</v>
      </c>
      <c r="I243" s="138"/>
      <c r="J243" s="139">
        <f>ROUND(I243*H243,2)</f>
        <v>0</v>
      </c>
      <c r="K243" s="140"/>
      <c r="L243" s="33"/>
      <c r="M243" s="141" t="s">
        <v>75</v>
      </c>
      <c r="N243" s="142" t="s">
        <v>47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706</v>
      </c>
      <c r="AT243" s="145" t="s">
        <v>262</v>
      </c>
      <c r="AU243" s="145" t="s">
        <v>86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706</v>
      </c>
      <c r="BM243" s="145" t="s">
        <v>1233</v>
      </c>
    </row>
    <row r="244" spans="2:65" s="1" customFormat="1">
      <c r="B244" s="33"/>
      <c r="D244" s="147" t="s">
        <v>268</v>
      </c>
      <c r="F244" s="148" t="s">
        <v>1232</v>
      </c>
      <c r="I244" s="149"/>
      <c r="L244" s="33"/>
      <c r="M244" s="150"/>
      <c r="T244" s="54"/>
      <c r="AT244" s="18" t="s">
        <v>268</v>
      </c>
      <c r="AU244" s="18" t="s">
        <v>86</v>
      </c>
    </row>
    <row r="245" spans="2:65" s="1" customFormat="1" ht="16.5" customHeight="1">
      <c r="B245" s="33"/>
      <c r="C245" s="133" t="s">
        <v>872</v>
      </c>
      <c r="D245" s="133" t="s">
        <v>262</v>
      </c>
      <c r="E245" s="134" t="s">
        <v>1235</v>
      </c>
      <c r="F245" s="135" t="s">
        <v>1236</v>
      </c>
      <c r="G245" s="136" t="s">
        <v>516</v>
      </c>
      <c r="H245" s="137">
        <v>10</v>
      </c>
      <c r="I245" s="138"/>
      <c r="J245" s="139">
        <f>ROUND(I245*H245,2)</f>
        <v>0</v>
      </c>
      <c r="K245" s="140"/>
      <c r="L245" s="33"/>
      <c r="M245" s="141" t="s">
        <v>75</v>
      </c>
      <c r="N245" s="142" t="s">
        <v>47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706</v>
      </c>
      <c r="AT245" s="145" t="s">
        <v>262</v>
      </c>
      <c r="AU245" s="145" t="s">
        <v>86</v>
      </c>
      <c r="AY245" s="18" t="s">
        <v>259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8" t="s">
        <v>84</v>
      </c>
      <c r="BK245" s="146">
        <f>ROUND(I245*H245,2)</f>
        <v>0</v>
      </c>
      <c r="BL245" s="18" t="s">
        <v>706</v>
      </c>
      <c r="BM245" s="145" t="s">
        <v>1237</v>
      </c>
    </row>
    <row r="246" spans="2:65" s="1" customFormat="1">
      <c r="B246" s="33"/>
      <c r="D246" s="147" t="s">
        <v>268</v>
      </c>
      <c r="F246" s="148" t="s">
        <v>1236</v>
      </c>
      <c r="I246" s="149"/>
      <c r="L246" s="33"/>
      <c r="M246" s="150"/>
      <c r="T246" s="54"/>
      <c r="AT246" s="18" t="s">
        <v>268</v>
      </c>
      <c r="AU246" s="18" t="s">
        <v>86</v>
      </c>
    </row>
    <row r="247" spans="2:65" s="1" customFormat="1" ht="24.2" customHeight="1">
      <c r="B247" s="33"/>
      <c r="C247" s="133" t="s">
        <v>876</v>
      </c>
      <c r="D247" s="133" t="s">
        <v>262</v>
      </c>
      <c r="E247" s="134" t="s">
        <v>1239</v>
      </c>
      <c r="F247" s="135" t="s">
        <v>1240</v>
      </c>
      <c r="G247" s="136" t="s">
        <v>333</v>
      </c>
      <c r="H247" s="137">
        <v>239</v>
      </c>
      <c r="I247" s="138"/>
      <c r="J247" s="139">
        <f>ROUND(I247*H247,2)</f>
        <v>0</v>
      </c>
      <c r="K247" s="140"/>
      <c r="L247" s="33"/>
      <c r="M247" s="141" t="s">
        <v>75</v>
      </c>
      <c r="N247" s="142" t="s">
        <v>47</v>
      </c>
      <c r="P247" s="143">
        <f>O247*H247</f>
        <v>0</v>
      </c>
      <c r="Q247" s="143">
        <v>0</v>
      </c>
      <c r="R247" s="143">
        <f>Q247*H247</f>
        <v>0</v>
      </c>
      <c r="S247" s="143">
        <v>0</v>
      </c>
      <c r="T247" s="144">
        <f>S247*H247</f>
        <v>0</v>
      </c>
      <c r="AR247" s="145" t="s">
        <v>706</v>
      </c>
      <c r="AT247" s="145" t="s">
        <v>262</v>
      </c>
      <c r="AU247" s="145" t="s">
        <v>86</v>
      </c>
      <c r="AY247" s="18" t="s">
        <v>259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8" t="s">
        <v>84</v>
      </c>
      <c r="BK247" s="146">
        <f>ROUND(I247*H247,2)</f>
        <v>0</v>
      </c>
      <c r="BL247" s="18" t="s">
        <v>706</v>
      </c>
      <c r="BM247" s="145" t="s">
        <v>1241</v>
      </c>
    </row>
    <row r="248" spans="2:65" s="1" customFormat="1">
      <c r="B248" s="33"/>
      <c r="D248" s="147" t="s">
        <v>268</v>
      </c>
      <c r="F248" s="148" t="s">
        <v>1242</v>
      </c>
      <c r="I248" s="149"/>
      <c r="L248" s="33"/>
      <c r="M248" s="150"/>
      <c r="T248" s="54"/>
      <c r="AT248" s="18" t="s">
        <v>268</v>
      </c>
      <c r="AU248" s="18" t="s">
        <v>86</v>
      </c>
    </row>
    <row r="249" spans="2:65" s="1" customFormat="1">
      <c r="B249" s="33"/>
      <c r="D249" s="151" t="s">
        <v>270</v>
      </c>
      <c r="F249" s="152" t="s">
        <v>1243</v>
      </c>
      <c r="I249" s="149"/>
      <c r="L249" s="33"/>
      <c r="M249" s="150"/>
      <c r="T249" s="54"/>
      <c r="AT249" s="18" t="s">
        <v>270</v>
      </c>
      <c r="AU249" s="18" t="s">
        <v>86</v>
      </c>
    </row>
    <row r="250" spans="2:65" s="1" customFormat="1" ht="16.5" customHeight="1">
      <c r="B250" s="33"/>
      <c r="C250" s="174" t="s">
        <v>880</v>
      </c>
      <c r="D250" s="174" t="s">
        <v>387</v>
      </c>
      <c r="E250" s="175" t="s">
        <v>1245</v>
      </c>
      <c r="F250" s="176" t="s">
        <v>1246</v>
      </c>
      <c r="G250" s="177" t="s">
        <v>333</v>
      </c>
      <c r="H250" s="178">
        <v>274.85000000000002</v>
      </c>
      <c r="I250" s="179"/>
      <c r="J250" s="180">
        <f>ROUND(I250*H250,2)</f>
        <v>0</v>
      </c>
      <c r="K250" s="181"/>
      <c r="L250" s="182"/>
      <c r="M250" s="183" t="s">
        <v>75</v>
      </c>
      <c r="N250" s="184" t="s">
        <v>47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1174</v>
      </c>
      <c r="AT250" s="145" t="s">
        <v>387</v>
      </c>
      <c r="AU250" s="145" t="s">
        <v>86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1174</v>
      </c>
      <c r="BM250" s="145" t="s">
        <v>1247</v>
      </c>
    </row>
    <row r="251" spans="2:65" s="1" customFormat="1">
      <c r="B251" s="33"/>
      <c r="D251" s="147" t="s">
        <v>268</v>
      </c>
      <c r="F251" s="148" t="s">
        <v>1246</v>
      </c>
      <c r="I251" s="149"/>
      <c r="L251" s="33"/>
      <c r="M251" s="150"/>
      <c r="T251" s="54"/>
      <c r="AT251" s="18" t="s">
        <v>268</v>
      </c>
      <c r="AU251" s="18" t="s">
        <v>86</v>
      </c>
    </row>
    <row r="252" spans="2:65" s="1" customFormat="1">
      <c r="B252" s="33"/>
      <c r="D252" s="147" t="s">
        <v>272</v>
      </c>
      <c r="F252" s="153" t="s">
        <v>1248</v>
      </c>
      <c r="I252" s="149"/>
      <c r="L252" s="33"/>
      <c r="M252" s="150"/>
      <c r="T252" s="54"/>
      <c r="AT252" s="18" t="s">
        <v>272</v>
      </c>
      <c r="AU252" s="18" t="s">
        <v>86</v>
      </c>
    </row>
    <row r="253" spans="2:65" s="12" customFormat="1">
      <c r="B253" s="154"/>
      <c r="D253" s="147" t="s">
        <v>274</v>
      </c>
      <c r="F253" s="156" t="s">
        <v>2809</v>
      </c>
      <c r="H253" s="157">
        <v>274.85000000000002</v>
      </c>
      <c r="I253" s="158"/>
      <c r="L253" s="154"/>
      <c r="M253" s="159"/>
      <c r="T253" s="160"/>
      <c r="AT253" s="155" t="s">
        <v>274</v>
      </c>
      <c r="AU253" s="155" t="s">
        <v>86</v>
      </c>
      <c r="AV253" s="12" t="s">
        <v>86</v>
      </c>
      <c r="AW253" s="12" t="s">
        <v>4</v>
      </c>
      <c r="AX253" s="12" t="s">
        <v>84</v>
      </c>
      <c r="AY253" s="155" t="s">
        <v>259</v>
      </c>
    </row>
    <row r="254" spans="2:65" s="1" customFormat="1" ht="24.2" customHeight="1">
      <c r="B254" s="33"/>
      <c r="C254" s="133" t="s">
        <v>884</v>
      </c>
      <c r="D254" s="133" t="s">
        <v>262</v>
      </c>
      <c r="E254" s="134" t="s">
        <v>1251</v>
      </c>
      <c r="F254" s="135" t="s">
        <v>1252</v>
      </c>
      <c r="G254" s="136" t="s">
        <v>333</v>
      </c>
      <c r="H254" s="137">
        <v>115</v>
      </c>
      <c r="I254" s="138"/>
      <c r="J254" s="139">
        <f>ROUND(I254*H254,2)</f>
        <v>0</v>
      </c>
      <c r="K254" s="140"/>
      <c r="L254" s="33"/>
      <c r="M254" s="141" t="s">
        <v>75</v>
      </c>
      <c r="N254" s="142" t="s">
        <v>47</v>
      </c>
      <c r="P254" s="143">
        <f>O254*H254</f>
        <v>0</v>
      </c>
      <c r="Q254" s="143">
        <v>0</v>
      </c>
      <c r="R254" s="143">
        <f>Q254*H254</f>
        <v>0</v>
      </c>
      <c r="S254" s="143">
        <v>0</v>
      </c>
      <c r="T254" s="144">
        <f>S254*H254</f>
        <v>0</v>
      </c>
      <c r="AR254" s="145" t="s">
        <v>706</v>
      </c>
      <c r="AT254" s="145" t="s">
        <v>262</v>
      </c>
      <c r="AU254" s="145" t="s">
        <v>86</v>
      </c>
      <c r="AY254" s="18" t="s">
        <v>259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8" t="s">
        <v>84</v>
      </c>
      <c r="BK254" s="146">
        <f>ROUND(I254*H254,2)</f>
        <v>0</v>
      </c>
      <c r="BL254" s="18" t="s">
        <v>706</v>
      </c>
      <c r="BM254" s="145" t="s">
        <v>1253</v>
      </c>
    </row>
    <row r="255" spans="2:65" s="1" customFormat="1">
      <c r="B255" s="33"/>
      <c r="D255" s="147" t="s">
        <v>268</v>
      </c>
      <c r="F255" s="148" t="s">
        <v>1254</v>
      </c>
      <c r="I255" s="149"/>
      <c r="L255" s="33"/>
      <c r="M255" s="150"/>
      <c r="T255" s="54"/>
      <c r="AT255" s="18" t="s">
        <v>268</v>
      </c>
      <c r="AU255" s="18" t="s">
        <v>86</v>
      </c>
    </row>
    <row r="256" spans="2:65" s="1" customFormat="1">
      <c r="B256" s="33"/>
      <c r="D256" s="151" t="s">
        <v>270</v>
      </c>
      <c r="F256" s="152" t="s">
        <v>1255</v>
      </c>
      <c r="I256" s="149"/>
      <c r="L256" s="33"/>
      <c r="M256" s="150"/>
      <c r="T256" s="54"/>
      <c r="AT256" s="18" t="s">
        <v>270</v>
      </c>
      <c r="AU256" s="18" t="s">
        <v>86</v>
      </c>
    </row>
    <row r="257" spans="2:65" s="1" customFormat="1" ht="16.5" customHeight="1">
      <c r="B257" s="33"/>
      <c r="C257" s="174" t="s">
        <v>888</v>
      </c>
      <c r="D257" s="174" t="s">
        <v>387</v>
      </c>
      <c r="E257" s="175" t="s">
        <v>1257</v>
      </c>
      <c r="F257" s="176" t="s">
        <v>1258</v>
      </c>
      <c r="G257" s="177" t="s">
        <v>333</v>
      </c>
      <c r="H257" s="178">
        <v>132.25</v>
      </c>
      <c r="I257" s="179"/>
      <c r="J257" s="180">
        <f>ROUND(I257*H257,2)</f>
        <v>0</v>
      </c>
      <c r="K257" s="181"/>
      <c r="L257" s="182"/>
      <c r="M257" s="183" t="s">
        <v>75</v>
      </c>
      <c r="N257" s="184" t="s">
        <v>47</v>
      </c>
      <c r="P257" s="143">
        <f>O257*H257</f>
        <v>0</v>
      </c>
      <c r="Q257" s="143">
        <v>0</v>
      </c>
      <c r="R257" s="143">
        <f>Q257*H257</f>
        <v>0</v>
      </c>
      <c r="S257" s="143">
        <v>0</v>
      </c>
      <c r="T257" s="144">
        <f>S257*H257</f>
        <v>0</v>
      </c>
      <c r="AR257" s="145" t="s">
        <v>1174</v>
      </c>
      <c r="AT257" s="145" t="s">
        <v>387</v>
      </c>
      <c r="AU257" s="145" t="s">
        <v>86</v>
      </c>
      <c r="AY257" s="18" t="s">
        <v>259</v>
      </c>
      <c r="BE257" s="146">
        <f>IF(N257="základní",J257,0)</f>
        <v>0</v>
      </c>
      <c r="BF257" s="146">
        <f>IF(N257="snížená",J257,0)</f>
        <v>0</v>
      </c>
      <c r="BG257" s="146">
        <f>IF(N257="zákl. přenesená",J257,0)</f>
        <v>0</v>
      </c>
      <c r="BH257" s="146">
        <f>IF(N257="sníž. přenesená",J257,0)</f>
        <v>0</v>
      </c>
      <c r="BI257" s="146">
        <f>IF(N257="nulová",J257,0)</f>
        <v>0</v>
      </c>
      <c r="BJ257" s="18" t="s">
        <v>84</v>
      </c>
      <c r="BK257" s="146">
        <f>ROUND(I257*H257,2)</f>
        <v>0</v>
      </c>
      <c r="BL257" s="18" t="s">
        <v>1174</v>
      </c>
      <c r="BM257" s="145" t="s">
        <v>1259</v>
      </c>
    </row>
    <row r="258" spans="2:65" s="1" customFormat="1">
      <c r="B258" s="33"/>
      <c r="D258" s="147" t="s">
        <v>268</v>
      </c>
      <c r="F258" s="148" t="s">
        <v>1258</v>
      </c>
      <c r="I258" s="149"/>
      <c r="L258" s="33"/>
      <c r="M258" s="150"/>
      <c r="T258" s="54"/>
      <c r="AT258" s="18" t="s">
        <v>268</v>
      </c>
      <c r="AU258" s="18" t="s">
        <v>86</v>
      </c>
    </row>
    <row r="259" spans="2:65" s="1" customFormat="1">
      <c r="B259" s="33"/>
      <c r="D259" s="147" t="s">
        <v>272</v>
      </c>
      <c r="F259" s="153" t="s">
        <v>1260</v>
      </c>
      <c r="I259" s="149"/>
      <c r="L259" s="33"/>
      <c r="M259" s="150"/>
      <c r="T259" s="54"/>
      <c r="AT259" s="18" t="s">
        <v>272</v>
      </c>
      <c r="AU259" s="18" t="s">
        <v>86</v>
      </c>
    </row>
    <row r="260" spans="2:65" s="12" customFormat="1">
      <c r="B260" s="154"/>
      <c r="D260" s="147" t="s">
        <v>274</v>
      </c>
      <c r="F260" s="156" t="s">
        <v>2810</v>
      </c>
      <c r="H260" s="157">
        <v>132.25</v>
      </c>
      <c r="I260" s="158"/>
      <c r="L260" s="154"/>
      <c r="M260" s="159"/>
      <c r="T260" s="160"/>
      <c r="AT260" s="155" t="s">
        <v>274</v>
      </c>
      <c r="AU260" s="155" t="s">
        <v>86</v>
      </c>
      <c r="AV260" s="12" t="s">
        <v>86</v>
      </c>
      <c r="AW260" s="12" t="s">
        <v>4</v>
      </c>
      <c r="AX260" s="12" t="s">
        <v>84</v>
      </c>
      <c r="AY260" s="155" t="s">
        <v>259</v>
      </c>
    </row>
    <row r="261" spans="2:65" s="1" customFormat="1" ht="16.5" customHeight="1">
      <c r="B261" s="33"/>
      <c r="C261" s="133" t="s">
        <v>892</v>
      </c>
      <c r="D261" s="133" t="s">
        <v>262</v>
      </c>
      <c r="E261" s="134" t="s">
        <v>2576</v>
      </c>
      <c r="F261" s="135" t="s">
        <v>2577</v>
      </c>
      <c r="G261" s="136" t="s">
        <v>333</v>
      </c>
      <c r="H261" s="137">
        <v>84</v>
      </c>
      <c r="I261" s="138"/>
      <c r="J261" s="139">
        <f>ROUND(I261*H261,2)</f>
        <v>0</v>
      </c>
      <c r="K261" s="140"/>
      <c r="L261" s="33"/>
      <c r="M261" s="141" t="s">
        <v>75</v>
      </c>
      <c r="N261" s="142" t="s">
        <v>47</v>
      </c>
      <c r="P261" s="143">
        <f>O261*H261</f>
        <v>0</v>
      </c>
      <c r="Q261" s="143">
        <v>0</v>
      </c>
      <c r="R261" s="143">
        <f>Q261*H261</f>
        <v>0</v>
      </c>
      <c r="S261" s="143">
        <v>0</v>
      </c>
      <c r="T261" s="144">
        <f>S261*H261</f>
        <v>0</v>
      </c>
      <c r="AR261" s="145" t="s">
        <v>706</v>
      </c>
      <c r="AT261" s="145" t="s">
        <v>262</v>
      </c>
      <c r="AU261" s="145" t="s">
        <v>86</v>
      </c>
      <c r="AY261" s="18" t="s">
        <v>259</v>
      </c>
      <c r="BE261" s="146">
        <f>IF(N261="základní",J261,0)</f>
        <v>0</v>
      </c>
      <c r="BF261" s="146">
        <f>IF(N261="snížená",J261,0)</f>
        <v>0</v>
      </c>
      <c r="BG261" s="146">
        <f>IF(N261="zákl. přenesená",J261,0)</f>
        <v>0</v>
      </c>
      <c r="BH261" s="146">
        <f>IF(N261="sníž. přenesená",J261,0)</f>
        <v>0</v>
      </c>
      <c r="BI261" s="146">
        <f>IF(N261="nulová",J261,0)</f>
        <v>0</v>
      </c>
      <c r="BJ261" s="18" t="s">
        <v>84</v>
      </c>
      <c r="BK261" s="146">
        <f>ROUND(I261*H261,2)</f>
        <v>0</v>
      </c>
      <c r="BL261" s="18" t="s">
        <v>706</v>
      </c>
      <c r="BM261" s="145" t="s">
        <v>2811</v>
      </c>
    </row>
    <row r="262" spans="2:65" s="1" customFormat="1">
      <c r="B262" s="33"/>
      <c r="D262" s="147" t="s">
        <v>268</v>
      </c>
      <c r="F262" s="148" t="s">
        <v>2579</v>
      </c>
      <c r="I262" s="149"/>
      <c r="L262" s="33"/>
      <c r="M262" s="150"/>
      <c r="T262" s="54"/>
      <c r="AT262" s="18" t="s">
        <v>268</v>
      </c>
      <c r="AU262" s="18" t="s">
        <v>86</v>
      </c>
    </row>
    <row r="263" spans="2:65" s="1" customFormat="1">
      <c r="B263" s="33"/>
      <c r="D263" s="151" t="s">
        <v>270</v>
      </c>
      <c r="F263" s="152" t="s">
        <v>2580</v>
      </c>
      <c r="I263" s="149"/>
      <c r="L263" s="33"/>
      <c r="M263" s="150"/>
      <c r="T263" s="54"/>
      <c r="AT263" s="18" t="s">
        <v>270</v>
      </c>
      <c r="AU263" s="18" t="s">
        <v>86</v>
      </c>
    </row>
    <row r="264" spans="2:65" s="1" customFormat="1" ht="16.5" customHeight="1">
      <c r="B264" s="33"/>
      <c r="C264" s="174" t="s">
        <v>897</v>
      </c>
      <c r="D264" s="174" t="s">
        <v>387</v>
      </c>
      <c r="E264" s="175" t="s">
        <v>2446</v>
      </c>
      <c r="F264" s="176" t="s">
        <v>2447</v>
      </c>
      <c r="G264" s="177" t="s">
        <v>333</v>
      </c>
      <c r="H264" s="178">
        <v>96.6</v>
      </c>
      <c r="I264" s="179"/>
      <c r="J264" s="180">
        <f>ROUND(I264*H264,2)</f>
        <v>0</v>
      </c>
      <c r="K264" s="181"/>
      <c r="L264" s="182"/>
      <c r="M264" s="183" t="s">
        <v>75</v>
      </c>
      <c r="N264" s="184" t="s">
        <v>47</v>
      </c>
      <c r="P264" s="143">
        <f>O264*H264</f>
        <v>0</v>
      </c>
      <c r="Q264" s="143">
        <v>8.9999999999999998E-4</v>
      </c>
      <c r="R264" s="143">
        <f>Q264*H264</f>
        <v>8.693999999999999E-2</v>
      </c>
      <c r="S264" s="143">
        <v>0</v>
      </c>
      <c r="T264" s="144">
        <f>S264*H264</f>
        <v>0</v>
      </c>
      <c r="AR264" s="145" t="s">
        <v>1174</v>
      </c>
      <c r="AT264" s="145" t="s">
        <v>387</v>
      </c>
      <c r="AU264" s="145" t="s">
        <v>86</v>
      </c>
      <c r="AY264" s="18" t="s">
        <v>259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8" t="s">
        <v>84</v>
      </c>
      <c r="BK264" s="146">
        <f>ROUND(I264*H264,2)</f>
        <v>0</v>
      </c>
      <c r="BL264" s="18" t="s">
        <v>1174</v>
      </c>
      <c r="BM264" s="145" t="s">
        <v>2812</v>
      </c>
    </row>
    <row r="265" spans="2:65" s="1" customFormat="1">
      <c r="B265" s="33"/>
      <c r="D265" s="147" t="s">
        <v>268</v>
      </c>
      <c r="F265" s="148" t="s">
        <v>2447</v>
      </c>
      <c r="I265" s="149"/>
      <c r="L265" s="33"/>
      <c r="M265" s="150"/>
      <c r="T265" s="54"/>
      <c r="AT265" s="18" t="s">
        <v>268</v>
      </c>
      <c r="AU265" s="18" t="s">
        <v>86</v>
      </c>
    </row>
    <row r="266" spans="2:65" s="12" customFormat="1">
      <c r="B266" s="154"/>
      <c r="D266" s="147" t="s">
        <v>274</v>
      </c>
      <c r="F266" s="156" t="s">
        <v>2813</v>
      </c>
      <c r="H266" s="157">
        <v>96.6</v>
      </c>
      <c r="I266" s="158"/>
      <c r="L266" s="154"/>
      <c r="M266" s="159"/>
      <c r="T266" s="160"/>
      <c r="AT266" s="155" t="s">
        <v>274</v>
      </c>
      <c r="AU266" s="155" t="s">
        <v>86</v>
      </c>
      <c r="AV266" s="12" t="s">
        <v>86</v>
      </c>
      <c r="AW266" s="12" t="s">
        <v>4</v>
      </c>
      <c r="AX266" s="12" t="s">
        <v>84</v>
      </c>
      <c r="AY266" s="155" t="s">
        <v>259</v>
      </c>
    </row>
    <row r="267" spans="2:65" s="1" customFormat="1" ht="16.5" customHeight="1">
      <c r="B267" s="33"/>
      <c r="C267" s="133" t="s">
        <v>901</v>
      </c>
      <c r="D267" s="133" t="s">
        <v>262</v>
      </c>
      <c r="E267" s="134" t="s">
        <v>1263</v>
      </c>
      <c r="F267" s="135" t="s">
        <v>1264</v>
      </c>
      <c r="G267" s="136" t="s">
        <v>516</v>
      </c>
      <c r="H267" s="137">
        <v>2</v>
      </c>
      <c r="I267" s="138"/>
      <c r="J267" s="139">
        <f>ROUND(I267*H267,2)</f>
        <v>0</v>
      </c>
      <c r="K267" s="140"/>
      <c r="L267" s="33"/>
      <c r="M267" s="141" t="s">
        <v>75</v>
      </c>
      <c r="N267" s="142" t="s">
        <v>47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706</v>
      </c>
      <c r="AT267" s="145" t="s">
        <v>262</v>
      </c>
      <c r="AU267" s="145" t="s">
        <v>86</v>
      </c>
      <c r="AY267" s="18" t="s">
        <v>259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8" t="s">
        <v>84</v>
      </c>
      <c r="BK267" s="146">
        <f>ROUND(I267*H267,2)</f>
        <v>0</v>
      </c>
      <c r="BL267" s="18" t="s">
        <v>706</v>
      </c>
      <c r="BM267" s="145" t="s">
        <v>1265</v>
      </c>
    </row>
    <row r="268" spans="2:65" s="1" customFormat="1">
      <c r="B268" s="33"/>
      <c r="D268" s="147" t="s">
        <v>268</v>
      </c>
      <c r="F268" s="148" t="s">
        <v>1264</v>
      </c>
      <c r="I268" s="149"/>
      <c r="L268" s="33"/>
      <c r="M268" s="150"/>
      <c r="T268" s="54"/>
      <c r="AT268" s="18" t="s">
        <v>268</v>
      </c>
      <c r="AU268" s="18" t="s">
        <v>86</v>
      </c>
    </row>
    <row r="269" spans="2:65" s="1" customFormat="1" ht="16.5" customHeight="1">
      <c r="B269" s="33"/>
      <c r="C269" s="133" t="s">
        <v>905</v>
      </c>
      <c r="D269" s="133" t="s">
        <v>262</v>
      </c>
      <c r="E269" s="134" t="s">
        <v>1267</v>
      </c>
      <c r="F269" s="135" t="s">
        <v>1268</v>
      </c>
      <c r="G269" s="136" t="s">
        <v>516</v>
      </c>
      <c r="H269" s="137">
        <v>2</v>
      </c>
      <c r="I269" s="138"/>
      <c r="J269" s="139">
        <f>ROUND(I269*H269,2)</f>
        <v>0</v>
      </c>
      <c r="K269" s="140"/>
      <c r="L269" s="33"/>
      <c r="M269" s="141" t="s">
        <v>75</v>
      </c>
      <c r="N269" s="142" t="s">
        <v>47</v>
      </c>
      <c r="P269" s="143">
        <f>O269*H269</f>
        <v>0</v>
      </c>
      <c r="Q269" s="143">
        <v>0</v>
      </c>
      <c r="R269" s="143">
        <f>Q269*H269</f>
        <v>0</v>
      </c>
      <c r="S269" s="143">
        <v>0</v>
      </c>
      <c r="T269" s="144">
        <f>S269*H269</f>
        <v>0</v>
      </c>
      <c r="AR269" s="145" t="s">
        <v>706</v>
      </c>
      <c r="AT269" s="145" t="s">
        <v>262</v>
      </c>
      <c r="AU269" s="145" t="s">
        <v>86</v>
      </c>
      <c r="AY269" s="18" t="s">
        <v>259</v>
      </c>
      <c r="BE269" s="146">
        <f>IF(N269="základní",J269,0)</f>
        <v>0</v>
      </c>
      <c r="BF269" s="146">
        <f>IF(N269="snížená",J269,0)</f>
        <v>0</v>
      </c>
      <c r="BG269" s="146">
        <f>IF(N269="zákl. přenesená",J269,0)</f>
        <v>0</v>
      </c>
      <c r="BH269" s="146">
        <f>IF(N269="sníž. přenesená",J269,0)</f>
        <v>0</v>
      </c>
      <c r="BI269" s="146">
        <f>IF(N269="nulová",J269,0)</f>
        <v>0</v>
      </c>
      <c r="BJ269" s="18" t="s">
        <v>84</v>
      </c>
      <c r="BK269" s="146">
        <f>ROUND(I269*H269,2)</f>
        <v>0</v>
      </c>
      <c r="BL269" s="18" t="s">
        <v>706</v>
      </c>
      <c r="BM269" s="145" t="s">
        <v>1269</v>
      </c>
    </row>
    <row r="270" spans="2:65" s="1" customFormat="1">
      <c r="B270" s="33"/>
      <c r="D270" s="147" t="s">
        <v>268</v>
      </c>
      <c r="F270" s="148" t="s">
        <v>1268</v>
      </c>
      <c r="I270" s="149"/>
      <c r="L270" s="33"/>
      <c r="M270" s="150"/>
      <c r="T270" s="54"/>
      <c r="AT270" s="18" t="s">
        <v>268</v>
      </c>
      <c r="AU270" s="18" t="s">
        <v>86</v>
      </c>
    </row>
    <row r="271" spans="2:65" s="1" customFormat="1" ht="16.5" customHeight="1">
      <c r="B271" s="33"/>
      <c r="C271" s="133" t="s">
        <v>706</v>
      </c>
      <c r="D271" s="133" t="s">
        <v>262</v>
      </c>
      <c r="E271" s="134" t="s">
        <v>1275</v>
      </c>
      <c r="F271" s="135" t="s">
        <v>1276</v>
      </c>
      <c r="G271" s="136" t="s">
        <v>516</v>
      </c>
      <c r="H271" s="137">
        <v>10</v>
      </c>
      <c r="I271" s="138"/>
      <c r="J271" s="139">
        <f>ROUND(I271*H271,2)</f>
        <v>0</v>
      </c>
      <c r="K271" s="140"/>
      <c r="L271" s="33"/>
      <c r="M271" s="141" t="s">
        <v>75</v>
      </c>
      <c r="N271" s="142" t="s">
        <v>47</v>
      </c>
      <c r="P271" s="143">
        <f>O271*H271</f>
        <v>0</v>
      </c>
      <c r="Q271" s="143">
        <v>0</v>
      </c>
      <c r="R271" s="143">
        <f>Q271*H271</f>
        <v>0</v>
      </c>
      <c r="S271" s="143">
        <v>0</v>
      </c>
      <c r="T271" s="144">
        <f>S271*H271</f>
        <v>0</v>
      </c>
      <c r="AR271" s="145" t="s">
        <v>706</v>
      </c>
      <c r="AT271" s="145" t="s">
        <v>262</v>
      </c>
      <c r="AU271" s="145" t="s">
        <v>86</v>
      </c>
      <c r="AY271" s="18" t="s">
        <v>259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8" t="s">
        <v>84</v>
      </c>
      <c r="BK271" s="146">
        <f>ROUND(I271*H271,2)</f>
        <v>0</v>
      </c>
      <c r="BL271" s="18" t="s">
        <v>706</v>
      </c>
      <c r="BM271" s="145" t="s">
        <v>1277</v>
      </c>
    </row>
    <row r="272" spans="2:65" s="1" customFormat="1">
      <c r="B272" s="33"/>
      <c r="D272" s="147" t="s">
        <v>268</v>
      </c>
      <c r="F272" s="148" t="s">
        <v>1276</v>
      </c>
      <c r="I272" s="149"/>
      <c r="L272" s="33"/>
      <c r="M272" s="150"/>
      <c r="T272" s="54"/>
      <c r="AT272" s="18" t="s">
        <v>268</v>
      </c>
      <c r="AU272" s="18" t="s">
        <v>86</v>
      </c>
    </row>
    <row r="273" spans="2:65" s="11" customFormat="1" ht="22.9" customHeight="1">
      <c r="B273" s="121"/>
      <c r="D273" s="122" t="s">
        <v>76</v>
      </c>
      <c r="E273" s="131" t="s">
        <v>730</v>
      </c>
      <c r="F273" s="131" t="s">
        <v>731</v>
      </c>
      <c r="I273" s="124"/>
      <c r="J273" s="132">
        <f>BK273</f>
        <v>0</v>
      </c>
      <c r="L273" s="121"/>
      <c r="M273" s="126"/>
      <c r="P273" s="127">
        <f>SUM(P274:P285)</f>
        <v>0</v>
      </c>
      <c r="R273" s="127">
        <f>SUM(R274:R285)</f>
        <v>0</v>
      </c>
      <c r="T273" s="128">
        <f>SUM(T274:T285)</f>
        <v>0</v>
      </c>
      <c r="AR273" s="122" t="s">
        <v>284</v>
      </c>
      <c r="AT273" s="129" t="s">
        <v>76</v>
      </c>
      <c r="AU273" s="129" t="s">
        <v>84</v>
      </c>
      <c r="AY273" s="122" t="s">
        <v>259</v>
      </c>
      <c r="BK273" s="130">
        <f>SUM(BK274:BK285)</f>
        <v>0</v>
      </c>
    </row>
    <row r="274" spans="2:65" s="1" customFormat="1" ht="16.5" customHeight="1">
      <c r="B274" s="33"/>
      <c r="C274" s="174" t="s">
        <v>914</v>
      </c>
      <c r="D274" s="174" t="s">
        <v>387</v>
      </c>
      <c r="E274" s="175" t="s">
        <v>1279</v>
      </c>
      <c r="F274" s="176" t="s">
        <v>1280</v>
      </c>
      <c r="G274" s="177" t="s">
        <v>333</v>
      </c>
      <c r="H274" s="178">
        <v>332.5</v>
      </c>
      <c r="I274" s="179"/>
      <c r="J274" s="180">
        <f>ROUND(I274*H274,2)</f>
        <v>0</v>
      </c>
      <c r="K274" s="181"/>
      <c r="L274" s="182"/>
      <c r="M274" s="183" t="s">
        <v>75</v>
      </c>
      <c r="N274" s="184" t="s">
        <v>47</v>
      </c>
      <c r="P274" s="143">
        <f>O274*H274</f>
        <v>0</v>
      </c>
      <c r="Q274" s="143">
        <v>0</v>
      </c>
      <c r="R274" s="143">
        <f>Q274*H274</f>
        <v>0</v>
      </c>
      <c r="S274" s="143">
        <v>0</v>
      </c>
      <c r="T274" s="144">
        <f>S274*H274</f>
        <v>0</v>
      </c>
      <c r="AR274" s="145" t="s">
        <v>705</v>
      </c>
      <c r="AT274" s="145" t="s">
        <v>387</v>
      </c>
      <c r="AU274" s="145" t="s">
        <v>86</v>
      </c>
      <c r="AY274" s="18" t="s">
        <v>259</v>
      </c>
      <c r="BE274" s="146">
        <f>IF(N274="základní",J274,0)</f>
        <v>0</v>
      </c>
      <c r="BF274" s="146">
        <f>IF(N274="snížená",J274,0)</f>
        <v>0</v>
      </c>
      <c r="BG274" s="146">
        <f>IF(N274="zákl. přenesená",J274,0)</f>
        <v>0</v>
      </c>
      <c r="BH274" s="146">
        <f>IF(N274="sníž. přenesená",J274,0)</f>
        <v>0</v>
      </c>
      <c r="BI274" s="146">
        <f>IF(N274="nulová",J274,0)</f>
        <v>0</v>
      </c>
      <c r="BJ274" s="18" t="s">
        <v>84</v>
      </c>
      <c r="BK274" s="146">
        <f>ROUND(I274*H274,2)</f>
        <v>0</v>
      </c>
      <c r="BL274" s="18" t="s">
        <v>706</v>
      </c>
      <c r="BM274" s="145" t="s">
        <v>1281</v>
      </c>
    </row>
    <row r="275" spans="2:65" s="1" customFormat="1">
      <c r="B275" s="33"/>
      <c r="D275" s="147" t="s">
        <v>268</v>
      </c>
      <c r="F275" s="148" t="s">
        <v>1280</v>
      </c>
      <c r="I275" s="149"/>
      <c r="L275" s="33"/>
      <c r="M275" s="150"/>
      <c r="T275" s="54"/>
      <c r="AT275" s="18" t="s">
        <v>268</v>
      </c>
      <c r="AU275" s="18" t="s">
        <v>86</v>
      </c>
    </row>
    <row r="276" spans="2:65" s="1" customFormat="1" ht="16.5" customHeight="1">
      <c r="B276" s="33"/>
      <c r="C276" s="133" t="s">
        <v>918</v>
      </c>
      <c r="D276" s="133" t="s">
        <v>262</v>
      </c>
      <c r="E276" s="134" t="s">
        <v>1283</v>
      </c>
      <c r="F276" s="135" t="s">
        <v>1284</v>
      </c>
      <c r="G276" s="136" t="s">
        <v>333</v>
      </c>
      <c r="H276" s="137">
        <v>332.5</v>
      </c>
      <c r="I276" s="138"/>
      <c r="J276" s="139">
        <f>ROUND(I276*H276,2)</f>
        <v>0</v>
      </c>
      <c r="K276" s="140"/>
      <c r="L276" s="33"/>
      <c r="M276" s="141" t="s">
        <v>75</v>
      </c>
      <c r="N276" s="142" t="s">
        <v>47</v>
      </c>
      <c r="P276" s="143">
        <f>O276*H276</f>
        <v>0</v>
      </c>
      <c r="Q276" s="143">
        <v>0</v>
      </c>
      <c r="R276" s="143">
        <f>Q276*H276</f>
        <v>0</v>
      </c>
      <c r="S276" s="143">
        <v>0</v>
      </c>
      <c r="T276" s="144">
        <f>S276*H276</f>
        <v>0</v>
      </c>
      <c r="AR276" s="145" t="s">
        <v>706</v>
      </c>
      <c r="AT276" s="145" t="s">
        <v>262</v>
      </c>
      <c r="AU276" s="145" t="s">
        <v>86</v>
      </c>
      <c r="AY276" s="18" t="s">
        <v>259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8" t="s">
        <v>84</v>
      </c>
      <c r="BK276" s="146">
        <f>ROUND(I276*H276,2)</f>
        <v>0</v>
      </c>
      <c r="BL276" s="18" t="s">
        <v>706</v>
      </c>
      <c r="BM276" s="145" t="s">
        <v>1285</v>
      </c>
    </row>
    <row r="277" spans="2:65" s="1" customFormat="1">
      <c r="B277" s="33"/>
      <c r="D277" s="147" t="s">
        <v>268</v>
      </c>
      <c r="F277" s="148" t="s">
        <v>1284</v>
      </c>
      <c r="I277" s="149"/>
      <c r="L277" s="33"/>
      <c r="M277" s="150"/>
      <c r="T277" s="54"/>
      <c r="AT277" s="18" t="s">
        <v>268</v>
      </c>
      <c r="AU277" s="18" t="s">
        <v>86</v>
      </c>
    </row>
    <row r="278" spans="2:65" s="1" customFormat="1" ht="16.5" customHeight="1">
      <c r="B278" s="33"/>
      <c r="C278" s="174" t="s">
        <v>922</v>
      </c>
      <c r="D278" s="174" t="s">
        <v>387</v>
      </c>
      <c r="E278" s="175" t="s">
        <v>1287</v>
      </c>
      <c r="F278" s="176" t="s">
        <v>1288</v>
      </c>
      <c r="G278" s="177" t="s">
        <v>333</v>
      </c>
      <c r="H278" s="178">
        <v>571</v>
      </c>
      <c r="I278" s="179"/>
      <c r="J278" s="180">
        <f>ROUND(I278*H278,2)</f>
        <v>0</v>
      </c>
      <c r="K278" s="181"/>
      <c r="L278" s="182"/>
      <c r="M278" s="183" t="s">
        <v>75</v>
      </c>
      <c r="N278" s="184" t="s">
        <v>47</v>
      </c>
      <c r="P278" s="143">
        <f>O278*H278</f>
        <v>0</v>
      </c>
      <c r="Q278" s="143">
        <v>0</v>
      </c>
      <c r="R278" s="143">
        <f>Q278*H278</f>
        <v>0</v>
      </c>
      <c r="S278" s="143">
        <v>0</v>
      </c>
      <c r="T278" s="144">
        <f>S278*H278</f>
        <v>0</v>
      </c>
      <c r="AR278" s="145" t="s">
        <v>705</v>
      </c>
      <c r="AT278" s="145" t="s">
        <v>387</v>
      </c>
      <c r="AU278" s="145" t="s">
        <v>86</v>
      </c>
      <c r="AY278" s="18" t="s">
        <v>259</v>
      </c>
      <c r="BE278" s="146">
        <f>IF(N278="základní",J278,0)</f>
        <v>0</v>
      </c>
      <c r="BF278" s="146">
        <f>IF(N278="snížená",J278,0)</f>
        <v>0</v>
      </c>
      <c r="BG278" s="146">
        <f>IF(N278="zákl. přenesená",J278,0)</f>
        <v>0</v>
      </c>
      <c r="BH278" s="146">
        <f>IF(N278="sníž. přenesená",J278,0)</f>
        <v>0</v>
      </c>
      <c r="BI278" s="146">
        <f>IF(N278="nulová",J278,0)</f>
        <v>0</v>
      </c>
      <c r="BJ278" s="18" t="s">
        <v>84</v>
      </c>
      <c r="BK278" s="146">
        <f>ROUND(I278*H278,2)</f>
        <v>0</v>
      </c>
      <c r="BL278" s="18" t="s">
        <v>706</v>
      </c>
      <c r="BM278" s="145" t="s">
        <v>1289</v>
      </c>
    </row>
    <row r="279" spans="2:65" s="1" customFormat="1">
      <c r="B279" s="33"/>
      <c r="D279" s="147" t="s">
        <v>268</v>
      </c>
      <c r="F279" s="148" t="s">
        <v>1288</v>
      </c>
      <c r="I279" s="149"/>
      <c r="L279" s="33"/>
      <c r="M279" s="150"/>
      <c r="T279" s="54"/>
      <c r="AT279" s="18" t="s">
        <v>268</v>
      </c>
      <c r="AU279" s="18" t="s">
        <v>86</v>
      </c>
    </row>
    <row r="280" spans="2:65" s="1" customFormat="1" ht="16.5" customHeight="1">
      <c r="B280" s="33"/>
      <c r="C280" s="133" t="s">
        <v>926</v>
      </c>
      <c r="D280" s="133" t="s">
        <v>262</v>
      </c>
      <c r="E280" s="134" t="s">
        <v>1291</v>
      </c>
      <c r="F280" s="135" t="s">
        <v>1292</v>
      </c>
      <c r="G280" s="136" t="s">
        <v>333</v>
      </c>
      <c r="H280" s="137">
        <v>571</v>
      </c>
      <c r="I280" s="138"/>
      <c r="J280" s="139">
        <f>ROUND(I280*H280,2)</f>
        <v>0</v>
      </c>
      <c r="K280" s="140"/>
      <c r="L280" s="33"/>
      <c r="M280" s="141" t="s">
        <v>75</v>
      </c>
      <c r="N280" s="142" t="s">
        <v>47</v>
      </c>
      <c r="P280" s="143">
        <f>O280*H280</f>
        <v>0</v>
      </c>
      <c r="Q280" s="143">
        <v>0</v>
      </c>
      <c r="R280" s="143">
        <f>Q280*H280</f>
        <v>0</v>
      </c>
      <c r="S280" s="143">
        <v>0</v>
      </c>
      <c r="T280" s="144">
        <f>S280*H280</f>
        <v>0</v>
      </c>
      <c r="AR280" s="145" t="s">
        <v>706</v>
      </c>
      <c r="AT280" s="145" t="s">
        <v>262</v>
      </c>
      <c r="AU280" s="145" t="s">
        <v>86</v>
      </c>
      <c r="AY280" s="18" t="s">
        <v>259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8" t="s">
        <v>84</v>
      </c>
      <c r="BK280" s="146">
        <f>ROUND(I280*H280,2)</f>
        <v>0</v>
      </c>
      <c r="BL280" s="18" t="s">
        <v>706</v>
      </c>
      <c r="BM280" s="145" t="s">
        <v>1293</v>
      </c>
    </row>
    <row r="281" spans="2:65" s="1" customFormat="1">
      <c r="B281" s="33"/>
      <c r="D281" s="147" t="s">
        <v>268</v>
      </c>
      <c r="F281" s="148" t="s">
        <v>1292</v>
      </c>
      <c r="I281" s="149"/>
      <c r="L281" s="33"/>
      <c r="M281" s="150"/>
      <c r="T281" s="54"/>
      <c r="AT281" s="18" t="s">
        <v>268</v>
      </c>
      <c r="AU281" s="18" t="s">
        <v>86</v>
      </c>
    </row>
    <row r="282" spans="2:65" s="1" customFormat="1" ht="16.5" customHeight="1">
      <c r="B282" s="33"/>
      <c r="C282" s="174" t="s">
        <v>930</v>
      </c>
      <c r="D282" s="174" t="s">
        <v>387</v>
      </c>
      <c r="E282" s="175" t="s">
        <v>1295</v>
      </c>
      <c r="F282" s="176" t="s">
        <v>1296</v>
      </c>
      <c r="G282" s="177" t="s">
        <v>516</v>
      </c>
      <c r="H282" s="178">
        <v>28</v>
      </c>
      <c r="I282" s="179"/>
      <c r="J282" s="180">
        <f>ROUND(I282*H282,2)</f>
        <v>0</v>
      </c>
      <c r="K282" s="181"/>
      <c r="L282" s="182"/>
      <c r="M282" s="183" t="s">
        <v>75</v>
      </c>
      <c r="N282" s="184" t="s">
        <v>47</v>
      </c>
      <c r="P282" s="143">
        <f>O282*H282</f>
        <v>0</v>
      </c>
      <c r="Q282" s="143">
        <v>0</v>
      </c>
      <c r="R282" s="143">
        <f>Q282*H282</f>
        <v>0</v>
      </c>
      <c r="S282" s="143">
        <v>0</v>
      </c>
      <c r="T282" s="144">
        <f>S282*H282</f>
        <v>0</v>
      </c>
      <c r="AR282" s="145" t="s">
        <v>705</v>
      </c>
      <c r="AT282" s="145" t="s">
        <v>387</v>
      </c>
      <c r="AU282" s="145" t="s">
        <v>86</v>
      </c>
      <c r="AY282" s="18" t="s">
        <v>259</v>
      </c>
      <c r="BE282" s="146">
        <f>IF(N282="základní",J282,0)</f>
        <v>0</v>
      </c>
      <c r="BF282" s="146">
        <f>IF(N282="snížená",J282,0)</f>
        <v>0</v>
      </c>
      <c r="BG282" s="146">
        <f>IF(N282="zákl. přenesená",J282,0)</f>
        <v>0</v>
      </c>
      <c r="BH282" s="146">
        <f>IF(N282="sníž. přenesená",J282,0)</f>
        <v>0</v>
      </c>
      <c r="BI282" s="146">
        <f>IF(N282="nulová",J282,0)</f>
        <v>0</v>
      </c>
      <c r="BJ282" s="18" t="s">
        <v>84</v>
      </c>
      <c r="BK282" s="146">
        <f>ROUND(I282*H282,2)</f>
        <v>0</v>
      </c>
      <c r="BL282" s="18" t="s">
        <v>706</v>
      </c>
      <c r="BM282" s="145" t="s">
        <v>1297</v>
      </c>
    </row>
    <row r="283" spans="2:65" s="1" customFormat="1">
      <c r="B283" s="33"/>
      <c r="D283" s="147" t="s">
        <v>268</v>
      </c>
      <c r="F283" s="148" t="s">
        <v>1296</v>
      </c>
      <c r="I283" s="149"/>
      <c r="L283" s="33"/>
      <c r="M283" s="150"/>
      <c r="T283" s="54"/>
      <c r="AT283" s="18" t="s">
        <v>268</v>
      </c>
      <c r="AU283" s="18" t="s">
        <v>86</v>
      </c>
    </row>
    <row r="284" spans="2:65" s="1" customFormat="1" ht="16.5" customHeight="1">
      <c r="B284" s="33"/>
      <c r="C284" s="133" t="s">
        <v>933</v>
      </c>
      <c r="D284" s="133" t="s">
        <v>262</v>
      </c>
      <c r="E284" s="134" t="s">
        <v>1299</v>
      </c>
      <c r="F284" s="135" t="s">
        <v>1300</v>
      </c>
      <c r="G284" s="136" t="s">
        <v>516</v>
      </c>
      <c r="H284" s="137">
        <v>28</v>
      </c>
      <c r="I284" s="138"/>
      <c r="J284" s="139">
        <f>ROUND(I284*H284,2)</f>
        <v>0</v>
      </c>
      <c r="K284" s="140"/>
      <c r="L284" s="33"/>
      <c r="M284" s="141" t="s">
        <v>75</v>
      </c>
      <c r="N284" s="142" t="s">
        <v>47</v>
      </c>
      <c r="P284" s="143">
        <f>O284*H284</f>
        <v>0</v>
      </c>
      <c r="Q284" s="143">
        <v>0</v>
      </c>
      <c r="R284" s="143">
        <f>Q284*H284</f>
        <v>0</v>
      </c>
      <c r="S284" s="143">
        <v>0</v>
      </c>
      <c r="T284" s="144">
        <f>S284*H284</f>
        <v>0</v>
      </c>
      <c r="AR284" s="145" t="s">
        <v>706</v>
      </c>
      <c r="AT284" s="145" t="s">
        <v>262</v>
      </c>
      <c r="AU284" s="145" t="s">
        <v>86</v>
      </c>
      <c r="AY284" s="18" t="s">
        <v>259</v>
      </c>
      <c r="BE284" s="146">
        <f>IF(N284="základní",J284,0)</f>
        <v>0</v>
      </c>
      <c r="BF284" s="146">
        <f>IF(N284="snížená",J284,0)</f>
        <v>0</v>
      </c>
      <c r="BG284" s="146">
        <f>IF(N284="zákl. přenesená",J284,0)</f>
        <v>0</v>
      </c>
      <c r="BH284" s="146">
        <f>IF(N284="sníž. přenesená",J284,0)</f>
        <v>0</v>
      </c>
      <c r="BI284" s="146">
        <f>IF(N284="nulová",J284,0)</f>
        <v>0</v>
      </c>
      <c r="BJ284" s="18" t="s">
        <v>84</v>
      </c>
      <c r="BK284" s="146">
        <f>ROUND(I284*H284,2)</f>
        <v>0</v>
      </c>
      <c r="BL284" s="18" t="s">
        <v>706</v>
      </c>
      <c r="BM284" s="145" t="s">
        <v>1301</v>
      </c>
    </row>
    <row r="285" spans="2:65" s="1" customFormat="1">
      <c r="B285" s="33"/>
      <c r="D285" s="147" t="s">
        <v>268</v>
      </c>
      <c r="F285" s="148" t="s">
        <v>1300</v>
      </c>
      <c r="I285" s="149"/>
      <c r="L285" s="33"/>
      <c r="M285" s="150"/>
      <c r="T285" s="54"/>
      <c r="AT285" s="18" t="s">
        <v>268</v>
      </c>
      <c r="AU285" s="18" t="s">
        <v>86</v>
      </c>
    </row>
    <row r="286" spans="2:65" s="11" customFormat="1" ht="25.9" customHeight="1">
      <c r="B286" s="121"/>
      <c r="D286" s="122" t="s">
        <v>76</v>
      </c>
      <c r="E286" s="123" t="s">
        <v>1302</v>
      </c>
      <c r="F286" s="123" t="s">
        <v>1303</v>
      </c>
      <c r="I286" s="124"/>
      <c r="J286" s="125">
        <f>BK286</f>
        <v>0</v>
      </c>
      <c r="L286" s="121"/>
      <c r="M286" s="126"/>
      <c r="P286" s="127">
        <f>SUM(P287:P353)</f>
        <v>0</v>
      </c>
      <c r="R286" s="127">
        <f>SUM(R287:R353)</f>
        <v>17.414000000000001</v>
      </c>
      <c r="T286" s="128">
        <f>SUM(T287:T353)</f>
        <v>0</v>
      </c>
      <c r="AR286" s="122" t="s">
        <v>84</v>
      </c>
      <c r="AT286" s="129" t="s">
        <v>76</v>
      </c>
      <c r="AU286" s="129" t="s">
        <v>77</v>
      </c>
      <c r="AY286" s="122" t="s">
        <v>259</v>
      </c>
      <c r="BK286" s="130">
        <f>SUM(BK287:BK353)</f>
        <v>0</v>
      </c>
    </row>
    <row r="287" spans="2:65" s="1" customFormat="1" ht="16.5" customHeight="1">
      <c r="B287" s="33"/>
      <c r="C287" s="133" t="s">
        <v>1230</v>
      </c>
      <c r="D287" s="133" t="s">
        <v>262</v>
      </c>
      <c r="E287" s="134" t="s">
        <v>1305</v>
      </c>
      <c r="F287" s="135" t="s">
        <v>1306</v>
      </c>
      <c r="G287" s="136" t="s">
        <v>333</v>
      </c>
      <c r="H287" s="137">
        <v>181</v>
      </c>
      <c r="I287" s="138"/>
      <c r="J287" s="139">
        <f>ROUND(I287*H287,2)</f>
        <v>0</v>
      </c>
      <c r="K287" s="140"/>
      <c r="L287" s="33"/>
      <c r="M287" s="141" t="s">
        <v>75</v>
      </c>
      <c r="N287" s="142" t="s">
        <v>47</v>
      </c>
      <c r="P287" s="143">
        <f>O287*H287</f>
        <v>0</v>
      </c>
      <c r="Q287" s="143">
        <v>0</v>
      </c>
      <c r="R287" s="143">
        <f>Q287*H287</f>
        <v>0</v>
      </c>
      <c r="S287" s="143">
        <v>0</v>
      </c>
      <c r="T287" s="144">
        <f>S287*H287</f>
        <v>0</v>
      </c>
      <c r="AR287" s="145" t="s">
        <v>266</v>
      </c>
      <c r="AT287" s="145" t="s">
        <v>262</v>
      </c>
      <c r="AU287" s="145" t="s">
        <v>84</v>
      </c>
      <c r="AY287" s="18" t="s">
        <v>259</v>
      </c>
      <c r="BE287" s="146">
        <f>IF(N287="základní",J287,0)</f>
        <v>0</v>
      </c>
      <c r="BF287" s="146">
        <f>IF(N287="snížená",J287,0)</f>
        <v>0</v>
      </c>
      <c r="BG287" s="146">
        <f>IF(N287="zákl. přenesená",J287,0)</f>
        <v>0</v>
      </c>
      <c r="BH287" s="146">
        <f>IF(N287="sníž. přenesená",J287,0)</f>
        <v>0</v>
      </c>
      <c r="BI287" s="146">
        <f>IF(N287="nulová",J287,0)</f>
        <v>0</v>
      </c>
      <c r="BJ287" s="18" t="s">
        <v>84</v>
      </c>
      <c r="BK287" s="146">
        <f>ROUND(I287*H287,2)</f>
        <v>0</v>
      </c>
      <c r="BL287" s="18" t="s">
        <v>266</v>
      </c>
      <c r="BM287" s="145" t="s">
        <v>1307</v>
      </c>
    </row>
    <row r="288" spans="2:65" s="1" customFormat="1">
      <c r="B288" s="33"/>
      <c r="D288" s="147" t="s">
        <v>268</v>
      </c>
      <c r="F288" s="148" t="s">
        <v>1306</v>
      </c>
      <c r="I288" s="149"/>
      <c r="L288" s="33"/>
      <c r="M288" s="150"/>
      <c r="T288" s="54"/>
      <c r="AT288" s="18" t="s">
        <v>268</v>
      </c>
      <c r="AU288" s="18" t="s">
        <v>84</v>
      </c>
    </row>
    <row r="289" spans="2:65" s="1" customFormat="1" ht="16.5" customHeight="1">
      <c r="B289" s="33"/>
      <c r="C289" s="133" t="s">
        <v>1234</v>
      </c>
      <c r="D289" s="133" t="s">
        <v>262</v>
      </c>
      <c r="E289" s="134" t="s">
        <v>1309</v>
      </c>
      <c r="F289" s="135" t="s">
        <v>1310</v>
      </c>
      <c r="G289" s="136" t="s">
        <v>333</v>
      </c>
      <c r="H289" s="137">
        <v>403.6</v>
      </c>
      <c r="I289" s="138"/>
      <c r="J289" s="139">
        <f>ROUND(I289*H289,2)</f>
        <v>0</v>
      </c>
      <c r="K289" s="140"/>
      <c r="L289" s="33"/>
      <c r="M289" s="141" t="s">
        <v>75</v>
      </c>
      <c r="N289" s="142" t="s">
        <v>47</v>
      </c>
      <c r="P289" s="143">
        <f>O289*H289</f>
        <v>0</v>
      </c>
      <c r="Q289" s="143">
        <v>0</v>
      </c>
      <c r="R289" s="143">
        <f>Q289*H289</f>
        <v>0</v>
      </c>
      <c r="S289" s="143">
        <v>0</v>
      </c>
      <c r="T289" s="144">
        <f>S289*H289</f>
        <v>0</v>
      </c>
      <c r="AR289" s="145" t="s">
        <v>706</v>
      </c>
      <c r="AT289" s="145" t="s">
        <v>262</v>
      </c>
      <c r="AU289" s="145" t="s">
        <v>84</v>
      </c>
      <c r="AY289" s="18" t="s">
        <v>259</v>
      </c>
      <c r="BE289" s="146">
        <f>IF(N289="základní",J289,0)</f>
        <v>0</v>
      </c>
      <c r="BF289" s="146">
        <f>IF(N289="snížená",J289,0)</f>
        <v>0</v>
      </c>
      <c r="BG289" s="146">
        <f>IF(N289="zákl. přenesená",J289,0)</f>
        <v>0</v>
      </c>
      <c r="BH289" s="146">
        <f>IF(N289="sníž. přenesená",J289,0)</f>
        <v>0</v>
      </c>
      <c r="BI289" s="146">
        <f>IF(N289="nulová",J289,0)</f>
        <v>0</v>
      </c>
      <c r="BJ289" s="18" t="s">
        <v>84</v>
      </c>
      <c r="BK289" s="146">
        <f>ROUND(I289*H289,2)</f>
        <v>0</v>
      </c>
      <c r="BL289" s="18" t="s">
        <v>706</v>
      </c>
      <c r="BM289" s="145" t="s">
        <v>1311</v>
      </c>
    </row>
    <row r="290" spans="2:65" s="1" customFormat="1">
      <c r="B290" s="33"/>
      <c r="D290" s="147" t="s">
        <v>268</v>
      </c>
      <c r="F290" s="148" t="s">
        <v>1310</v>
      </c>
      <c r="I290" s="149"/>
      <c r="L290" s="33"/>
      <c r="M290" s="150"/>
      <c r="T290" s="54"/>
      <c r="AT290" s="18" t="s">
        <v>268</v>
      </c>
      <c r="AU290" s="18" t="s">
        <v>84</v>
      </c>
    </row>
    <row r="291" spans="2:65" s="1" customFormat="1" ht="16.5" customHeight="1">
      <c r="B291" s="33"/>
      <c r="C291" s="133" t="s">
        <v>1238</v>
      </c>
      <c r="D291" s="133" t="s">
        <v>262</v>
      </c>
      <c r="E291" s="134" t="s">
        <v>1313</v>
      </c>
      <c r="F291" s="135" t="s">
        <v>1314</v>
      </c>
      <c r="G291" s="136" t="s">
        <v>1315</v>
      </c>
      <c r="H291" s="137">
        <v>0.33300000000000002</v>
      </c>
      <c r="I291" s="138"/>
      <c r="J291" s="139">
        <f>ROUND(I291*H291,2)</f>
        <v>0</v>
      </c>
      <c r="K291" s="140"/>
      <c r="L291" s="33"/>
      <c r="M291" s="141" t="s">
        <v>75</v>
      </c>
      <c r="N291" s="142" t="s">
        <v>47</v>
      </c>
      <c r="P291" s="143">
        <f>O291*H291</f>
        <v>0</v>
      </c>
      <c r="Q291" s="143">
        <v>0</v>
      </c>
      <c r="R291" s="143">
        <f>Q291*H291</f>
        <v>0</v>
      </c>
      <c r="S291" s="143">
        <v>0</v>
      </c>
      <c r="T291" s="144">
        <f>S291*H291</f>
        <v>0</v>
      </c>
      <c r="AR291" s="145" t="s">
        <v>706</v>
      </c>
      <c r="AT291" s="145" t="s">
        <v>262</v>
      </c>
      <c r="AU291" s="145" t="s">
        <v>84</v>
      </c>
      <c r="AY291" s="18" t="s">
        <v>259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8" t="s">
        <v>84</v>
      </c>
      <c r="BK291" s="146">
        <f>ROUND(I291*H291,2)</f>
        <v>0</v>
      </c>
      <c r="BL291" s="18" t="s">
        <v>706</v>
      </c>
      <c r="BM291" s="145" t="s">
        <v>1316</v>
      </c>
    </row>
    <row r="292" spans="2:65" s="1" customFormat="1">
      <c r="B292" s="33"/>
      <c r="D292" s="147" t="s">
        <v>268</v>
      </c>
      <c r="F292" s="148" t="s">
        <v>1314</v>
      </c>
      <c r="I292" s="149"/>
      <c r="L292" s="33"/>
      <c r="M292" s="150"/>
      <c r="T292" s="54"/>
      <c r="AT292" s="18" t="s">
        <v>268</v>
      </c>
      <c r="AU292" s="18" t="s">
        <v>84</v>
      </c>
    </row>
    <row r="293" spans="2:65" s="1" customFormat="1" ht="16.5" customHeight="1">
      <c r="B293" s="33"/>
      <c r="C293" s="133" t="s">
        <v>1244</v>
      </c>
      <c r="D293" s="133" t="s">
        <v>262</v>
      </c>
      <c r="E293" s="134" t="s">
        <v>1318</v>
      </c>
      <c r="F293" s="135" t="s">
        <v>1319</v>
      </c>
      <c r="G293" s="136" t="s">
        <v>265</v>
      </c>
      <c r="H293" s="137">
        <v>1.591</v>
      </c>
      <c r="I293" s="138"/>
      <c r="J293" s="139">
        <f>ROUND(I293*H293,2)</f>
        <v>0</v>
      </c>
      <c r="K293" s="140"/>
      <c r="L293" s="33"/>
      <c r="M293" s="141" t="s">
        <v>75</v>
      </c>
      <c r="N293" s="142" t="s">
        <v>47</v>
      </c>
      <c r="P293" s="143">
        <f>O293*H293</f>
        <v>0</v>
      </c>
      <c r="Q293" s="143">
        <v>0</v>
      </c>
      <c r="R293" s="143">
        <f>Q293*H293</f>
        <v>0</v>
      </c>
      <c r="S293" s="143">
        <v>0</v>
      </c>
      <c r="T293" s="144">
        <f>S293*H293</f>
        <v>0</v>
      </c>
      <c r="AR293" s="145" t="s">
        <v>706</v>
      </c>
      <c r="AT293" s="145" t="s">
        <v>262</v>
      </c>
      <c r="AU293" s="145" t="s">
        <v>84</v>
      </c>
      <c r="AY293" s="18" t="s">
        <v>259</v>
      </c>
      <c r="BE293" s="146">
        <f>IF(N293="základní",J293,0)</f>
        <v>0</v>
      </c>
      <c r="BF293" s="146">
        <f>IF(N293="snížená",J293,0)</f>
        <v>0</v>
      </c>
      <c r="BG293" s="146">
        <f>IF(N293="zákl. přenesená",J293,0)</f>
        <v>0</v>
      </c>
      <c r="BH293" s="146">
        <f>IF(N293="sníž. přenesená",J293,0)</f>
        <v>0</v>
      </c>
      <c r="BI293" s="146">
        <f>IF(N293="nulová",J293,0)</f>
        <v>0</v>
      </c>
      <c r="BJ293" s="18" t="s">
        <v>84</v>
      </c>
      <c r="BK293" s="146">
        <f>ROUND(I293*H293,2)</f>
        <v>0</v>
      </c>
      <c r="BL293" s="18" t="s">
        <v>706</v>
      </c>
      <c r="BM293" s="145" t="s">
        <v>1320</v>
      </c>
    </row>
    <row r="294" spans="2:65" s="1" customFormat="1">
      <c r="B294" s="33"/>
      <c r="D294" s="147" t="s">
        <v>268</v>
      </c>
      <c r="F294" s="148" t="s">
        <v>1321</v>
      </c>
      <c r="I294" s="149"/>
      <c r="L294" s="33"/>
      <c r="M294" s="150"/>
      <c r="T294" s="54"/>
      <c r="AT294" s="18" t="s">
        <v>268</v>
      </c>
      <c r="AU294" s="18" t="s">
        <v>84</v>
      </c>
    </row>
    <row r="295" spans="2:65" s="1" customFormat="1">
      <c r="B295" s="33"/>
      <c r="D295" s="151" t="s">
        <v>270</v>
      </c>
      <c r="F295" s="152" t="s">
        <v>1322</v>
      </c>
      <c r="I295" s="149"/>
      <c r="L295" s="33"/>
      <c r="M295" s="150"/>
      <c r="T295" s="54"/>
      <c r="AT295" s="18" t="s">
        <v>270</v>
      </c>
      <c r="AU295" s="18" t="s">
        <v>84</v>
      </c>
    </row>
    <row r="296" spans="2:65" s="12" customFormat="1">
      <c r="B296" s="154"/>
      <c r="D296" s="147" t="s">
        <v>274</v>
      </c>
      <c r="E296" s="155" t="s">
        <v>75</v>
      </c>
      <c r="F296" s="156" t="s">
        <v>2814</v>
      </c>
      <c r="H296" s="157">
        <v>0.74880000000000002</v>
      </c>
      <c r="I296" s="158"/>
      <c r="L296" s="154"/>
      <c r="M296" s="159"/>
      <c r="T296" s="160"/>
      <c r="AT296" s="155" t="s">
        <v>274</v>
      </c>
      <c r="AU296" s="155" t="s">
        <v>84</v>
      </c>
      <c r="AV296" s="12" t="s">
        <v>86</v>
      </c>
      <c r="AW296" s="12" t="s">
        <v>38</v>
      </c>
      <c r="AX296" s="12" t="s">
        <v>77</v>
      </c>
      <c r="AY296" s="155" t="s">
        <v>259</v>
      </c>
    </row>
    <row r="297" spans="2:65" s="12" customFormat="1">
      <c r="B297" s="154"/>
      <c r="D297" s="147" t="s">
        <v>274</v>
      </c>
      <c r="E297" s="155" t="s">
        <v>75</v>
      </c>
      <c r="F297" s="156" t="s">
        <v>1959</v>
      </c>
      <c r="H297" s="157">
        <v>0.84240000000000004</v>
      </c>
      <c r="I297" s="158"/>
      <c r="L297" s="154"/>
      <c r="M297" s="159"/>
      <c r="T297" s="160"/>
      <c r="AT297" s="155" t="s">
        <v>274</v>
      </c>
      <c r="AU297" s="155" t="s">
        <v>84</v>
      </c>
      <c r="AV297" s="12" t="s">
        <v>86</v>
      </c>
      <c r="AW297" s="12" t="s">
        <v>38</v>
      </c>
      <c r="AX297" s="12" t="s">
        <v>77</v>
      </c>
      <c r="AY297" s="155" t="s">
        <v>259</v>
      </c>
    </row>
    <row r="298" spans="2:65" s="13" customFormat="1">
      <c r="B298" s="161"/>
      <c r="D298" s="147" t="s">
        <v>274</v>
      </c>
      <c r="E298" s="162" t="s">
        <v>75</v>
      </c>
      <c r="F298" s="163" t="s">
        <v>277</v>
      </c>
      <c r="H298" s="164">
        <v>1.5911999999999999</v>
      </c>
      <c r="I298" s="165"/>
      <c r="L298" s="161"/>
      <c r="M298" s="166"/>
      <c r="T298" s="167"/>
      <c r="AT298" s="162" t="s">
        <v>274</v>
      </c>
      <c r="AU298" s="162" t="s">
        <v>84</v>
      </c>
      <c r="AV298" s="13" t="s">
        <v>266</v>
      </c>
      <c r="AW298" s="13" t="s">
        <v>38</v>
      </c>
      <c r="AX298" s="13" t="s">
        <v>84</v>
      </c>
      <c r="AY298" s="162" t="s">
        <v>259</v>
      </c>
    </row>
    <row r="299" spans="2:65" s="1" customFormat="1" ht="16.5" customHeight="1">
      <c r="B299" s="33"/>
      <c r="C299" s="133" t="s">
        <v>1250</v>
      </c>
      <c r="D299" s="133" t="s">
        <v>262</v>
      </c>
      <c r="E299" s="134" t="s">
        <v>1017</v>
      </c>
      <c r="F299" s="135" t="s">
        <v>1018</v>
      </c>
      <c r="G299" s="136" t="s">
        <v>265</v>
      </c>
      <c r="H299" s="137">
        <v>0.47699999999999998</v>
      </c>
      <c r="I299" s="138"/>
      <c r="J299" s="139">
        <f>ROUND(I299*H299,2)</f>
        <v>0</v>
      </c>
      <c r="K299" s="140"/>
      <c r="L299" s="33"/>
      <c r="M299" s="141" t="s">
        <v>75</v>
      </c>
      <c r="N299" s="142" t="s">
        <v>47</v>
      </c>
      <c r="P299" s="143">
        <f>O299*H299</f>
        <v>0</v>
      </c>
      <c r="Q299" s="143">
        <v>0</v>
      </c>
      <c r="R299" s="143">
        <f>Q299*H299</f>
        <v>0</v>
      </c>
      <c r="S299" s="143">
        <v>0</v>
      </c>
      <c r="T299" s="144">
        <f>S299*H299</f>
        <v>0</v>
      </c>
      <c r="AR299" s="145" t="s">
        <v>706</v>
      </c>
      <c r="AT299" s="145" t="s">
        <v>262</v>
      </c>
      <c r="AU299" s="145" t="s">
        <v>84</v>
      </c>
      <c r="AY299" s="18" t="s">
        <v>259</v>
      </c>
      <c r="BE299" s="146">
        <f>IF(N299="základní",J299,0)</f>
        <v>0</v>
      </c>
      <c r="BF299" s="146">
        <f>IF(N299="snížená",J299,0)</f>
        <v>0</v>
      </c>
      <c r="BG299" s="146">
        <f>IF(N299="zákl. přenesená",J299,0)</f>
        <v>0</v>
      </c>
      <c r="BH299" s="146">
        <f>IF(N299="sníž. přenesená",J299,0)</f>
        <v>0</v>
      </c>
      <c r="BI299" s="146">
        <f>IF(N299="nulová",J299,0)</f>
        <v>0</v>
      </c>
      <c r="BJ299" s="18" t="s">
        <v>84</v>
      </c>
      <c r="BK299" s="146">
        <f>ROUND(I299*H299,2)</f>
        <v>0</v>
      </c>
      <c r="BL299" s="18" t="s">
        <v>706</v>
      </c>
      <c r="BM299" s="145" t="s">
        <v>1326</v>
      </c>
    </row>
    <row r="300" spans="2:65" s="1" customFormat="1">
      <c r="B300" s="33"/>
      <c r="D300" s="147" t="s">
        <v>268</v>
      </c>
      <c r="F300" s="148" t="s">
        <v>1020</v>
      </c>
      <c r="I300" s="149"/>
      <c r="L300" s="33"/>
      <c r="M300" s="150"/>
      <c r="T300" s="54"/>
      <c r="AT300" s="18" t="s">
        <v>268</v>
      </c>
      <c r="AU300" s="18" t="s">
        <v>84</v>
      </c>
    </row>
    <row r="301" spans="2:65" s="1" customFormat="1">
      <c r="B301" s="33"/>
      <c r="D301" s="151" t="s">
        <v>270</v>
      </c>
      <c r="F301" s="152" t="s">
        <v>1021</v>
      </c>
      <c r="I301" s="149"/>
      <c r="L301" s="33"/>
      <c r="M301" s="150"/>
      <c r="T301" s="54"/>
      <c r="AT301" s="18" t="s">
        <v>270</v>
      </c>
      <c r="AU301" s="18" t="s">
        <v>84</v>
      </c>
    </row>
    <row r="302" spans="2:65" s="12" customFormat="1">
      <c r="B302" s="154"/>
      <c r="D302" s="147" t="s">
        <v>274</v>
      </c>
      <c r="E302" s="155" t="s">
        <v>75</v>
      </c>
      <c r="F302" s="156" t="s">
        <v>2815</v>
      </c>
      <c r="H302" s="157">
        <v>0.4773</v>
      </c>
      <c r="I302" s="158"/>
      <c r="L302" s="154"/>
      <c r="M302" s="159"/>
      <c r="T302" s="160"/>
      <c r="AT302" s="155" t="s">
        <v>274</v>
      </c>
      <c r="AU302" s="155" t="s">
        <v>84</v>
      </c>
      <c r="AV302" s="12" t="s">
        <v>86</v>
      </c>
      <c r="AW302" s="12" t="s">
        <v>38</v>
      </c>
      <c r="AX302" s="12" t="s">
        <v>84</v>
      </c>
      <c r="AY302" s="155" t="s">
        <v>259</v>
      </c>
    </row>
    <row r="303" spans="2:65" s="1" customFormat="1" ht="16.5" customHeight="1">
      <c r="B303" s="33"/>
      <c r="C303" s="133" t="s">
        <v>1256</v>
      </c>
      <c r="D303" s="133" t="s">
        <v>262</v>
      </c>
      <c r="E303" s="134" t="s">
        <v>1329</v>
      </c>
      <c r="F303" s="135" t="s">
        <v>1330</v>
      </c>
      <c r="G303" s="136" t="s">
        <v>333</v>
      </c>
      <c r="H303" s="137">
        <v>143.6</v>
      </c>
      <c r="I303" s="138"/>
      <c r="J303" s="139">
        <f>ROUND(I303*H303,2)</f>
        <v>0</v>
      </c>
      <c r="K303" s="140"/>
      <c r="L303" s="33"/>
      <c r="M303" s="141" t="s">
        <v>75</v>
      </c>
      <c r="N303" s="142" t="s">
        <v>47</v>
      </c>
      <c r="P303" s="143">
        <f>O303*H303</f>
        <v>0</v>
      </c>
      <c r="Q303" s="143">
        <v>0</v>
      </c>
      <c r="R303" s="143">
        <f>Q303*H303</f>
        <v>0</v>
      </c>
      <c r="S303" s="143">
        <v>0</v>
      </c>
      <c r="T303" s="144">
        <f>S303*H303</f>
        <v>0</v>
      </c>
      <c r="AR303" s="145" t="s">
        <v>706</v>
      </c>
      <c r="AT303" s="145" t="s">
        <v>262</v>
      </c>
      <c r="AU303" s="145" t="s">
        <v>84</v>
      </c>
      <c r="AY303" s="18" t="s">
        <v>259</v>
      </c>
      <c r="BE303" s="146">
        <f>IF(N303="základní",J303,0)</f>
        <v>0</v>
      </c>
      <c r="BF303" s="146">
        <f>IF(N303="snížená",J303,0)</f>
        <v>0</v>
      </c>
      <c r="BG303" s="146">
        <f>IF(N303="zákl. přenesená",J303,0)</f>
        <v>0</v>
      </c>
      <c r="BH303" s="146">
        <f>IF(N303="sníž. přenesená",J303,0)</f>
        <v>0</v>
      </c>
      <c r="BI303" s="146">
        <f>IF(N303="nulová",J303,0)</f>
        <v>0</v>
      </c>
      <c r="BJ303" s="18" t="s">
        <v>84</v>
      </c>
      <c r="BK303" s="146">
        <f>ROUND(I303*H303,2)</f>
        <v>0</v>
      </c>
      <c r="BL303" s="18" t="s">
        <v>706</v>
      </c>
      <c r="BM303" s="145" t="s">
        <v>1331</v>
      </c>
    </row>
    <row r="304" spans="2:65" s="1" customFormat="1">
      <c r="B304" s="33"/>
      <c r="D304" s="147" t="s">
        <v>268</v>
      </c>
      <c r="F304" s="148" t="s">
        <v>1332</v>
      </c>
      <c r="I304" s="149"/>
      <c r="L304" s="33"/>
      <c r="M304" s="150"/>
      <c r="T304" s="54"/>
      <c r="AT304" s="18" t="s">
        <v>268</v>
      </c>
      <c r="AU304" s="18" t="s">
        <v>84</v>
      </c>
    </row>
    <row r="305" spans="2:65" s="1" customFormat="1">
      <c r="B305" s="33"/>
      <c r="D305" s="151" t="s">
        <v>270</v>
      </c>
      <c r="F305" s="152" t="s">
        <v>1333</v>
      </c>
      <c r="I305" s="149"/>
      <c r="L305" s="33"/>
      <c r="M305" s="150"/>
      <c r="T305" s="54"/>
      <c r="AT305" s="18" t="s">
        <v>270</v>
      </c>
      <c r="AU305" s="18" t="s">
        <v>84</v>
      </c>
    </row>
    <row r="306" spans="2:65" s="1" customFormat="1" ht="16.5" customHeight="1">
      <c r="B306" s="33"/>
      <c r="C306" s="133" t="s">
        <v>1262</v>
      </c>
      <c r="D306" s="133" t="s">
        <v>262</v>
      </c>
      <c r="E306" s="134" t="s">
        <v>1724</v>
      </c>
      <c r="F306" s="135" t="s">
        <v>1725</v>
      </c>
      <c r="G306" s="136" t="s">
        <v>333</v>
      </c>
      <c r="H306" s="137">
        <v>6.5</v>
      </c>
      <c r="I306" s="138"/>
      <c r="J306" s="139">
        <f>ROUND(I306*H306,2)</f>
        <v>0</v>
      </c>
      <c r="K306" s="140"/>
      <c r="L306" s="33"/>
      <c r="M306" s="141" t="s">
        <v>75</v>
      </c>
      <c r="N306" s="142" t="s">
        <v>47</v>
      </c>
      <c r="P306" s="143">
        <f>O306*H306</f>
        <v>0</v>
      </c>
      <c r="Q306" s="143">
        <v>0</v>
      </c>
      <c r="R306" s="143">
        <f>Q306*H306</f>
        <v>0</v>
      </c>
      <c r="S306" s="143">
        <v>0</v>
      </c>
      <c r="T306" s="144">
        <f>S306*H306</f>
        <v>0</v>
      </c>
      <c r="AR306" s="145" t="s">
        <v>706</v>
      </c>
      <c r="AT306" s="145" t="s">
        <v>262</v>
      </c>
      <c r="AU306" s="145" t="s">
        <v>84</v>
      </c>
      <c r="AY306" s="18" t="s">
        <v>259</v>
      </c>
      <c r="BE306" s="146">
        <f>IF(N306="základní",J306,0)</f>
        <v>0</v>
      </c>
      <c r="BF306" s="146">
        <f>IF(N306="snížená",J306,0)</f>
        <v>0</v>
      </c>
      <c r="BG306" s="146">
        <f>IF(N306="zákl. přenesená",J306,0)</f>
        <v>0</v>
      </c>
      <c r="BH306" s="146">
        <f>IF(N306="sníž. přenesená",J306,0)</f>
        <v>0</v>
      </c>
      <c r="BI306" s="146">
        <f>IF(N306="nulová",J306,0)</f>
        <v>0</v>
      </c>
      <c r="BJ306" s="18" t="s">
        <v>84</v>
      </c>
      <c r="BK306" s="146">
        <f>ROUND(I306*H306,2)</f>
        <v>0</v>
      </c>
      <c r="BL306" s="18" t="s">
        <v>706</v>
      </c>
      <c r="BM306" s="145" t="s">
        <v>1726</v>
      </c>
    </row>
    <row r="307" spans="2:65" s="1" customFormat="1">
      <c r="B307" s="33"/>
      <c r="D307" s="147" t="s">
        <v>268</v>
      </c>
      <c r="F307" s="148" t="s">
        <v>1727</v>
      </c>
      <c r="I307" s="149"/>
      <c r="L307" s="33"/>
      <c r="M307" s="150"/>
      <c r="T307" s="54"/>
      <c r="AT307" s="18" t="s">
        <v>268</v>
      </c>
      <c r="AU307" s="18" t="s">
        <v>84</v>
      </c>
    </row>
    <row r="308" spans="2:65" s="1" customFormat="1">
      <c r="B308" s="33"/>
      <c r="D308" s="151" t="s">
        <v>270</v>
      </c>
      <c r="F308" s="152" t="s">
        <v>1728</v>
      </c>
      <c r="I308" s="149"/>
      <c r="L308" s="33"/>
      <c r="M308" s="150"/>
      <c r="T308" s="54"/>
      <c r="AT308" s="18" t="s">
        <v>270</v>
      </c>
      <c r="AU308" s="18" t="s">
        <v>84</v>
      </c>
    </row>
    <row r="309" spans="2:65" s="1" customFormat="1" ht="16.5" customHeight="1">
      <c r="B309" s="33"/>
      <c r="C309" s="133" t="s">
        <v>1266</v>
      </c>
      <c r="D309" s="133" t="s">
        <v>262</v>
      </c>
      <c r="E309" s="134" t="s">
        <v>1335</v>
      </c>
      <c r="F309" s="135" t="s">
        <v>1336</v>
      </c>
      <c r="G309" s="136" t="s">
        <v>333</v>
      </c>
      <c r="H309" s="137">
        <v>1.4</v>
      </c>
      <c r="I309" s="138"/>
      <c r="J309" s="139">
        <f>ROUND(I309*H309,2)</f>
        <v>0</v>
      </c>
      <c r="K309" s="140"/>
      <c r="L309" s="33"/>
      <c r="M309" s="141" t="s">
        <v>75</v>
      </c>
      <c r="N309" s="142" t="s">
        <v>47</v>
      </c>
      <c r="P309" s="143">
        <f>O309*H309</f>
        <v>0</v>
      </c>
      <c r="Q309" s="143">
        <v>0</v>
      </c>
      <c r="R309" s="143">
        <f>Q309*H309</f>
        <v>0</v>
      </c>
      <c r="S309" s="143">
        <v>0</v>
      </c>
      <c r="T309" s="144">
        <f>S309*H309</f>
        <v>0</v>
      </c>
      <c r="AR309" s="145" t="s">
        <v>706</v>
      </c>
      <c r="AT309" s="145" t="s">
        <v>262</v>
      </c>
      <c r="AU309" s="145" t="s">
        <v>84</v>
      </c>
      <c r="AY309" s="18" t="s">
        <v>259</v>
      </c>
      <c r="BE309" s="146">
        <f>IF(N309="základní",J309,0)</f>
        <v>0</v>
      </c>
      <c r="BF309" s="146">
        <f>IF(N309="snížená",J309,0)</f>
        <v>0</v>
      </c>
      <c r="BG309" s="146">
        <f>IF(N309="zákl. přenesená",J309,0)</f>
        <v>0</v>
      </c>
      <c r="BH309" s="146">
        <f>IF(N309="sníž. přenesená",J309,0)</f>
        <v>0</v>
      </c>
      <c r="BI309" s="146">
        <f>IF(N309="nulová",J309,0)</f>
        <v>0</v>
      </c>
      <c r="BJ309" s="18" t="s">
        <v>84</v>
      </c>
      <c r="BK309" s="146">
        <f>ROUND(I309*H309,2)</f>
        <v>0</v>
      </c>
      <c r="BL309" s="18" t="s">
        <v>706</v>
      </c>
      <c r="BM309" s="145" t="s">
        <v>1337</v>
      </c>
    </row>
    <row r="310" spans="2:65" s="1" customFormat="1">
      <c r="B310" s="33"/>
      <c r="D310" s="147" t="s">
        <v>268</v>
      </c>
      <c r="F310" s="148" t="s">
        <v>1338</v>
      </c>
      <c r="I310" s="149"/>
      <c r="L310" s="33"/>
      <c r="M310" s="150"/>
      <c r="T310" s="54"/>
      <c r="AT310" s="18" t="s">
        <v>268</v>
      </c>
      <c r="AU310" s="18" t="s">
        <v>84</v>
      </c>
    </row>
    <row r="311" spans="2:65" s="1" customFormat="1">
      <c r="B311" s="33"/>
      <c r="D311" s="151" t="s">
        <v>270</v>
      </c>
      <c r="F311" s="152" t="s">
        <v>1339</v>
      </c>
      <c r="I311" s="149"/>
      <c r="L311" s="33"/>
      <c r="M311" s="150"/>
      <c r="T311" s="54"/>
      <c r="AT311" s="18" t="s">
        <v>270</v>
      </c>
      <c r="AU311" s="18" t="s">
        <v>84</v>
      </c>
    </row>
    <row r="312" spans="2:65" s="1" customFormat="1" ht="16.5" customHeight="1">
      <c r="B312" s="33"/>
      <c r="C312" s="133" t="s">
        <v>1270</v>
      </c>
      <c r="D312" s="133" t="s">
        <v>262</v>
      </c>
      <c r="E312" s="134" t="s">
        <v>1347</v>
      </c>
      <c r="F312" s="135" t="s">
        <v>1348</v>
      </c>
      <c r="G312" s="136" t="s">
        <v>333</v>
      </c>
      <c r="H312" s="137">
        <v>143.6</v>
      </c>
      <c r="I312" s="138"/>
      <c r="J312" s="139">
        <f>ROUND(I312*H312,2)</f>
        <v>0</v>
      </c>
      <c r="K312" s="140"/>
      <c r="L312" s="33"/>
      <c r="M312" s="141" t="s">
        <v>75</v>
      </c>
      <c r="N312" s="142" t="s">
        <v>47</v>
      </c>
      <c r="P312" s="143">
        <f>O312*H312</f>
        <v>0</v>
      </c>
      <c r="Q312" s="143">
        <v>0</v>
      </c>
      <c r="R312" s="143">
        <f>Q312*H312</f>
        <v>0</v>
      </c>
      <c r="S312" s="143">
        <v>0</v>
      </c>
      <c r="T312" s="144">
        <f>S312*H312</f>
        <v>0</v>
      </c>
      <c r="AR312" s="145" t="s">
        <v>706</v>
      </c>
      <c r="AT312" s="145" t="s">
        <v>262</v>
      </c>
      <c r="AU312" s="145" t="s">
        <v>84</v>
      </c>
      <c r="AY312" s="18" t="s">
        <v>259</v>
      </c>
      <c r="BE312" s="146">
        <f>IF(N312="základní",J312,0)</f>
        <v>0</v>
      </c>
      <c r="BF312" s="146">
        <f>IF(N312="snížená",J312,0)</f>
        <v>0</v>
      </c>
      <c r="BG312" s="146">
        <f>IF(N312="zákl. přenesená",J312,0)</f>
        <v>0</v>
      </c>
      <c r="BH312" s="146">
        <f>IF(N312="sníž. přenesená",J312,0)</f>
        <v>0</v>
      </c>
      <c r="BI312" s="146">
        <f>IF(N312="nulová",J312,0)</f>
        <v>0</v>
      </c>
      <c r="BJ312" s="18" t="s">
        <v>84</v>
      </c>
      <c r="BK312" s="146">
        <f>ROUND(I312*H312,2)</f>
        <v>0</v>
      </c>
      <c r="BL312" s="18" t="s">
        <v>706</v>
      </c>
      <c r="BM312" s="145" t="s">
        <v>1349</v>
      </c>
    </row>
    <row r="313" spans="2:65" s="1" customFormat="1">
      <c r="B313" s="33"/>
      <c r="D313" s="147" t="s">
        <v>268</v>
      </c>
      <c r="F313" s="148" t="s">
        <v>1350</v>
      </c>
      <c r="I313" s="149"/>
      <c r="L313" s="33"/>
      <c r="M313" s="150"/>
      <c r="T313" s="54"/>
      <c r="AT313" s="18" t="s">
        <v>268</v>
      </c>
      <c r="AU313" s="18" t="s">
        <v>84</v>
      </c>
    </row>
    <row r="314" spans="2:65" s="1" customFormat="1">
      <c r="B314" s="33"/>
      <c r="D314" s="151" t="s">
        <v>270</v>
      </c>
      <c r="F314" s="152" t="s">
        <v>1351</v>
      </c>
      <c r="I314" s="149"/>
      <c r="L314" s="33"/>
      <c r="M314" s="150"/>
      <c r="T314" s="54"/>
      <c r="AT314" s="18" t="s">
        <v>270</v>
      </c>
      <c r="AU314" s="18" t="s">
        <v>84</v>
      </c>
    </row>
    <row r="315" spans="2:65" s="1" customFormat="1" ht="16.5" customHeight="1">
      <c r="B315" s="33"/>
      <c r="C315" s="133" t="s">
        <v>1274</v>
      </c>
      <c r="D315" s="133" t="s">
        <v>262</v>
      </c>
      <c r="E315" s="134" t="s">
        <v>1729</v>
      </c>
      <c r="F315" s="135" t="s">
        <v>1730</v>
      </c>
      <c r="G315" s="136" t="s">
        <v>333</v>
      </c>
      <c r="H315" s="137">
        <v>6.5</v>
      </c>
      <c r="I315" s="138"/>
      <c r="J315" s="139">
        <f>ROUND(I315*H315,2)</f>
        <v>0</v>
      </c>
      <c r="K315" s="140"/>
      <c r="L315" s="33"/>
      <c r="M315" s="141" t="s">
        <v>75</v>
      </c>
      <c r="N315" s="142" t="s">
        <v>47</v>
      </c>
      <c r="P315" s="143">
        <f>O315*H315</f>
        <v>0</v>
      </c>
      <c r="Q315" s="143">
        <v>0</v>
      </c>
      <c r="R315" s="143">
        <f>Q315*H315</f>
        <v>0</v>
      </c>
      <c r="S315" s="143">
        <v>0</v>
      </c>
      <c r="T315" s="144">
        <f>S315*H315</f>
        <v>0</v>
      </c>
      <c r="AR315" s="145" t="s">
        <v>706</v>
      </c>
      <c r="AT315" s="145" t="s">
        <v>262</v>
      </c>
      <c r="AU315" s="145" t="s">
        <v>84</v>
      </c>
      <c r="AY315" s="18" t="s">
        <v>259</v>
      </c>
      <c r="BE315" s="146">
        <f>IF(N315="základní",J315,0)</f>
        <v>0</v>
      </c>
      <c r="BF315" s="146">
        <f>IF(N315="snížená",J315,0)</f>
        <v>0</v>
      </c>
      <c r="BG315" s="146">
        <f>IF(N315="zákl. přenesená",J315,0)</f>
        <v>0</v>
      </c>
      <c r="BH315" s="146">
        <f>IF(N315="sníž. přenesená",J315,0)</f>
        <v>0</v>
      </c>
      <c r="BI315" s="146">
        <f>IF(N315="nulová",J315,0)</f>
        <v>0</v>
      </c>
      <c r="BJ315" s="18" t="s">
        <v>84</v>
      </c>
      <c r="BK315" s="146">
        <f>ROUND(I315*H315,2)</f>
        <v>0</v>
      </c>
      <c r="BL315" s="18" t="s">
        <v>706</v>
      </c>
      <c r="BM315" s="145" t="s">
        <v>1731</v>
      </c>
    </row>
    <row r="316" spans="2:65" s="1" customFormat="1">
      <c r="B316" s="33"/>
      <c r="D316" s="147" t="s">
        <v>268</v>
      </c>
      <c r="F316" s="148" t="s">
        <v>1732</v>
      </c>
      <c r="I316" s="149"/>
      <c r="L316" s="33"/>
      <c r="M316" s="150"/>
      <c r="T316" s="54"/>
      <c r="AT316" s="18" t="s">
        <v>268</v>
      </c>
      <c r="AU316" s="18" t="s">
        <v>84</v>
      </c>
    </row>
    <row r="317" spans="2:65" s="1" customFormat="1">
      <c r="B317" s="33"/>
      <c r="D317" s="151" t="s">
        <v>270</v>
      </c>
      <c r="F317" s="152" t="s">
        <v>1733</v>
      </c>
      <c r="I317" s="149"/>
      <c r="L317" s="33"/>
      <c r="M317" s="150"/>
      <c r="T317" s="54"/>
      <c r="AT317" s="18" t="s">
        <v>270</v>
      </c>
      <c r="AU317" s="18" t="s">
        <v>84</v>
      </c>
    </row>
    <row r="318" spans="2:65" s="1" customFormat="1" ht="16.5" customHeight="1">
      <c r="B318" s="33"/>
      <c r="C318" s="133" t="s">
        <v>1278</v>
      </c>
      <c r="D318" s="133" t="s">
        <v>262</v>
      </c>
      <c r="E318" s="134" t="s">
        <v>1353</v>
      </c>
      <c r="F318" s="135" t="s">
        <v>1354</v>
      </c>
      <c r="G318" s="136" t="s">
        <v>333</v>
      </c>
      <c r="H318" s="137">
        <v>1.4</v>
      </c>
      <c r="I318" s="138"/>
      <c r="J318" s="139">
        <f>ROUND(I318*H318,2)</f>
        <v>0</v>
      </c>
      <c r="K318" s="140"/>
      <c r="L318" s="33"/>
      <c r="M318" s="141" t="s">
        <v>75</v>
      </c>
      <c r="N318" s="142" t="s">
        <v>47</v>
      </c>
      <c r="P318" s="143">
        <f>O318*H318</f>
        <v>0</v>
      </c>
      <c r="Q318" s="143">
        <v>0</v>
      </c>
      <c r="R318" s="143">
        <f>Q318*H318</f>
        <v>0</v>
      </c>
      <c r="S318" s="143">
        <v>0</v>
      </c>
      <c r="T318" s="144">
        <f>S318*H318</f>
        <v>0</v>
      </c>
      <c r="AR318" s="145" t="s">
        <v>706</v>
      </c>
      <c r="AT318" s="145" t="s">
        <v>262</v>
      </c>
      <c r="AU318" s="145" t="s">
        <v>84</v>
      </c>
      <c r="AY318" s="18" t="s">
        <v>259</v>
      </c>
      <c r="BE318" s="146">
        <f>IF(N318="základní",J318,0)</f>
        <v>0</v>
      </c>
      <c r="BF318" s="146">
        <f>IF(N318="snížená",J318,0)</f>
        <v>0</v>
      </c>
      <c r="BG318" s="146">
        <f>IF(N318="zákl. přenesená",J318,0)</f>
        <v>0</v>
      </c>
      <c r="BH318" s="146">
        <f>IF(N318="sníž. přenesená",J318,0)</f>
        <v>0</v>
      </c>
      <c r="BI318" s="146">
        <f>IF(N318="nulová",J318,0)</f>
        <v>0</v>
      </c>
      <c r="BJ318" s="18" t="s">
        <v>84</v>
      </c>
      <c r="BK318" s="146">
        <f>ROUND(I318*H318,2)</f>
        <v>0</v>
      </c>
      <c r="BL318" s="18" t="s">
        <v>706</v>
      </c>
      <c r="BM318" s="145" t="s">
        <v>1355</v>
      </c>
    </row>
    <row r="319" spans="2:65" s="1" customFormat="1">
      <c r="B319" s="33"/>
      <c r="D319" s="147" t="s">
        <v>268</v>
      </c>
      <c r="F319" s="148" t="s">
        <v>1356</v>
      </c>
      <c r="I319" s="149"/>
      <c r="L319" s="33"/>
      <c r="M319" s="150"/>
      <c r="T319" s="54"/>
      <c r="AT319" s="18" t="s">
        <v>268</v>
      </c>
      <c r="AU319" s="18" t="s">
        <v>84</v>
      </c>
    </row>
    <row r="320" spans="2:65" s="1" customFormat="1">
      <c r="B320" s="33"/>
      <c r="D320" s="151" t="s">
        <v>270</v>
      </c>
      <c r="F320" s="152" t="s">
        <v>1357</v>
      </c>
      <c r="I320" s="149"/>
      <c r="L320" s="33"/>
      <c r="M320" s="150"/>
      <c r="T320" s="54"/>
      <c r="AT320" s="18" t="s">
        <v>270</v>
      </c>
      <c r="AU320" s="18" t="s">
        <v>84</v>
      </c>
    </row>
    <row r="321" spans="2:65" s="1" customFormat="1" ht="16.5" customHeight="1">
      <c r="B321" s="33"/>
      <c r="C321" s="133" t="s">
        <v>1282</v>
      </c>
      <c r="D321" s="133" t="s">
        <v>262</v>
      </c>
      <c r="E321" s="134" t="s">
        <v>1365</v>
      </c>
      <c r="F321" s="135" t="s">
        <v>1366</v>
      </c>
      <c r="G321" s="136" t="s">
        <v>333</v>
      </c>
      <c r="H321" s="137">
        <v>143.6</v>
      </c>
      <c r="I321" s="138"/>
      <c r="J321" s="139">
        <f>ROUND(I321*H321,2)</f>
        <v>0</v>
      </c>
      <c r="K321" s="140"/>
      <c r="L321" s="33"/>
      <c r="M321" s="141" t="s">
        <v>75</v>
      </c>
      <c r="N321" s="142" t="s">
        <v>47</v>
      </c>
      <c r="P321" s="143">
        <f>O321*H321</f>
        <v>0</v>
      </c>
      <c r="Q321" s="143">
        <v>0</v>
      </c>
      <c r="R321" s="143">
        <f>Q321*H321</f>
        <v>0</v>
      </c>
      <c r="S321" s="143">
        <v>0</v>
      </c>
      <c r="T321" s="144">
        <f>S321*H321</f>
        <v>0</v>
      </c>
      <c r="AR321" s="145" t="s">
        <v>706</v>
      </c>
      <c r="AT321" s="145" t="s">
        <v>262</v>
      </c>
      <c r="AU321" s="145" t="s">
        <v>84</v>
      </c>
      <c r="AY321" s="18" t="s">
        <v>259</v>
      </c>
      <c r="BE321" s="146">
        <f>IF(N321="základní",J321,0)</f>
        <v>0</v>
      </c>
      <c r="BF321" s="146">
        <f>IF(N321="snížená",J321,0)</f>
        <v>0</v>
      </c>
      <c r="BG321" s="146">
        <f>IF(N321="zákl. přenesená",J321,0)</f>
        <v>0</v>
      </c>
      <c r="BH321" s="146">
        <f>IF(N321="sníž. přenesená",J321,0)</f>
        <v>0</v>
      </c>
      <c r="BI321" s="146">
        <f>IF(N321="nulová",J321,0)</f>
        <v>0</v>
      </c>
      <c r="BJ321" s="18" t="s">
        <v>84</v>
      </c>
      <c r="BK321" s="146">
        <f>ROUND(I321*H321,2)</f>
        <v>0</v>
      </c>
      <c r="BL321" s="18" t="s">
        <v>706</v>
      </c>
      <c r="BM321" s="145" t="s">
        <v>1367</v>
      </c>
    </row>
    <row r="322" spans="2:65" s="1" customFormat="1">
      <c r="B322" s="33"/>
      <c r="D322" s="147" t="s">
        <v>268</v>
      </c>
      <c r="F322" s="148" t="s">
        <v>1368</v>
      </c>
      <c r="I322" s="149"/>
      <c r="L322" s="33"/>
      <c r="M322" s="150"/>
      <c r="T322" s="54"/>
      <c r="AT322" s="18" t="s">
        <v>268</v>
      </c>
      <c r="AU322" s="18" t="s">
        <v>84</v>
      </c>
    </row>
    <row r="323" spans="2:65" s="1" customFormat="1">
      <c r="B323" s="33"/>
      <c r="D323" s="151" t="s">
        <v>270</v>
      </c>
      <c r="F323" s="152" t="s">
        <v>1369</v>
      </c>
      <c r="I323" s="149"/>
      <c r="L323" s="33"/>
      <c r="M323" s="150"/>
      <c r="T323" s="54"/>
      <c r="AT323" s="18" t="s">
        <v>270</v>
      </c>
      <c r="AU323" s="18" t="s">
        <v>84</v>
      </c>
    </row>
    <row r="324" spans="2:65" s="1" customFormat="1" ht="16.5" customHeight="1">
      <c r="B324" s="33"/>
      <c r="C324" s="133" t="s">
        <v>1286</v>
      </c>
      <c r="D324" s="133" t="s">
        <v>262</v>
      </c>
      <c r="E324" s="134" t="s">
        <v>1734</v>
      </c>
      <c r="F324" s="135" t="s">
        <v>1735</v>
      </c>
      <c r="G324" s="136" t="s">
        <v>333</v>
      </c>
      <c r="H324" s="137">
        <v>6.5</v>
      </c>
      <c r="I324" s="138"/>
      <c r="J324" s="139">
        <f>ROUND(I324*H324,2)</f>
        <v>0</v>
      </c>
      <c r="K324" s="140"/>
      <c r="L324" s="33"/>
      <c r="M324" s="141" t="s">
        <v>75</v>
      </c>
      <c r="N324" s="142" t="s">
        <v>47</v>
      </c>
      <c r="P324" s="143">
        <f>O324*H324</f>
        <v>0</v>
      </c>
      <c r="Q324" s="143">
        <v>0</v>
      </c>
      <c r="R324" s="143">
        <f>Q324*H324</f>
        <v>0</v>
      </c>
      <c r="S324" s="143">
        <v>0</v>
      </c>
      <c r="T324" s="144">
        <f>S324*H324</f>
        <v>0</v>
      </c>
      <c r="AR324" s="145" t="s">
        <v>706</v>
      </c>
      <c r="AT324" s="145" t="s">
        <v>262</v>
      </c>
      <c r="AU324" s="145" t="s">
        <v>84</v>
      </c>
      <c r="AY324" s="18" t="s">
        <v>259</v>
      </c>
      <c r="BE324" s="146">
        <f>IF(N324="základní",J324,0)</f>
        <v>0</v>
      </c>
      <c r="BF324" s="146">
        <f>IF(N324="snížená",J324,0)</f>
        <v>0</v>
      </c>
      <c r="BG324" s="146">
        <f>IF(N324="zákl. přenesená",J324,0)</f>
        <v>0</v>
      </c>
      <c r="BH324" s="146">
        <f>IF(N324="sníž. přenesená",J324,0)</f>
        <v>0</v>
      </c>
      <c r="BI324" s="146">
        <f>IF(N324="nulová",J324,0)</f>
        <v>0</v>
      </c>
      <c r="BJ324" s="18" t="s">
        <v>84</v>
      </c>
      <c r="BK324" s="146">
        <f>ROUND(I324*H324,2)</f>
        <v>0</v>
      </c>
      <c r="BL324" s="18" t="s">
        <v>706</v>
      </c>
      <c r="BM324" s="145" t="s">
        <v>1736</v>
      </c>
    </row>
    <row r="325" spans="2:65" s="1" customFormat="1">
      <c r="B325" s="33"/>
      <c r="D325" s="147" t="s">
        <v>268</v>
      </c>
      <c r="F325" s="148" t="s">
        <v>1737</v>
      </c>
      <c r="I325" s="149"/>
      <c r="L325" s="33"/>
      <c r="M325" s="150"/>
      <c r="T325" s="54"/>
      <c r="AT325" s="18" t="s">
        <v>268</v>
      </c>
      <c r="AU325" s="18" t="s">
        <v>84</v>
      </c>
    </row>
    <row r="326" spans="2:65" s="1" customFormat="1">
      <c r="B326" s="33"/>
      <c r="D326" s="151" t="s">
        <v>270</v>
      </c>
      <c r="F326" s="152" t="s">
        <v>1738</v>
      </c>
      <c r="I326" s="149"/>
      <c r="L326" s="33"/>
      <c r="M326" s="150"/>
      <c r="T326" s="54"/>
      <c r="AT326" s="18" t="s">
        <v>270</v>
      </c>
      <c r="AU326" s="18" t="s">
        <v>84</v>
      </c>
    </row>
    <row r="327" spans="2:65" s="1" customFormat="1" ht="16.5" customHeight="1">
      <c r="B327" s="33"/>
      <c r="C327" s="133" t="s">
        <v>1290</v>
      </c>
      <c r="D327" s="133" t="s">
        <v>262</v>
      </c>
      <c r="E327" s="134" t="s">
        <v>1371</v>
      </c>
      <c r="F327" s="135" t="s">
        <v>1372</v>
      </c>
      <c r="G327" s="136" t="s">
        <v>333</v>
      </c>
      <c r="H327" s="137">
        <v>1.4</v>
      </c>
      <c r="I327" s="138"/>
      <c r="J327" s="139">
        <f>ROUND(I327*H327,2)</f>
        <v>0</v>
      </c>
      <c r="K327" s="140"/>
      <c r="L327" s="33"/>
      <c r="M327" s="141" t="s">
        <v>75</v>
      </c>
      <c r="N327" s="142" t="s">
        <v>47</v>
      </c>
      <c r="P327" s="143">
        <f>O327*H327</f>
        <v>0</v>
      </c>
      <c r="Q327" s="143">
        <v>0</v>
      </c>
      <c r="R327" s="143">
        <f>Q327*H327</f>
        <v>0</v>
      </c>
      <c r="S327" s="143">
        <v>0</v>
      </c>
      <c r="T327" s="144">
        <f>S327*H327</f>
        <v>0</v>
      </c>
      <c r="AR327" s="145" t="s">
        <v>706</v>
      </c>
      <c r="AT327" s="145" t="s">
        <v>262</v>
      </c>
      <c r="AU327" s="145" t="s">
        <v>84</v>
      </c>
      <c r="AY327" s="18" t="s">
        <v>259</v>
      </c>
      <c r="BE327" s="146">
        <f>IF(N327="základní",J327,0)</f>
        <v>0</v>
      </c>
      <c r="BF327" s="146">
        <f>IF(N327="snížená",J327,0)</f>
        <v>0</v>
      </c>
      <c r="BG327" s="146">
        <f>IF(N327="zákl. přenesená",J327,0)</f>
        <v>0</v>
      </c>
      <c r="BH327" s="146">
        <f>IF(N327="sníž. přenesená",J327,0)</f>
        <v>0</v>
      </c>
      <c r="BI327" s="146">
        <f>IF(N327="nulová",J327,0)</f>
        <v>0</v>
      </c>
      <c r="BJ327" s="18" t="s">
        <v>84</v>
      </c>
      <c r="BK327" s="146">
        <f>ROUND(I327*H327,2)</f>
        <v>0</v>
      </c>
      <c r="BL327" s="18" t="s">
        <v>706</v>
      </c>
      <c r="BM327" s="145" t="s">
        <v>1373</v>
      </c>
    </row>
    <row r="328" spans="2:65" s="1" customFormat="1">
      <c r="B328" s="33"/>
      <c r="D328" s="147" t="s">
        <v>268</v>
      </c>
      <c r="F328" s="148" t="s">
        <v>1374</v>
      </c>
      <c r="I328" s="149"/>
      <c r="L328" s="33"/>
      <c r="M328" s="150"/>
      <c r="T328" s="54"/>
      <c r="AT328" s="18" t="s">
        <v>268</v>
      </c>
      <c r="AU328" s="18" t="s">
        <v>84</v>
      </c>
    </row>
    <row r="329" spans="2:65" s="1" customFormat="1">
      <c r="B329" s="33"/>
      <c r="D329" s="151" t="s">
        <v>270</v>
      </c>
      <c r="F329" s="152" t="s">
        <v>1375</v>
      </c>
      <c r="I329" s="149"/>
      <c r="L329" s="33"/>
      <c r="M329" s="150"/>
      <c r="T329" s="54"/>
      <c r="AT329" s="18" t="s">
        <v>270</v>
      </c>
      <c r="AU329" s="18" t="s">
        <v>84</v>
      </c>
    </row>
    <row r="330" spans="2:65" s="1" customFormat="1" ht="16.5" customHeight="1">
      <c r="B330" s="33"/>
      <c r="C330" s="174" t="s">
        <v>1294</v>
      </c>
      <c r="D330" s="174" t="s">
        <v>387</v>
      </c>
      <c r="E330" s="175" t="s">
        <v>1022</v>
      </c>
      <c r="F330" s="176" t="s">
        <v>1023</v>
      </c>
      <c r="G330" s="177" t="s">
        <v>294</v>
      </c>
      <c r="H330" s="178">
        <v>17.414000000000001</v>
      </c>
      <c r="I330" s="179"/>
      <c r="J330" s="180">
        <f>ROUND(I330*H330,2)</f>
        <v>0</v>
      </c>
      <c r="K330" s="181"/>
      <c r="L330" s="182"/>
      <c r="M330" s="183" t="s">
        <v>75</v>
      </c>
      <c r="N330" s="184" t="s">
        <v>47</v>
      </c>
      <c r="P330" s="143">
        <f>O330*H330</f>
        <v>0</v>
      </c>
      <c r="Q330" s="143">
        <v>1</v>
      </c>
      <c r="R330" s="143">
        <f>Q330*H330</f>
        <v>17.414000000000001</v>
      </c>
      <c r="S330" s="143">
        <v>0</v>
      </c>
      <c r="T330" s="144">
        <f>S330*H330</f>
        <v>0</v>
      </c>
      <c r="AR330" s="145" t="s">
        <v>705</v>
      </c>
      <c r="AT330" s="145" t="s">
        <v>387</v>
      </c>
      <c r="AU330" s="145" t="s">
        <v>84</v>
      </c>
      <c r="AY330" s="18" t="s">
        <v>259</v>
      </c>
      <c r="BE330" s="146">
        <f>IF(N330="základní",J330,0)</f>
        <v>0</v>
      </c>
      <c r="BF330" s="146">
        <f>IF(N330="snížená",J330,0)</f>
        <v>0</v>
      </c>
      <c r="BG330" s="146">
        <f>IF(N330="zákl. přenesená",J330,0)</f>
        <v>0</v>
      </c>
      <c r="BH330" s="146">
        <f>IF(N330="sníž. přenesená",J330,0)</f>
        <v>0</v>
      </c>
      <c r="BI330" s="146">
        <f>IF(N330="nulová",J330,0)</f>
        <v>0</v>
      </c>
      <c r="BJ330" s="18" t="s">
        <v>84</v>
      </c>
      <c r="BK330" s="146">
        <f>ROUND(I330*H330,2)</f>
        <v>0</v>
      </c>
      <c r="BL330" s="18" t="s">
        <v>706</v>
      </c>
      <c r="BM330" s="145" t="s">
        <v>1383</v>
      </c>
    </row>
    <row r="331" spans="2:65" s="1" customFormat="1">
      <c r="B331" s="33"/>
      <c r="D331" s="147" t="s">
        <v>268</v>
      </c>
      <c r="F331" s="148" t="s">
        <v>1023</v>
      </c>
      <c r="I331" s="149"/>
      <c r="L331" s="33"/>
      <c r="M331" s="150"/>
      <c r="T331" s="54"/>
      <c r="AT331" s="18" t="s">
        <v>268</v>
      </c>
      <c r="AU331" s="18" t="s">
        <v>84</v>
      </c>
    </row>
    <row r="332" spans="2:65" s="12" customFormat="1">
      <c r="B332" s="154"/>
      <c r="D332" s="147" t="s">
        <v>274</v>
      </c>
      <c r="E332" s="155" t="s">
        <v>75</v>
      </c>
      <c r="F332" s="156" t="s">
        <v>2816</v>
      </c>
      <c r="H332" s="157">
        <v>8.0416000000000007</v>
      </c>
      <c r="I332" s="158"/>
      <c r="L332" s="154"/>
      <c r="M332" s="159"/>
      <c r="T332" s="160"/>
      <c r="AT332" s="155" t="s">
        <v>274</v>
      </c>
      <c r="AU332" s="155" t="s">
        <v>84</v>
      </c>
      <c r="AV332" s="12" t="s">
        <v>86</v>
      </c>
      <c r="AW332" s="12" t="s">
        <v>38</v>
      </c>
      <c r="AX332" s="12" t="s">
        <v>77</v>
      </c>
      <c r="AY332" s="155" t="s">
        <v>259</v>
      </c>
    </row>
    <row r="333" spans="2:65" s="12" customFormat="1">
      <c r="B333" s="154"/>
      <c r="D333" s="147" t="s">
        <v>274</v>
      </c>
      <c r="E333" s="155" t="s">
        <v>75</v>
      </c>
      <c r="F333" s="156" t="s">
        <v>2817</v>
      </c>
      <c r="H333" s="157">
        <v>0.52</v>
      </c>
      <c r="I333" s="158"/>
      <c r="L333" s="154"/>
      <c r="M333" s="159"/>
      <c r="T333" s="160"/>
      <c r="AT333" s="155" t="s">
        <v>274</v>
      </c>
      <c r="AU333" s="155" t="s">
        <v>84</v>
      </c>
      <c r="AV333" s="12" t="s">
        <v>86</v>
      </c>
      <c r="AW333" s="12" t="s">
        <v>38</v>
      </c>
      <c r="AX333" s="12" t="s">
        <v>77</v>
      </c>
      <c r="AY333" s="155" t="s">
        <v>259</v>
      </c>
    </row>
    <row r="334" spans="2:65" s="12" customFormat="1">
      <c r="B334" s="154"/>
      <c r="D334" s="147" t="s">
        <v>274</v>
      </c>
      <c r="E334" s="155" t="s">
        <v>75</v>
      </c>
      <c r="F334" s="156" t="s">
        <v>2818</v>
      </c>
      <c r="H334" s="157">
        <v>0.14560000000000001</v>
      </c>
      <c r="I334" s="158"/>
      <c r="L334" s="154"/>
      <c r="M334" s="159"/>
      <c r="T334" s="160"/>
      <c r="AT334" s="155" t="s">
        <v>274</v>
      </c>
      <c r="AU334" s="155" t="s">
        <v>84</v>
      </c>
      <c r="AV334" s="12" t="s">
        <v>86</v>
      </c>
      <c r="AW334" s="12" t="s">
        <v>38</v>
      </c>
      <c r="AX334" s="12" t="s">
        <v>77</v>
      </c>
      <c r="AY334" s="155" t="s">
        <v>259</v>
      </c>
    </row>
    <row r="335" spans="2:65" s="15" customFormat="1">
      <c r="B335" s="189"/>
      <c r="D335" s="147" t="s">
        <v>274</v>
      </c>
      <c r="E335" s="190" t="s">
        <v>75</v>
      </c>
      <c r="F335" s="191" t="s">
        <v>1387</v>
      </c>
      <c r="H335" s="192">
        <v>8.7072000000000003</v>
      </c>
      <c r="I335" s="193"/>
      <c r="L335" s="189"/>
      <c r="M335" s="194"/>
      <c r="T335" s="195"/>
      <c r="AT335" s="190" t="s">
        <v>274</v>
      </c>
      <c r="AU335" s="190" t="s">
        <v>84</v>
      </c>
      <c r="AV335" s="15" t="s">
        <v>284</v>
      </c>
      <c r="AW335" s="15" t="s">
        <v>38</v>
      </c>
      <c r="AX335" s="15" t="s">
        <v>77</v>
      </c>
      <c r="AY335" s="190" t="s">
        <v>259</v>
      </c>
    </row>
    <row r="336" spans="2:65" s="12" customFormat="1">
      <c r="B336" s="154"/>
      <c r="D336" s="147" t="s">
        <v>274</v>
      </c>
      <c r="E336" s="155" t="s">
        <v>75</v>
      </c>
      <c r="F336" s="156" t="s">
        <v>2819</v>
      </c>
      <c r="H336" s="157">
        <v>17.414000000000001</v>
      </c>
      <c r="I336" s="158"/>
      <c r="L336" s="154"/>
      <c r="M336" s="159"/>
      <c r="T336" s="160"/>
      <c r="AT336" s="155" t="s">
        <v>274</v>
      </c>
      <c r="AU336" s="155" t="s">
        <v>84</v>
      </c>
      <c r="AV336" s="12" t="s">
        <v>86</v>
      </c>
      <c r="AW336" s="12" t="s">
        <v>38</v>
      </c>
      <c r="AX336" s="12" t="s">
        <v>84</v>
      </c>
      <c r="AY336" s="155" t="s">
        <v>259</v>
      </c>
    </row>
    <row r="337" spans="2:65" s="1" customFormat="1" ht="21.75" customHeight="1">
      <c r="B337" s="33"/>
      <c r="C337" s="133" t="s">
        <v>1298</v>
      </c>
      <c r="D337" s="133" t="s">
        <v>262</v>
      </c>
      <c r="E337" s="134" t="s">
        <v>1390</v>
      </c>
      <c r="F337" s="135" t="s">
        <v>1391</v>
      </c>
      <c r="G337" s="136" t="s">
        <v>265</v>
      </c>
      <c r="H337" s="137">
        <v>12.108000000000001</v>
      </c>
      <c r="I337" s="138"/>
      <c r="J337" s="139">
        <f>ROUND(I337*H337,2)</f>
        <v>0</v>
      </c>
      <c r="K337" s="140"/>
      <c r="L337" s="33"/>
      <c r="M337" s="141" t="s">
        <v>75</v>
      </c>
      <c r="N337" s="142" t="s">
        <v>47</v>
      </c>
      <c r="P337" s="143">
        <f>O337*H337</f>
        <v>0</v>
      </c>
      <c r="Q337" s="143">
        <v>0</v>
      </c>
      <c r="R337" s="143">
        <f>Q337*H337</f>
        <v>0</v>
      </c>
      <c r="S337" s="143">
        <v>0</v>
      </c>
      <c r="T337" s="144">
        <f>S337*H337</f>
        <v>0</v>
      </c>
      <c r="AR337" s="145" t="s">
        <v>706</v>
      </c>
      <c r="AT337" s="145" t="s">
        <v>262</v>
      </c>
      <c r="AU337" s="145" t="s">
        <v>84</v>
      </c>
      <c r="AY337" s="18" t="s">
        <v>259</v>
      </c>
      <c r="BE337" s="146">
        <f>IF(N337="základní",J337,0)</f>
        <v>0</v>
      </c>
      <c r="BF337" s="146">
        <f>IF(N337="snížená",J337,0)</f>
        <v>0</v>
      </c>
      <c r="BG337" s="146">
        <f>IF(N337="zákl. přenesená",J337,0)</f>
        <v>0</v>
      </c>
      <c r="BH337" s="146">
        <f>IF(N337="sníž. přenesená",J337,0)</f>
        <v>0</v>
      </c>
      <c r="BI337" s="146">
        <f>IF(N337="nulová",J337,0)</f>
        <v>0</v>
      </c>
      <c r="BJ337" s="18" t="s">
        <v>84</v>
      </c>
      <c r="BK337" s="146">
        <f>ROUND(I337*H337,2)</f>
        <v>0</v>
      </c>
      <c r="BL337" s="18" t="s">
        <v>706</v>
      </c>
      <c r="BM337" s="145" t="s">
        <v>1392</v>
      </c>
    </row>
    <row r="338" spans="2:65" s="1" customFormat="1">
      <c r="B338" s="33"/>
      <c r="D338" s="147" t="s">
        <v>268</v>
      </c>
      <c r="F338" s="148" t="s">
        <v>1391</v>
      </c>
      <c r="I338" s="149"/>
      <c r="L338" s="33"/>
      <c r="M338" s="150"/>
      <c r="T338" s="54"/>
      <c r="AT338" s="18" t="s">
        <v>268</v>
      </c>
      <c r="AU338" s="18" t="s">
        <v>84</v>
      </c>
    </row>
    <row r="339" spans="2:65" s="12" customFormat="1">
      <c r="B339" s="154"/>
      <c r="D339" s="147" t="s">
        <v>274</v>
      </c>
      <c r="E339" s="155" t="s">
        <v>75</v>
      </c>
      <c r="F339" s="156" t="s">
        <v>2820</v>
      </c>
      <c r="H339" s="157">
        <v>0.57599999999999996</v>
      </c>
      <c r="I339" s="158"/>
      <c r="L339" s="154"/>
      <c r="M339" s="159"/>
      <c r="T339" s="160"/>
      <c r="AT339" s="155" t="s">
        <v>274</v>
      </c>
      <c r="AU339" s="155" t="s">
        <v>84</v>
      </c>
      <c r="AV339" s="12" t="s">
        <v>86</v>
      </c>
      <c r="AW339" s="12" t="s">
        <v>38</v>
      </c>
      <c r="AX339" s="12" t="s">
        <v>77</v>
      </c>
      <c r="AY339" s="155" t="s">
        <v>259</v>
      </c>
    </row>
    <row r="340" spans="2:65" s="12" customFormat="1">
      <c r="B340" s="154"/>
      <c r="D340" s="147" t="s">
        <v>274</v>
      </c>
      <c r="E340" s="155" t="s">
        <v>75</v>
      </c>
      <c r="F340" s="156" t="s">
        <v>1985</v>
      </c>
      <c r="H340" s="157">
        <v>0.64800000000000002</v>
      </c>
      <c r="I340" s="158"/>
      <c r="L340" s="154"/>
      <c r="M340" s="159"/>
      <c r="T340" s="160"/>
      <c r="AT340" s="155" t="s">
        <v>274</v>
      </c>
      <c r="AU340" s="155" t="s">
        <v>84</v>
      </c>
      <c r="AV340" s="12" t="s">
        <v>86</v>
      </c>
      <c r="AW340" s="12" t="s">
        <v>38</v>
      </c>
      <c r="AX340" s="12" t="s">
        <v>77</v>
      </c>
      <c r="AY340" s="155" t="s">
        <v>259</v>
      </c>
    </row>
    <row r="341" spans="2:65" s="12" customFormat="1">
      <c r="B341" s="154"/>
      <c r="D341" s="147" t="s">
        <v>274</v>
      </c>
      <c r="E341" s="155" t="s">
        <v>75</v>
      </c>
      <c r="F341" s="156" t="s">
        <v>2821</v>
      </c>
      <c r="H341" s="157">
        <v>10.052</v>
      </c>
      <c r="I341" s="158"/>
      <c r="L341" s="154"/>
      <c r="M341" s="159"/>
      <c r="T341" s="160"/>
      <c r="AT341" s="155" t="s">
        <v>274</v>
      </c>
      <c r="AU341" s="155" t="s">
        <v>84</v>
      </c>
      <c r="AV341" s="12" t="s">
        <v>86</v>
      </c>
      <c r="AW341" s="12" t="s">
        <v>38</v>
      </c>
      <c r="AX341" s="12" t="s">
        <v>77</v>
      </c>
      <c r="AY341" s="155" t="s">
        <v>259</v>
      </c>
    </row>
    <row r="342" spans="2:65" s="12" customFormat="1">
      <c r="B342" s="154"/>
      <c r="D342" s="147" t="s">
        <v>274</v>
      </c>
      <c r="E342" s="155" t="s">
        <v>75</v>
      </c>
      <c r="F342" s="156" t="s">
        <v>2822</v>
      </c>
      <c r="H342" s="157">
        <v>0.65</v>
      </c>
      <c r="I342" s="158"/>
      <c r="L342" s="154"/>
      <c r="M342" s="159"/>
      <c r="T342" s="160"/>
      <c r="AT342" s="155" t="s">
        <v>274</v>
      </c>
      <c r="AU342" s="155" t="s">
        <v>84</v>
      </c>
      <c r="AV342" s="12" t="s">
        <v>86</v>
      </c>
      <c r="AW342" s="12" t="s">
        <v>38</v>
      </c>
      <c r="AX342" s="12" t="s">
        <v>77</v>
      </c>
      <c r="AY342" s="155" t="s">
        <v>259</v>
      </c>
    </row>
    <row r="343" spans="2:65" s="12" customFormat="1">
      <c r="B343" s="154"/>
      <c r="D343" s="147" t="s">
        <v>274</v>
      </c>
      <c r="E343" s="155" t="s">
        <v>75</v>
      </c>
      <c r="F343" s="156" t="s">
        <v>2823</v>
      </c>
      <c r="H343" s="157">
        <v>0.182</v>
      </c>
      <c r="I343" s="158"/>
      <c r="L343" s="154"/>
      <c r="M343" s="159"/>
      <c r="T343" s="160"/>
      <c r="AT343" s="155" t="s">
        <v>274</v>
      </c>
      <c r="AU343" s="155" t="s">
        <v>84</v>
      </c>
      <c r="AV343" s="12" t="s">
        <v>86</v>
      </c>
      <c r="AW343" s="12" t="s">
        <v>38</v>
      </c>
      <c r="AX343" s="12" t="s">
        <v>77</v>
      </c>
      <c r="AY343" s="155" t="s">
        <v>259</v>
      </c>
    </row>
    <row r="344" spans="2:65" s="13" customFormat="1">
      <c r="B344" s="161"/>
      <c r="D344" s="147" t="s">
        <v>274</v>
      </c>
      <c r="E344" s="162" t="s">
        <v>940</v>
      </c>
      <c r="F344" s="163" t="s">
        <v>277</v>
      </c>
      <c r="H344" s="164">
        <v>12.108000000000001</v>
      </c>
      <c r="I344" s="165"/>
      <c r="L344" s="161"/>
      <c r="M344" s="166"/>
      <c r="T344" s="167"/>
      <c r="AT344" s="162" t="s">
        <v>274</v>
      </c>
      <c r="AU344" s="162" t="s">
        <v>84</v>
      </c>
      <c r="AV344" s="13" t="s">
        <v>266</v>
      </c>
      <c r="AW344" s="13" t="s">
        <v>38</v>
      </c>
      <c r="AX344" s="13" t="s">
        <v>84</v>
      </c>
      <c r="AY344" s="162" t="s">
        <v>259</v>
      </c>
    </row>
    <row r="345" spans="2:65" s="1" customFormat="1" ht="24.2" customHeight="1">
      <c r="B345" s="33"/>
      <c r="C345" s="133" t="s">
        <v>1304</v>
      </c>
      <c r="D345" s="133" t="s">
        <v>262</v>
      </c>
      <c r="E345" s="134" t="s">
        <v>1399</v>
      </c>
      <c r="F345" s="135" t="s">
        <v>1400</v>
      </c>
      <c r="G345" s="136" t="s">
        <v>265</v>
      </c>
      <c r="H345" s="137">
        <v>84.756</v>
      </c>
      <c r="I345" s="138"/>
      <c r="J345" s="139">
        <f>ROUND(I345*H345,2)</f>
        <v>0</v>
      </c>
      <c r="K345" s="140"/>
      <c r="L345" s="33"/>
      <c r="M345" s="141" t="s">
        <v>75</v>
      </c>
      <c r="N345" s="142" t="s">
        <v>47</v>
      </c>
      <c r="P345" s="143">
        <f>O345*H345</f>
        <v>0</v>
      </c>
      <c r="Q345" s="143">
        <v>0</v>
      </c>
      <c r="R345" s="143">
        <f>Q345*H345</f>
        <v>0</v>
      </c>
      <c r="S345" s="143">
        <v>0</v>
      </c>
      <c r="T345" s="144">
        <f>S345*H345</f>
        <v>0</v>
      </c>
      <c r="AR345" s="145" t="s">
        <v>706</v>
      </c>
      <c r="AT345" s="145" t="s">
        <v>262</v>
      </c>
      <c r="AU345" s="145" t="s">
        <v>84</v>
      </c>
      <c r="AY345" s="18" t="s">
        <v>259</v>
      </c>
      <c r="BE345" s="146">
        <f>IF(N345="základní",J345,0)</f>
        <v>0</v>
      </c>
      <c r="BF345" s="146">
        <f>IF(N345="snížená",J345,0)</f>
        <v>0</v>
      </c>
      <c r="BG345" s="146">
        <f>IF(N345="zákl. přenesená",J345,0)</f>
        <v>0</v>
      </c>
      <c r="BH345" s="146">
        <f>IF(N345="sníž. přenesená",J345,0)</f>
        <v>0</v>
      </c>
      <c r="BI345" s="146">
        <f>IF(N345="nulová",J345,0)</f>
        <v>0</v>
      </c>
      <c r="BJ345" s="18" t="s">
        <v>84</v>
      </c>
      <c r="BK345" s="146">
        <f>ROUND(I345*H345,2)</f>
        <v>0</v>
      </c>
      <c r="BL345" s="18" t="s">
        <v>706</v>
      </c>
      <c r="BM345" s="145" t="s">
        <v>1401</v>
      </c>
    </row>
    <row r="346" spans="2:65" s="1" customFormat="1">
      <c r="B346" s="33"/>
      <c r="D346" s="147" t="s">
        <v>268</v>
      </c>
      <c r="F346" s="148" t="s">
        <v>1400</v>
      </c>
      <c r="I346" s="149"/>
      <c r="L346" s="33"/>
      <c r="M346" s="150"/>
      <c r="T346" s="54"/>
      <c r="AT346" s="18" t="s">
        <v>268</v>
      </c>
      <c r="AU346" s="18" t="s">
        <v>84</v>
      </c>
    </row>
    <row r="347" spans="2:65" s="12" customFormat="1">
      <c r="B347" s="154"/>
      <c r="D347" s="147" t="s">
        <v>274</v>
      </c>
      <c r="E347" s="155" t="s">
        <v>75</v>
      </c>
      <c r="F347" s="156" t="s">
        <v>1402</v>
      </c>
      <c r="H347" s="157">
        <v>84.756</v>
      </c>
      <c r="I347" s="158"/>
      <c r="L347" s="154"/>
      <c r="M347" s="159"/>
      <c r="T347" s="160"/>
      <c r="AT347" s="155" t="s">
        <v>274</v>
      </c>
      <c r="AU347" s="155" t="s">
        <v>84</v>
      </c>
      <c r="AV347" s="12" t="s">
        <v>86</v>
      </c>
      <c r="AW347" s="12" t="s">
        <v>38</v>
      </c>
      <c r="AX347" s="12" t="s">
        <v>84</v>
      </c>
      <c r="AY347" s="155" t="s">
        <v>259</v>
      </c>
    </row>
    <row r="348" spans="2:65" s="1" customFormat="1" ht="16.5" customHeight="1">
      <c r="B348" s="33"/>
      <c r="C348" s="133" t="s">
        <v>1308</v>
      </c>
      <c r="D348" s="133" t="s">
        <v>262</v>
      </c>
      <c r="E348" s="134" t="s">
        <v>278</v>
      </c>
      <c r="F348" s="135" t="s">
        <v>279</v>
      </c>
      <c r="G348" s="136" t="s">
        <v>265</v>
      </c>
      <c r="H348" s="137">
        <v>12.108000000000001</v>
      </c>
      <c r="I348" s="138"/>
      <c r="J348" s="139">
        <f>ROUND(I348*H348,2)</f>
        <v>0</v>
      </c>
      <c r="K348" s="140"/>
      <c r="L348" s="33"/>
      <c r="M348" s="141" t="s">
        <v>75</v>
      </c>
      <c r="N348" s="142" t="s">
        <v>47</v>
      </c>
      <c r="P348" s="143">
        <f>O348*H348</f>
        <v>0</v>
      </c>
      <c r="Q348" s="143">
        <v>0</v>
      </c>
      <c r="R348" s="143">
        <f>Q348*H348</f>
        <v>0</v>
      </c>
      <c r="S348" s="143">
        <v>0</v>
      </c>
      <c r="T348" s="144">
        <f>S348*H348</f>
        <v>0</v>
      </c>
      <c r="AR348" s="145" t="s">
        <v>706</v>
      </c>
      <c r="AT348" s="145" t="s">
        <v>262</v>
      </c>
      <c r="AU348" s="145" t="s">
        <v>84</v>
      </c>
      <c r="AY348" s="18" t="s">
        <v>259</v>
      </c>
      <c r="BE348" s="146">
        <f>IF(N348="základní",J348,0)</f>
        <v>0</v>
      </c>
      <c r="BF348" s="146">
        <f>IF(N348="snížená",J348,0)</f>
        <v>0</v>
      </c>
      <c r="BG348" s="146">
        <f>IF(N348="zákl. přenesená",J348,0)</f>
        <v>0</v>
      </c>
      <c r="BH348" s="146">
        <f>IF(N348="sníž. přenesená",J348,0)</f>
        <v>0</v>
      </c>
      <c r="BI348" s="146">
        <f>IF(N348="nulová",J348,0)</f>
        <v>0</v>
      </c>
      <c r="BJ348" s="18" t="s">
        <v>84</v>
      </c>
      <c r="BK348" s="146">
        <f>ROUND(I348*H348,2)</f>
        <v>0</v>
      </c>
      <c r="BL348" s="18" t="s">
        <v>706</v>
      </c>
      <c r="BM348" s="145" t="s">
        <v>1404</v>
      </c>
    </row>
    <row r="349" spans="2:65" s="1" customFormat="1">
      <c r="B349" s="33"/>
      <c r="D349" s="147" t="s">
        <v>268</v>
      </c>
      <c r="F349" s="148" t="s">
        <v>279</v>
      </c>
      <c r="I349" s="149"/>
      <c r="L349" s="33"/>
      <c r="M349" s="150"/>
      <c r="T349" s="54"/>
      <c r="AT349" s="18" t="s">
        <v>268</v>
      </c>
      <c r="AU349" s="18" t="s">
        <v>84</v>
      </c>
    </row>
    <row r="350" spans="2:65" s="12" customFormat="1">
      <c r="B350" s="154"/>
      <c r="D350" s="147" t="s">
        <v>274</v>
      </c>
      <c r="E350" s="155" t="s">
        <v>75</v>
      </c>
      <c r="F350" s="156" t="s">
        <v>940</v>
      </c>
      <c r="H350" s="157">
        <v>12.108000000000001</v>
      </c>
      <c r="I350" s="158"/>
      <c r="L350" s="154"/>
      <c r="M350" s="159"/>
      <c r="T350" s="160"/>
      <c r="AT350" s="155" t="s">
        <v>274</v>
      </c>
      <c r="AU350" s="155" t="s">
        <v>84</v>
      </c>
      <c r="AV350" s="12" t="s">
        <v>86</v>
      </c>
      <c r="AW350" s="12" t="s">
        <v>38</v>
      </c>
      <c r="AX350" s="12" t="s">
        <v>84</v>
      </c>
      <c r="AY350" s="155" t="s">
        <v>259</v>
      </c>
    </row>
    <row r="351" spans="2:65" s="1" customFormat="1" ht="16.5" customHeight="1">
      <c r="B351" s="33"/>
      <c r="C351" s="133" t="s">
        <v>1312</v>
      </c>
      <c r="D351" s="133" t="s">
        <v>262</v>
      </c>
      <c r="E351" s="134" t="s">
        <v>292</v>
      </c>
      <c r="F351" s="135" t="s">
        <v>293</v>
      </c>
      <c r="G351" s="136" t="s">
        <v>294</v>
      </c>
      <c r="H351" s="137">
        <v>21.794</v>
      </c>
      <c r="I351" s="138"/>
      <c r="J351" s="139">
        <f>ROUND(I351*H351,2)</f>
        <v>0</v>
      </c>
      <c r="K351" s="140"/>
      <c r="L351" s="33"/>
      <c r="M351" s="141" t="s">
        <v>75</v>
      </c>
      <c r="N351" s="142" t="s">
        <v>47</v>
      </c>
      <c r="P351" s="143">
        <f>O351*H351</f>
        <v>0</v>
      </c>
      <c r="Q351" s="143">
        <v>0</v>
      </c>
      <c r="R351" s="143">
        <f>Q351*H351</f>
        <v>0</v>
      </c>
      <c r="S351" s="143">
        <v>0</v>
      </c>
      <c r="T351" s="144">
        <f>S351*H351</f>
        <v>0</v>
      </c>
      <c r="AR351" s="145" t="s">
        <v>706</v>
      </c>
      <c r="AT351" s="145" t="s">
        <v>262</v>
      </c>
      <c r="AU351" s="145" t="s">
        <v>84</v>
      </c>
      <c r="AY351" s="18" t="s">
        <v>259</v>
      </c>
      <c r="BE351" s="146">
        <f>IF(N351="základní",J351,0)</f>
        <v>0</v>
      </c>
      <c r="BF351" s="146">
        <f>IF(N351="snížená",J351,0)</f>
        <v>0</v>
      </c>
      <c r="BG351" s="146">
        <f>IF(N351="zákl. přenesená",J351,0)</f>
        <v>0</v>
      </c>
      <c r="BH351" s="146">
        <f>IF(N351="sníž. přenesená",J351,0)</f>
        <v>0</v>
      </c>
      <c r="BI351" s="146">
        <f>IF(N351="nulová",J351,0)</f>
        <v>0</v>
      </c>
      <c r="BJ351" s="18" t="s">
        <v>84</v>
      </c>
      <c r="BK351" s="146">
        <f>ROUND(I351*H351,2)</f>
        <v>0</v>
      </c>
      <c r="BL351" s="18" t="s">
        <v>706</v>
      </c>
      <c r="BM351" s="145" t="s">
        <v>1406</v>
      </c>
    </row>
    <row r="352" spans="2:65" s="1" customFormat="1">
      <c r="B352" s="33"/>
      <c r="D352" s="147" t="s">
        <v>268</v>
      </c>
      <c r="F352" s="148" t="s">
        <v>293</v>
      </c>
      <c r="I352" s="149"/>
      <c r="L352" s="33"/>
      <c r="M352" s="150"/>
      <c r="T352" s="54"/>
      <c r="AT352" s="18" t="s">
        <v>268</v>
      </c>
      <c r="AU352" s="18" t="s">
        <v>84</v>
      </c>
    </row>
    <row r="353" spans="2:51" s="12" customFormat="1">
      <c r="B353" s="154"/>
      <c r="D353" s="147" t="s">
        <v>274</v>
      </c>
      <c r="E353" s="155" t="s">
        <v>75</v>
      </c>
      <c r="F353" s="156" t="s">
        <v>1407</v>
      </c>
      <c r="H353" s="157">
        <v>21.7944</v>
      </c>
      <c r="I353" s="158"/>
      <c r="L353" s="154"/>
      <c r="M353" s="196"/>
      <c r="N353" s="197"/>
      <c r="O353" s="197"/>
      <c r="P353" s="197"/>
      <c r="Q353" s="197"/>
      <c r="R353" s="197"/>
      <c r="S353" s="197"/>
      <c r="T353" s="198"/>
      <c r="AT353" s="155" t="s">
        <v>274</v>
      </c>
      <c r="AU353" s="155" t="s">
        <v>84</v>
      </c>
      <c r="AV353" s="12" t="s">
        <v>86</v>
      </c>
      <c r="AW353" s="12" t="s">
        <v>38</v>
      </c>
      <c r="AX353" s="12" t="s">
        <v>84</v>
      </c>
      <c r="AY353" s="155" t="s">
        <v>259</v>
      </c>
    </row>
    <row r="354" spans="2:51" s="1" customFormat="1" ht="6.95" customHeight="1">
      <c r="B354" s="42"/>
      <c r="C354" s="43"/>
      <c r="D354" s="43"/>
      <c r="E354" s="43"/>
      <c r="F354" s="43"/>
      <c r="G354" s="43"/>
      <c r="H354" s="43"/>
      <c r="I354" s="43"/>
      <c r="J354" s="43"/>
      <c r="K354" s="43"/>
      <c r="L354" s="33"/>
    </row>
  </sheetData>
  <sheetProtection algorithmName="SHA-512" hashValue="r0Bd9po3t8s87fFraTPhKMb+BrT/vj+awasY63PNenR567nt+E500t9VPZbeyay8EqMTYVQ8NMlI5F/GQ9/LWA==" saltValue="G6eGjMsPZ2Htg2H6MpOoELZFpCI4FVHcNIdEzWdoPRhXws+3kUVLbUJM6Cn9QGx4EC5qYUjTgfK/EoHDyjfxdw==" spinCount="100000" sheet="1" objects="1" scenarios="1" formatColumns="0" formatRows="0" autoFilter="0"/>
  <autoFilter ref="C93:K353" xr:uid="{00000000-0009-0000-0000-000015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 xr:uid="{00000000-0004-0000-1500-000000000000}"/>
    <hyperlink ref="F102" r:id="rId2" xr:uid="{00000000-0004-0000-1500-000001000000}"/>
    <hyperlink ref="F105" r:id="rId3" xr:uid="{00000000-0004-0000-1500-000002000000}"/>
    <hyperlink ref="F117" r:id="rId4" xr:uid="{00000000-0004-0000-1500-000003000000}"/>
    <hyperlink ref="F120" r:id="rId5" xr:uid="{00000000-0004-0000-1500-000004000000}"/>
    <hyperlink ref="F123" r:id="rId6" xr:uid="{00000000-0004-0000-1500-000005000000}"/>
    <hyperlink ref="F126" r:id="rId7" xr:uid="{00000000-0004-0000-1500-000006000000}"/>
    <hyperlink ref="F132" r:id="rId8" xr:uid="{00000000-0004-0000-1500-000007000000}"/>
    <hyperlink ref="F138" r:id="rId9" xr:uid="{00000000-0004-0000-1500-000008000000}"/>
    <hyperlink ref="F143" r:id="rId10" xr:uid="{00000000-0004-0000-1500-000009000000}"/>
    <hyperlink ref="F146" r:id="rId11" xr:uid="{00000000-0004-0000-1500-00000A000000}"/>
    <hyperlink ref="F153" r:id="rId12" xr:uid="{00000000-0004-0000-1500-00000B000000}"/>
    <hyperlink ref="F156" r:id="rId13" xr:uid="{00000000-0004-0000-1500-00000C000000}"/>
    <hyperlink ref="F161" r:id="rId14" xr:uid="{00000000-0004-0000-1500-00000D000000}"/>
    <hyperlink ref="F172" r:id="rId15" xr:uid="{00000000-0004-0000-1500-00000E000000}"/>
    <hyperlink ref="F175" r:id="rId16" xr:uid="{00000000-0004-0000-1500-00000F000000}"/>
    <hyperlink ref="F182" r:id="rId17" xr:uid="{00000000-0004-0000-1500-000010000000}"/>
    <hyperlink ref="F221" r:id="rId18" xr:uid="{00000000-0004-0000-1500-000011000000}"/>
    <hyperlink ref="F226" r:id="rId19" xr:uid="{00000000-0004-0000-1500-000012000000}"/>
    <hyperlink ref="F232" r:id="rId20" xr:uid="{00000000-0004-0000-1500-000013000000}"/>
    <hyperlink ref="F238" r:id="rId21" xr:uid="{00000000-0004-0000-1500-000014000000}"/>
    <hyperlink ref="F249" r:id="rId22" xr:uid="{00000000-0004-0000-1500-000015000000}"/>
    <hyperlink ref="F256" r:id="rId23" xr:uid="{00000000-0004-0000-1500-000016000000}"/>
    <hyperlink ref="F263" r:id="rId24" xr:uid="{00000000-0004-0000-1500-000017000000}"/>
    <hyperlink ref="F295" r:id="rId25" xr:uid="{00000000-0004-0000-1500-000018000000}"/>
    <hyperlink ref="F301" r:id="rId26" xr:uid="{00000000-0004-0000-1500-000019000000}"/>
    <hyperlink ref="F305" r:id="rId27" xr:uid="{00000000-0004-0000-1500-00001A000000}"/>
    <hyperlink ref="F308" r:id="rId28" xr:uid="{00000000-0004-0000-1500-00001B000000}"/>
    <hyperlink ref="F311" r:id="rId29" xr:uid="{00000000-0004-0000-1500-00001C000000}"/>
    <hyperlink ref="F314" r:id="rId30" xr:uid="{00000000-0004-0000-1500-00001D000000}"/>
    <hyperlink ref="F317" r:id="rId31" xr:uid="{00000000-0004-0000-1500-00001E000000}"/>
    <hyperlink ref="F320" r:id="rId32" xr:uid="{00000000-0004-0000-1500-00001F000000}"/>
    <hyperlink ref="F323" r:id="rId33" xr:uid="{00000000-0004-0000-1500-000020000000}"/>
    <hyperlink ref="F326" r:id="rId34" xr:uid="{00000000-0004-0000-1500-000021000000}"/>
    <hyperlink ref="F329" r:id="rId35" xr:uid="{00000000-0004-0000-1500-00002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6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6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160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2824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2825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ROUND(J90,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ROUND((SUM(BE90:BE261)),  2)</f>
        <v>0</v>
      </c>
      <c r="I35" s="94">
        <v>0.21</v>
      </c>
      <c r="J35" s="84">
        <f>ROUND(((SUM(BE90:BE261))*I35),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ROUND((SUM(BF90:BF261)),  2)</f>
        <v>0</v>
      </c>
      <c r="I36" s="94">
        <v>0.12</v>
      </c>
      <c r="J36" s="84">
        <f>ROUND(((SUM(BF90:BF261))*I36),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ROUND((SUM(BG90:BG261)),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ROUND((SUM(BH90:BH261)),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ROUND((SUM(BI90:BI261)),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2824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D.1.10.2 -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J90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2826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9" customFormat="1" ht="19.899999999999999" customHeight="1">
      <c r="B65" s="108"/>
      <c r="D65" s="109" t="s">
        <v>947</v>
      </c>
      <c r="E65" s="110"/>
      <c r="F65" s="110"/>
      <c r="G65" s="110"/>
      <c r="H65" s="110"/>
      <c r="I65" s="110"/>
      <c r="J65" s="111">
        <f>J92</f>
        <v>0</v>
      </c>
      <c r="L65" s="108"/>
    </row>
    <row r="66" spans="2:12" s="8" customFormat="1" ht="24.95" customHeight="1">
      <c r="B66" s="104"/>
      <c r="D66" s="105" t="s">
        <v>948</v>
      </c>
      <c r="E66" s="106"/>
      <c r="F66" s="106"/>
      <c r="G66" s="106"/>
      <c r="H66" s="106"/>
      <c r="I66" s="106"/>
      <c r="J66" s="107">
        <f>J97</f>
        <v>0</v>
      </c>
      <c r="L66" s="104"/>
    </row>
    <row r="67" spans="2:12" s="9" customFormat="1" ht="19.899999999999999" customHeight="1">
      <c r="B67" s="108"/>
      <c r="D67" s="109" t="s">
        <v>663</v>
      </c>
      <c r="E67" s="110"/>
      <c r="F67" s="110"/>
      <c r="G67" s="110"/>
      <c r="H67" s="110"/>
      <c r="I67" s="110"/>
      <c r="J67" s="111">
        <f>J98</f>
        <v>0</v>
      </c>
      <c r="L67" s="108"/>
    </row>
    <row r="68" spans="2:12" s="9" customFormat="1" ht="19.899999999999999" customHeight="1">
      <c r="B68" s="108"/>
      <c r="D68" s="109" t="s">
        <v>664</v>
      </c>
      <c r="E68" s="110"/>
      <c r="F68" s="110"/>
      <c r="G68" s="110"/>
      <c r="H68" s="110"/>
      <c r="I68" s="110"/>
      <c r="J68" s="111">
        <f>J113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244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16</v>
      </c>
      <c r="L77" s="33"/>
    </row>
    <row r="78" spans="2:12" s="1" customFormat="1" ht="16.5" customHeight="1">
      <c r="B78" s="33"/>
      <c r="E78" s="297" t="str">
        <f>E7</f>
        <v>Cheb, Křižovatky upgrade</v>
      </c>
      <c r="F78" s="298"/>
      <c r="G78" s="298"/>
      <c r="H78" s="298"/>
      <c r="L78" s="33"/>
    </row>
    <row r="79" spans="2:12" ht="12" customHeight="1">
      <c r="B79" s="21"/>
      <c r="C79" s="28" t="s">
        <v>227</v>
      </c>
      <c r="L79" s="21"/>
    </row>
    <row r="80" spans="2:12" s="1" customFormat="1" ht="16.5" customHeight="1">
      <c r="B80" s="33"/>
      <c r="E80" s="297" t="s">
        <v>2824</v>
      </c>
      <c r="F80" s="299"/>
      <c r="G80" s="299"/>
      <c r="H80" s="299"/>
      <c r="L80" s="33"/>
    </row>
    <row r="81" spans="2:65" s="1" customFormat="1" ht="12" customHeight="1">
      <c r="B81" s="33"/>
      <c r="C81" s="28" t="s">
        <v>229</v>
      </c>
      <c r="L81" s="33"/>
    </row>
    <row r="82" spans="2:65" s="1" customFormat="1" ht="16.5" customHeight="1">
      <c r="B82" s="33"/>
      <c r="E82" s="280" t="str">
        <f>E11</f>
        <v>D.1.10.2 - Dopravní řešení SSZ</v>
      </c>
      <c r="F82" s="299"/>
      <c r="G82" s="299"/>
      <c r="H82" s="299"/>
      <c r="L82" s="33"/>
    </row>
    <row r="83" spans="2:65" s="1" customFormat="1" ht="6.95" customHeight="1">
      <c r="B83" s="33"/>
      <c r="L83" s="33"/>
    </row>
    <row r="84" spans="2:65" s="1" customFormat="1" ht="12" customHeight="1">
      <c r="B84" s="33"/>
      <c r="C84" s="28" t="s">
        <v>22</v>
      </c>
      <c r="F84" s="26" t="str">
        <f>F14</f>
        <v>Cheb</v>
      </c>
      <c r="I84" s="28" t="s">
        <v>24</v>
      </c>
      <c r="J84" s="50" t="str">
        <f>IF(J14="","",J14)</f>
        <v>3. 11. 2025</v>
      </c>
      <c r="L84" s="33"/>
    </row>
    <row r="85" spans="2:65" s="1" customFormat="1" ht="6.95" customHeight="1">
      <c r="B85" s="33"/>
      <c r="L85" s="33"/>
    </row>
    <row r="86" spans="2:65" s="1" customFormat="1" ht="15.2" customHeight="1">
      <c r="B86" s="33"/>
      <c r="C86" s="28" t="s">
        <v>26</v>
      </c>
      <c r="F86" s="26" t="str">
        <f>E17</f>
        <v>Město Cheb, nám. Krále Jiřího 1/14, Cheb</v>
      </c>
      <c r="I86" s="28" t="s">
        <v>34</v>
      </c>
      <c r="J86" s="31" t="str">
        <f>E23</f>
        <v>DSVA, s.r.o.</v>
      </c>
      <c r="L86" s="33"/>
    </row>
    <row r="87" spans="2:65" s="1" customFormat="1" ht="15.2" customHeight="1">
      <c r="B87" s="33"/>
      <c r="C87" s="28" t="s">
        <v>32</v>
      </c>
      <c r="F87" s="26" t="str">
        <f>IF(E20="","",E20)</f>
        <v>Vyplň údaj</v>
      </c>
      <c r="I87" s="28" t="s">
        <v>39</v>
      </c>
      <c r="J87" s="31" t="str">
        <f>E26</f>
        <v>DSVA, s.r.o.</v>
      </c>
      <c r="L87" s="33"/>
    </row>
    <row r="88" spans="2:65" s="1" customFormat="1" ht="10.35" customHeight="1">
      <c r="B88" s="33"/>
      <c r="L88" s="33"/>
    </row>
    <row r="89" spans="2:65" s="10" customFormat="1" ht="29.25" customHeight="1">
      <c r="B89" s="112"/>
      <c r="C89" s="113" t="s">
        <v>245</v>
      </c>
      <c r="D89" s="114" t="s">
        <v>61</v>
      </c>
      <c r="E89" s="114" t="s">
        <v>57</v>
      </c>
      <c r="F89" s="114" t="s">
        <v>58</v>
      </c>
      <c r="G89" s="114" t="s">
        <v>246</v>
      </c>
      <c r="H89" s="114" t="s">
        <v>247</v>
      </c>
      <c r="I89" s="114" t="s">
        <v>248</v>
      </c>
      <c r="J89" s="115" t="s">
        <v>233</v>
      </c>
      <c r="K89" s="116" t="s">
        <v>249</v>
      </c>
      <c r="L89" s="112"/>
      <c r="M89" s="57" t="s">
        <v>75</v>
      </c>
      <c r="N89" s="58" t="s">
        <v>46</v>
      </c>
      <c r="O89" s="58" t="s">
        <v>250</v>
      </c>
      <c r="P89" s="58" t="s">
        <v>251</v>
      </c>
      <c r="Q89" s="58" t="s">
        <v>252</v>
      </c>
      <c r="R89" s="58" t="s">
        <v>253</v>
      </c>
      <c r="S89" s="58" t="s">
        <v>254</v>
      </c>
      <c r="T89" s="59" t="s">
        <v>255</v>
      </c>
    </row>
    <row r="90" spans="2:65" s="1" customFormat="1" ht="22.9" customHeight="1">
      <c r="B90" s="33"/>
      <c r="C90" s="62" t="s">
        <v>256</v>
      </c>
      <c r="J90" s="117">
        <f>BK90</f>
        <v>0</v>
      </c>
      <c r="L90" s="33"/>
      <c r="M90" s="60"/>
      <c r="N90" s="51"/>
      <c r="O90" s="51"/>
      <c r="P90" s="118">
        <f>P91+P97</f>
        <v>0</v>
      </c>
      <c r="Q90" s="51"/>
      <c r="R90" s="118">
        <f>R91+R97</f>
        <v>0</v>
      </c>
      <c r="S90" s="51"/>
      <c r="T90" s="119">
        <f>T91+T97</f>
        <v>0</v>
      </c>
      <c r="AT90" s="18" t="s">
        <v>76</v>
      </c>
      <c r="AU90" s="18" t="s">
        <v>234</v>
      </c>
      <c r="BK90" s="120">
        <f>BK91+BK97</f>
        <v>0</v>
      </c>
    </row>
    <row r="91" spans="2:65" s="11" customFormat="1" ht="25.9" customHeight="1">
      <c r="B91" s="121"/>
      <c r="D91" s="122" t="s">
        <v>76</v>
      </c>
      <c r="E91" s="123" t="s">
        <v>2530</v>
      </c>
      <c r="F91" s="123" t="s">
        <v>2531</v>
      </c>
      <c r="I91" s="124"/>
      <c r="J91" s="125">
        <f>BK91</f>
        <v>0</v>
      </c>
      <c r="L91" s="121"/>
      <c r="M91" s="126"/>
      <c r="P91" s="127">
        <f>P92</f>
        <v>0</v>
      </c>
      <c r="R91" s="127">
        <f>R92</f>
        <v>0</v>
      </c>
      <c r="T91" s="128">
        <f>T92</f>
        <v>0</v>
      </c>
      <c r="AR91" s="122" t="s">
        <v>86</v>
      </c>
      <c r="AT91" s="129" t="s">
        <v>76</v>
      </c>
      <c r="AU91" s="129" t="s">
        <v>77</v>
      </c>
      <c r="AY91" s="122" t="s">
        <v>259</v>
      </c>
      <c r="BK91" s="130">
        <f>BK92</f>
        <v>0</v>
      </c>
    </row>
    <row r="92" spans="2:65" s="11" customFormat="1" ht="22.9" customHeight="1">
      <c r="B92" s="121"/>
      <c r="D92" s="122" t="s">
        <v>76</v>
      </c>
      <c r="E92" s="131" t="s">
        <v>1069</v>
      </c>
      <c r="F92" s="131" t="s">
        <v>1070</v>
      </c>
      <c r="I92" s="124"/>
      <c r="J92" s="132">
        <f>BK92</f>
        <v>0</v>
      </c>
      <c r="L92" s="121"/>
      <c r="M92" s="126"/>
      <c r="P92" s="127">
        <f>SUM(P93:P96)</f>
        <v>0</v>
      </c>
      <c r="R92" s="127">
        <f>SUM(R93:R96)</f>
        <v>0</v>
      </c>
      <c r="T92" s="128">
        <f>SUM(T93:T96)</f>
        <v>0</v>
      </c>
      <c r="AR92" s="122" t="s">
        <v>86</v>
      </c>
      <c r="AT92" s="129" t="s">
        <v>76</v>
      </c>
      <c r="AU92" s="129" t="s">
        <v>84</v>
      </c>
      <c r="AY92" s="122" t="s">
        <v>259</v>
      </c>
      <c r="BK92" s="130">
        <f>SUM(BK93:BK96)</f>
        <v>0</v>
      </c>
    </row>
    <row r="93" spans="2:65" s="1" customFormat="1" ht="16.5" customHeight="1">
      <c r="B93" s="33"/>
      <c r="C93" s="174" t="s">
        <v>84</v>
      </c>
      <c r="D93" s="174" t="s">
        <v>387</v>
      </c>
      <c r="E93" s="175" t="s">
        <v>2532</v>
      </c>
      <c r="F93" s="176" t="s">
        <v>2533</v>
      </c>
      <c r="G93" s="177" t="s">
        <v>516</v>
      </c>
      <c r="H93" s="178">
        <v>1</v>
      </c>
      <c r="I93" s="179"/>
      <c r="J93" s="180">
        <f>ROUND(I93*H93,2)</f>
        <v>0</v>
      </c>
      <c r="K93" s="181"/>
      <c r="L93" s="182"/>
      <c r="M93" s="183" t="s">
        <v>75</v>
      </c>
      <c r="N93" s="184" t="s">
        <v>47</v>
      </c>
      <c r="P93" s="143">
        <f>O93*H93</f>
        <v>0</v>
      </c>
      <c r="Q93" s="143">
        <v>0</v>
      </c>
      <c r="R93" s="143">
        <f>Q93*H93</f>
        <v>0</v>
      </c>
      <c r="S93" s="143">
        <v>0</v>
      </c>
      <c r="T93" s="144">
        <f>S93*H93</f>
        <v>0</v>
      </c>
      <c r="AR93" s="145" t="s">
        <v>501</v>
      </c>
      <c r="AT93" s="145" t="s">
        <v>387</v>
      </c>
      <c r="AU93" s="145" t="s">
        <v>86</v>
      </c>
      <c r="AY93" s="18" t="s">
        <v>259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84</v>
      </c>
      <c r="BK93" s="146">
        <f>ROUND(I93*H93,2)</f>
        <v>0</v>
      </c>
      <c r="BL93" s="18" t="s">
        <v>393</v>
      </c>
      <c r="BM93" s="145" t="s">
        <v>2827</v>
      </c>
    </row>
    <row r="94" spans="2:65" s="1" customFormat="1">
      <c r="B94" s="33"/>
      <c r="D94" s="147" t="s">
        <v>268</v>
      </c>
      <c r="F94" s="148" t="s">
        <v>2533</v>
      </c>
      <c r="I94" s="149"/>
      <c r="L94" s="33"/>
      <c r="M94" s="150"/>
      <c r="T94" s="54"/>
      <c r="AT94" s="18" t="s">
        <v>268</v>
      </c>
      <c r="AU94" s="18" t="s">
        <v>86</v>
      </c>
    </row>
    <row r="95" spans="2:65" s="1" customFormat="1" ht="16.5" customHeight="1">
      <c r="B95" s="33"/>
      <c r="C95" s="133" t="s">
        <v>86</v>
      </c>
      <c r="D95" s="133" t="s">
        <v>262</v>
      </c>
      <c r="E95" s="134" t="s">
        <v>2365</v>
      </c>
      <c r="F95" s="135" t="s">
        <v>2366</v>
      </c>
      <c r="G95" s="136" t="s">
        <v>516</v>
      </c>
      <c r="H95" s="137">
        <v>1</v>
      </c>
      <c r="I95" s="138"/>
      <c r="J95" s="139">
        <f>ROUND(I95*H95,2)</f>
        <v>0</v>
      </c>
      <c r="K95" s="140"/>
      <c r="L95" s="33"/>
      <c r="M95" s="141" t="s">
        <v>75</v>
      </c>
      <c r="N95" s="142" t="s">
        <v>47</v>
      </c>
      <c r="P95" s="143">
        <f>O95*H95</f>
        <v>0</v>
      </c>
      <c r="Q95" s="143">
        <v>0</v>
      </c>
      <c r="R95" s="143">
        <f>Q95*H95</f>
        <v>0</v>
      </c>
      <c r="S95" s="143">
        <v>0</v>
      </c>
      <c r="T95" s="144">
        <f>S95*H95</f>
        <v>0</v>
      </c>
      <c r="AR95" s="145" t="s">
        <v>393</v>
      </c>
      <c r="AT95" s="145" t="s">
        <v>262</v>
      </c>
      <c r="AU95" s="145" t="s">
        <v>86</v>
      </c>
      <c r="AY95" s="18" t="s">
        <v>259</v>
      </c>
      <c r="BE95" s="146">
        <f>IF(N95="základní",J95,0)</f>
        <v>0</v>
      </c>
      <c r="BF95" s="146">
        <f>IF(N95="snížená",J95,0)</f>
        <v>0</v>
      </c>
      <c r="BG95" s="146">
        <f>IF(N95="zákl. přenesená",J95,0)</f>
        <v>0</v>
      </c>
      <c r="BH95" s="146">
        <f>IF(N95="sníž. přenesená",J95,0)</f>
        <v>0</v>
      </c>
      <c r="BI95" s="146">
        <f>IF(N95="nulová",J95,0)</f>
        <v>0</v>
      </c>
      <c r="BJ95" s="18" t="s">
        <v>84</v>
      </c>
      <c r="BK95" s="146">
        <f>ROUND(I95*H95,2)</f>
        <v>0</v>
      </c>
      <c r="BL95" s="18" t="s">
        <v>393</v>
      </c>
      <c r="BM95" s="145" t="s">
        <v>2828</v>
      </c>
    </row>
    <row r="96" spans="2:65" s="1" customFormat="1">
      <c r="B96" s="33"/>
      <c r="D96" s="147" t="s">
        <v>268</v>
      </c>
      <c r="F96" s="148" t="s">
        <v>2366</v>
      </c>
      <c r="I96" s="149"/>
      <c r="L96" s="33"/>
      <c r="M96" s="150"/>
      <c r="T96" s="54"/>
      <c r="AT96" s="18" t="s">
        <v>268</v>
      </c>
      <c r="AU96" s="18" t="s">
        <v>86</v>
      </c>
    </row>
    <row r="97" spans="2:65" s="11" customFormat="1" ht="25.9" customHeight="1">
      <c r="B97" s="121"/>
      <c r="D97" s="122" t="s">
        <v>76</v>
      </c>
      <c r="E97" s="123" t="s">
        <v>387</v>
      </c>
      <c r="F97" s="123" t="s">
        <v>1079</v>
      </c>
      <c r="I97" s="124"/>
      <c r="J97" s="125">
        <f>BK97</f>
        <v>0</v>
      </c>
      <c r="L97" s="121"/>
      <c r="M97" s="126"/>
      <c r="P97" s="127">
        <f>P98+P113</f>
        <v>0</v>
      </c>
      <c r="R97" s="127">
        <f>R98+R113</f>
        <v>0</v>
      </c>
      <c r="T97" s="128">
        <f>T98+T113</f>
        <v>0</v>
      </c>
      <c r="AR97" s="122" t="s">
        <v>284</v>
      </c>
      <c r="AT97" s="129" t="s">
        <v>76</v>
      </c>
      <c r="AU97" s="129" t="s">
        <v>77</v>
      </c>
      <c r="AY97" s="122" t="s">
        <v>259</v>
      </c>
      <c r="BK97" s="130">
        <f>BK98+BK113</f>
        <v>0</v>
      </c>
    </row>
    <row r="98" spans="2:65" s="11" customFormat="1" ht="22.9" customHeight="1">
      <c r="B98" s="121"/>
      <c r="D98" s="122" t="s">
        <v>76</v>
      </c>
      <c r="E98" s="131" t="s">
        <v>701</v>
      </c>
      <c r="F98" s="131" t="s">
        <v>702</v>
      </c>
      <c r="I98" s="124"/>
      <c r="J98" s="132">
        <f>BK98</f>
        <v>0</v>
      </c>
      <c r="L98" s="121"/>
      <c r="M98" s="126"/>
      <c r="P98" s="127">
        <f>SUM(P99:P112)</f>
        <v>0</v>
      </c>
      <c r="R98" s="127">
        <f>SUM(R99:R112)</f>
        <v>0</v>
      </c>
      <c r="T98" s="128">
        <f>SUM(T99:T112)</f>
        <v>0</v>
      </c>
      <c r="AR98" s="122" t="s">
        <v>284</v>
      </c>
      <c r="AT98" s="129" t="s">
        <v>76</v>
      </c>
      <c r="AU98" s="129" t="s">
        <v>84</v>
      </c>
      <c r="AY98" s="122" t="s">
        <v>259</v>
      </c>
      <c r="BK98" s="130">
        <f>SUM(BK99:BK112)</f>
        <v>0</v>
      </c>
    </row>
    <row r="99" spans="2:65" s="1" customFormat="1" ht="16.5" customHeight="1">
      <c r="B99" s="33"/>
      <c r="C99" s="174" t="s">
        <v>284</v>
      </c>
      <c r="D99" s="174" t="s">
        <v>387</v>
      </c>
      <c r="E99" s="175" t="s">
        <v>703</v>
      </c>
      <c r="F99" s="176" t="s">
        <v>704</v>
      </c>
      <c r="G99" s="177" t="s">
        <v>333</v>
      </c>
      <c r="H99" s="178">
        <v>75</v>
      </c>
      <c r="I99" s="179"/>
      <c r="J99" s="180">
        <f>ROUND(I99*H99,2)</f>
        <v>0</v>
      </c>
      <c r="K99" s="181"/>
      <c r="L99" s="182"/>
      <c r="M99" s="183" t="s">
        <v>75</v>
      </c>
      <c r="N99" s="184" t="s">
        <v>47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705</v>
      </c>
      <c r="AT99" s="145" t="s">
        <v>387</v>
      </c>
      <c r="AU99" s="145" t="s">
        <v>86</v>
      </c>
      <c r="AY99" s="18" t="s">
        <v>259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84</v>
      </c>
      <c r="BK99" s="146">
        <f>ROUND(I99*H99,2)</f>
        <v>0</v>
      </c>
      <c r="BL99" s="18" t="s">
        <v>706</v>
      </c>
      <c r="BM99" s="145" t="s">
        <v>2829</v>
      </c>
    </row>
    <row r="100" spans="2:65" s="1" customFormat="1">
      <c r="B100" s="33"/>
      <c r="D100" s="147" t="s">
        <v>268</v>
      </c>
      <c r="F100" s="148" t="s">
        <v>704</v>
      </c>
      <c r="I100" s="149"/>
      <c r="L100" s="33"/>
      <c r="M100" s="150"/>
      <c r="T100" s="54"/>
      <c r="AT100" s="18" t="s">
        <v>268</v>
      </c>
      <c r="AU100" s="18" t="s">
        <v>86</v>
      </c>
    </row>
    <row r="101" spans="2:65" s="1" customFormat="1" ht="24.2" customHeight="1">
      <c r="B101" s="33"/>
      <c r="C101" s="133" t="s">
        <v>266</v>
      </c>
      <c r="D101" s="133" t="s">
        <v>262</v>
      </c>
      <c r="E101" s="134" t="s">
        <v>708</v>
      </c>
      <c r="F101" s="135" t="s">
        <v>709</v>
      </c>
      <c r="G101" s="136" t="s">
        <v>333</v>
      </c>
      <c r="H101" s="137">
        <v>75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706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706</v>
      </c>
      <c r="BM101" s="145" t="s">
        <v>2830</v>
      </c>
    </row>
    <row r="102" spans="2:65" s="1" customFormat="1">
      <c r="B102" s="33"/>
      <c r="D102" s="147" t="s">
        <v>268</v>
      </c>
      <c r="F102" s="148" t="s">
        <v>709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 ht="16.5" customHeight="1">
      <c r="B103" s="33"/>
      <c r="C103" s="174" t="s">
        <v>300</v>
      </c>
      <c r="D103" s="174" t="s">
        <v>387</v>
      </c>
      <c r="E103" s="175" t="s">
        <v>713</v>
      </c>
      <c r="F103" s="176" t="s">
        <v>714</v>
      </c>
      <c r="G103" s="177" t="s">
        <v>333</v>
      </c>
      <c r="H103" s="178">
        <v>150</v>
      </c>
      <c r="I103" s="179"/>
      <c r="J103" s="180">
        <f>ROUND(I103*H103,2)</f>
        <v>0</v>
      </c>
      <c r="K103" s="181"/>
      <c r="L103" s="182"/>
      <c r="M103" s="183" t="s">
        <v>75</v>
      </c>
      <c r="N103" s="184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0</v>
      </c>
      <c r="T103" s="144">
        <f>S103*H103</f>
        <v>0</v>
      </c>
      <c r="AR103" s="145" t="s">
        <v>705</v>
      </c>
      <c r="AT103" s="145" t="s">
        <v>387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2831</v>
      </c>
    </row>
    <row r="104" spans="2:65" s="1" customFormat="1">
      <c r="B104" s="33"/>
      <c r="D104" s="147" t="s">
        <v>268</v>
      </c>
      <c r="F104" s="148" t="s">
        <v>714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 ht="24.2" customHeight="1">
      <c r="B105" s="33"/>
      <c r="C105" s="133" t="s">
        <v>316</v>
      </c>
      <c r="D105" s="133" t="s">
        <v>262</v>
      </c>
      <c r="E105" s="134" t="s">
        <v>716</v>
      </c>
      <c r="F105" s="135" t="s">
        <v>717</v>
      </c>
      <c r="G105" s="136" t="s">
        <v>333</v>
      </c>
      <c r="H105" s="137">
        <v>150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2832</v>
      </c>
    </row>
    <row r="106" spans="2:65" s="1" customFormat="1">
      <c r="B106" s="33"/>
      <c r="D106" s="147" t="s">
        <v>268</v>
      </c>
      <c r="F106" s="148" t="s">
        <v>717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 ht="21.75" customHeight="1">
      <c r="B107" s="33"/>
      <c r="C107" s="174" t="s">
        <v>323</v>
      </c>
      <c r="D107" s="174" t="s">
        <v>387</v>
      </c>
      <c r="E107" s="175" t="s">
        <v>721</v>
      </c>
      <c r="F107" s="176" t="s">
        <v>722</v>
      </c>
      <c r="G107" s="177" t="s">
        <v>333</v>
      </c>
      <c r="H107" s="178">
        <v>70</v>
      </c>
      <c r="I107" s="179"/>
      <c r="J107" s="180">
        <f>ROUND(I107*H107,2)</f>
        <v>0</v>
      </c>
      <c r="K107" s="181"/>
      <c r="L107" s="182"/>
      <c r="M107" s="183" t="s">
        <v>75</v>
      </c>
      <c r="N107" s="184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705</v>
      </c>
      <c r="AT107" s="145" t="s">
        <v>387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706</v>
      </c>
      <c r="BM107" s="145" t="s">
        <v>2833</v>
      </c>
    </row>
    <row r="108" spans="2:65" s="1" customFormat="1">
      <c r="B108" s="33"/>
      <c r="D108" s="147" t="s">
        <v>268</v>
      </c>
      <c r="F108" s="148" t="s">
        <v>722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 ht="24.2" customHeight="1">
      <c r="B109" s="33"/>
      <c r="C109" s="133" t="s">
        <v>330</v>
      </c>
      <c r="D109" s="133" t="s">
        <v>262</v>
      </c>
      <c r="E109" s="134" t="s">
        <v>724</v>
      </c>
      <c r="F109" s="135" t="s">
        <v>725</v>
      </c>
      <c r="G109" s="136" t="s">
        <v>333</v>
      </c>
      <c r="H109" s="137">
        <v>70</v>
      </c>
      <c r="I109" s="138"/>
      <c r="J109" s="139">
        <f>ROUND(I109*H109,2)</f>
        <v>0</v>
      </c>
      <c r="K109" s="140"/>
      <c r="L109" s="33"/>
      <c r="M109" s="141" t="s">
        <v>75</v>
      </c>
      <c r="N109" s="142" t="s">
        <v>47</v>
      </c>
      <c r="P109" s="143">
        <f>O109*H109</f>
        <v>0</v>
      </c>
      <c r="Q109" s="143">
        <v>0</v>
      </c>
      <c r="R109" s="143">
        <f>Q109*H109</f>
        <v>0</v>
      </c>
      <c r="S109" s="143">
        <v>0</v>
      </c>
      <c r="T109" s="144">
        <f>S109*H109</f>
        <v>0</v>
      </c>
      <c r="AR109" s="145" t="s">
        <v>706</v>
      </c>
      <c r="AT109" s="145" t="s">
        <v>262</v>
      </c>
      <c r="AU109" s="145" t="s">
        <v>86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706</v>
      </c>
      <c r="BM109" s="145" t="s">
        <v>2834</v>
      </c>
    </row>
    <row r="110" spans="2:65" s="1" customFormat="1">
      <c r="B110" s="33"/>
      <c r="D110" s="147" t="s">
        <v>268</v>
      </c>
      <c r="F110" s="148" t="s">
        <v>725</v>
      </c>
      <c r="I110" s="149"/>
      <c r="L110" s="33"/>
      <c r="M110" s="150"/>
      <c r="T110" s="54"/>
      <c r="AT110" s="18" t="s">
        <v>268</v>
      </c>
      <c r="AU110" s="18" t="s">
        <v>86</v>
      </c>
    </row>
    <row r="111" spans="2:65" s="1" customFormat="1" ht="16.5" customHeight="1">
      <c r="B111" s="33"/>
      <c r="C111" s="133" t="s">
        <v>339</v>
      </c>
      <c r="D111" s="133" t="s">
        <v>262</v>
      </c>
      <c r="E111" s="134" t="s">
        <v>727</v>
      </c>
      <c r="F111" s="135" t="s">
        <v>728</v>
      </c>
      <c r="G111" s="136" t="s">
        <v>516</v>
      </c>
      <c r="H111" s="137">
        <v>307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706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706</v>
      </c>
      <c r="BM111" s="145" t="s">
        <v>2835</v>
      </c>
    </row>
    <row r="112" spans="2:65" s="1" customFormat="1">
      <c r="B112" s="33"/>
      <c r="D112" s="147" t="s">
        <v>268</v>
      </c>
      <c r="F112" s="148" t="s">
        <v>728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1" customFormat="1" ht="22.9" customHeight="1">
      <c r="B113" s="121"/>
      <c r="D113" s="122" t="s">
        <v>76</v>
      </c>
      <c r="E113" s="131" t="s">
        <v>730</v>
      </c>
      <c r="F113" s="131" t="s">
        <v>731</v>
      </c>
      <c r="I113" s="124"/>
      <c r="J113" s="132">
        <f>BK113</f>
        <v>0</v>
      </c>
      <c r="L113" s="121"/>
      <c r="M113" s="126"/>
      <c r="P113" s="127">
        <f>SUM(P114:P261)</f>
        <v>0</v>
      </c>
      <c r="R113" s="127">
        <f>SUM(R114:R261)</f>
        <v>0</v>
      </c>
      <c r="T113" s="128">
        <f>SUM(T114:T261)</f>
        <v>0</v>
      </c>
      <c r="AR113" s="122" t="s">
        <v>284</v>
      </c>
      <c r="AT113" s="129" t="s">
        <v>76</v>
      </c>
      <c r="AU113" s="129" t="s">
        <v>84</v>
      </c>
      <c r="AY113" s="122" t="s">
        <v>259</v>
      </c>
      <c r="BK113" s="130">
        <f>SUM(BK114:BK261)</f>
        <v>0</v>
      </c>
    </row>
    <row r="114" spans="2:65" s="1" customFormat="1" ht="16.5" customHeight="1">
      <c r="B114" s="33"/>
      <c r="C114" s="133" t="s">
        <v>348</v>
      </c>
      <c r="D114" s="133" t="s">
        <v>262</v>
      </c>
      <c r="E114" s="134" t="s">
        <v>2536</v>
      </c>
      <c r="F114" s="135" t="s">
        <v>2537</v>
      </c>
      <c r="G114" s="136" t="s">
        <v>516</v>
      </c>
      <c r="H114" s="137">
        <v>1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2836</v>
      </c>
    </row>
    <row r="115" spans="2:65" s="1" customFormat="1">
      <c r="B115" s="33"/>
      <c r="D115" s="147" t="s">
        <v>268</v>
      </c>
      <c r="F115" s="148" t="s">
        <v>2537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355</v>
      </c>
      <c r="D116" s="133" t="s">
        <v>262</v>
      </c>
      <c r="E116" s="134" t="s">
        <v>2346</v>
      </c>
      <c r="F116" s="135" t="s">
        <v>2347</v>
      </c>
      <c r="G116" s="136" t="s">
        <v>516</v>
      </c>
      <c r="H116" s="137">
        <v>1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2837</v>
      </c>
    </row>
    <row r="117" spans="2:65" s="1" customFormat="1">
      <c r="B117" s="33"/>
      <c r="D117" s="147" t="s">
        <v>268</v>
      </c>
      <c r="F117" s="148" t="s">
        <v>2347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8</v>
      </c>
      <c r="D118" s="133" t="s">
        <v>262</v>
      </c>
      <c r="E118" s="134" t="s">
        <v>2349</v>
      </c>
      <c r="F118" s="135" t="s">
        <v>2350</v>
      </c>
      <c r="G118" s="136" t="s">
        <v>516</v>
      </c>
      <c r="H118" s="137">
        <v>1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2838</v>
      </c>
    </row>
    <row r="119" spans="2:65" s="1" customFormat="1">
      <c r="B119" s="33"/>
      <c r="D119" s="147" t="s">
        <v>268</v>
      </c>
      <c r="F119" s="148" t="s">
        <v>2350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372</v>
      </c>
      <c r="D120" s="133" t="s">
        <v>262</v>
      </c>
      <c r="E120" s="134" t="s">
        <v>2352</v>
      </c>
      <c r="F120" s="135" t="s">
        <v>2353</v>
      </c>
      <c r="G120" s="136" t="s">
        <v>516</v>
      </c>
      <c r="H120" s="137">
        <v>1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2839</v>
      </c>
    </row>
    <row r="121" spans="2:65" s="1" customFormat="1">
      <c r="B121" s="33"/>
      <c r="D121" s="147" t="s">
        <v>268</v>
      </c>
      <c r="F121" s="148" t="s">
        <v>2353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378</v>
      </c>
      <c r="D122" s="133" t="s">
        <v>262</v>
      </c>
      <c r="E122" s="134" t="s">
        <v>2543</v>
      </c>
      <c r="F122" s="135" t="s">
        <v>2544</v>
      </c>
      <c r="G122" s="136" t="s">
        <v>516</v>
      </c>
      <c r="H122" s="137">
        <v>1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2840</v>
      </c>
    </row>
    <row r="123" spans="2:65" s="1" customFormat="1">
      <c r="B123" s="33"/>
      <c r="D123" s="147" t="s">
        <v>268</v>
      </c>
      <c r="F123" s="148" t="s">
        <v>2544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 ht="16.5" customHeight="1">
      <c r="B124" s="33"/>
      <c r="C124" s="133" t="s">
        <v>386</v>
      </c>
      <c r="D124" s="133" t="s">
        <v>262</v>
      </c>
      <c r="E124" s="134" t="s">
        <v>2355</v>
      </c>
      <c r="F124" s="135" t="s">
        <v>2356</v>
      </c>
      <c r="G124" s="136" t="s">
        <v>516</v>
      </c>
      <c r="H124" s="137">
        <v>1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2841</v>
      </c>
    </row>
    <row r="125" spans="2:65" s="1" customFormat="1">
      <c r="B125" s="33"/>
      <c r="D125" s="147" t="s">
        <v>268</v>
      </c>
      <c r="F125" s="148" t="s">
        <v>2356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 ht="16.5" customHeight="1">
      <c r="B126" s="33"/>
      <c r="C126" s="133" t="s">
        <v>393</v>
      </c>
      <c r="D126" s="133" t="s">
        <v>262</v>
      </c>
      <c r="E126" s="134" t="s">
        <v>2842</v>
      </c>
      <c r="F126" s="135" t="s">
        <v>2843</v>
      </c>
      <c r="G126" s="136" t="s">
        <v>516</v>
      </c>
      <c r="H126" s="137">
        <v>1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706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706</v>
      </c>
      <c r="BM126" s="145" t="s">
        <v>2844</v>
      </c>
    </row>
    <row r="127" spans="2:65" s="1" customFormat="1">
      <c r="B127" s="33"/>
      <c r="D127" s="147" t="s">
        <v>268</v>
      </c>
      <c r="F127" s="148" t="s">
        <v>2843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>
      <c r="B128" s="33"/>
      <c r="D128" s="147" t="s">
        <v>272</v>
      </c>
      <c r="F128" s="153" t="s">
        <v>2845</v>
      </c>
      <c r="I128" s="149"/>
      <c r="L128" s="33"/>
      <c r="M128" s="150"/>
      <c r="T128" s="54"/>
      <c r="AT128" s="18" t="s">
        <v>272</v>
      </c>
      <c r="AU128" s="18" t="s">
        <v>86</v>
      </c>
    </row>
    <row r="129" spans="2:65" s="1" customFormat="1" ht="16.5" customHeight="1">
      <c r="B129" s="33"/>
      <c r="C129" s="133" t="s">
        <v>406</v>
      </c>
      <c r="D129" s="133" t="s">
        <v>262</v>
      </c>
      <c r="E129" s="134" t="s">
        <v>2846</v>
      </c>
      <c r="F129" s="135" t="s">
        <v>2847</v>
      </c>
      <c r="G129" s="136" t="s">
        <v>516</v>
      </c>
      <c r="H129" s="137">
        <v>1</v>
      </c>
      <c r="I129" s="138"/>
      <c r="J129" s="139">
        <f>ROUND(I129*H129,2)</f>
        <v>0</v>
      </c>
      <c r="K129" s="140"/>
      <c r="L129" s="33"/>
      <c r="M129" s="141" t="s">
        <v>75</v>
      </c>
      <c r="N129" s="142" t="s">
        <v>47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706</v>
      </c>
      <c r="AT129" s="145" t="s">
        <v>262</v>
      </c>
      <c r="AU129" s="145" t="s">
        <v>86</v>
      </c>
      <c r="AY129" s="18" t="s">
        <v>259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8" t="s">
        <v>84</v>
      </c>
      <c r="BK129" s="146">
        <f>ROUND(I129*H129,2)</f>
        <v>0</v>
      </c>
      <c r="BL129" s="18" t="s">
        <v>706</v>
      </c>
      <c r="BM129" s="145" t="s">
        <v>2848</v>
      </c>
    </row>
    <row r="130" spans="2:65" s="1" customFormat="1">
      <c r="B130" s="33"/>
      <c r="D130" s="147" t="s">
        <v>268</v>
      </c>
      <c r="F130" s="148" t="s">
        <v>2847</v>
      </c>
      <c r="I130" s="149"/>
      <c r="L130" s="33"/>
      <c r="M130" s="150"/>
      <c r="T130" s="54"/>
      <c r="AT130" s="18" t="s">
        <v>268</v>
      </c>
      <c r="AU130" s="18" t="s">
        <v>86</v>
      </c>
    </row>
    <row r="131" spans="2:65" s="1" customFormat="1" ht="16.5" customHeight="1">
      <c r="B131" s="33"/>
      <c r="C131" s="133" t="s">
        <v>413</v>
      </c>
      <c r="D131" s="133" t="s">
        <v>262</v>
      </c>
      <c r="E131" s="134" t="s">
        <v>2849</v>
      </c>
      <c r="F131" s="135" t="s">
        <v>2850</v>
      </c>
      <c r="G131" s="136" t="s">
        <v>516</v>
      </c>
      <c r="H131" s="137">
        <v>1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2851</v>
      </c>
    </row>
    <row r="132" spans="2:65" s="1" customFormat="1">
      <c r="B132" s="33"/>
      <c r="D132" s="147" t="s">
        <v>268</v>
      </c>
      <c r="F132" s="148" t="s">
        <v>2850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47" t="s">
        <v>272</v>
      </c>
      <c r="F133" s="153" t="s">
        <v>2852</v>
      </c>
      <c r="I133" s="149"/>
      <c r="L133" s="33"/>
      <c r="M133" s="150"/>
      <c r="T133" s="54"/>
      <c r="AT133" s="18" t="s">
        <v>272</v>
      </c>
      <c r="AU133" s="18" t="s">
        <v>86</v>
      </c>
    </row>
    <row r="134" spans="2:65" s="1" customFormat="1" ht="16.5" customHeight="1">
      <c r="B134" s="33"/>
      <c r="C134" s="133" t="s">
        <v>419</v>
      </c>
      <c r="D134" s="133" t="s">
        <v>262</v>
      </c>
      <c r="E134" s="134" t="s">
        <v>2853</v>
      </c>
      <c r="F134" s="135" t="s">
        <v>2854</v>
      </c>
      <c r="G134" s="136" t="s">
        <v>516</v>
      </c>
      <c r="H134" s="137">
        <v>1</v>
      </c>
      <c r="I134" s="138"/>
      <c r="J134" s="139">
        <f>ROUND(I134*H134,2)</f>
        <v>0</v>
      </c>
      <c r="K134" s="140"/>
      <c r="L134" s="33"/>
      <c r="M134" s="141" t="s">
        <v>75</v>
      </c>
      <c r="N134" s="142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706</v>
      </c>
      <c r="AT134" s="145" t="s">
        <v>262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2855</v>
      </c>
    </row>
    <row r="135" spans="2:65" s="1" customFormat="1">
      <c r="B135" s="33"/>
      <c r="D135" s="147" t="s">
        <v>268</v>
      </c>
      <c r="F135" s="148" t="s">
        <v>2854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>
      <c r="B136" s="33"/>
      <c r="D136" s="147" t="s">
        <v>272</v>
      </c>
      <c r="F136" s="153" t="s">
        <v>2856</v>
      </c>
      <c r="I136" s="149"/>
      <c r="L136" s="33"/>
      <c r="M136" s="150"/>
      <c r="T136" s="54"/>
      <c r="AT136" s="18" t="s">
        <v>272</v>
      </c>
      <c r="AU136" s="18" t="s">
        <v>86</v>
      </c>
    </row>
    <row r="137" spans="2:65" s="1" customFormat="1" ht="16.5" customHeight="1">
      <c r="B137" s="33"/>
      <c r="C137" s="133" t="s">
        <v>426</v>
      </c>
      <c r="D137" s="133" t="s">
        <v>262</v>
      </c>
      <c r="E137" s="134" t="s">
        <v>2857</v>
      </c>
      <c r="F137" s="135" t="s">
        <v>2858</v>
      </c>
      <c r="G137" s="136" t="s">
        <v>516</v>
      </c>
      <c r="H137" s="137">
        <v>1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706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706</v>
      </c>
      <c r="BM137" s="145" t="s">
        <v>2859</v>
      </c>
    </row>
    <row r="138" spans="2:65" s="1" customFormat="1">
      <c r="B138" s="33"/>
      <c r="D138" s="147" t="s">
        <v>268</v>
      </c>
      <c r="F138" s="148" t="s">
        <v>2858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>
      <c r="B139" s="33"/>
      <c r="D139" s="147" t="s">
        <v>272</v>
      </c>
      <c r="F139" s="153" t="s">
        <v>2860</v>
      </c>
      <c r="I139" s="149"/>
      <c r="L139" s="33"/>
      <c r="M139" s="150"/>
      <c r="T139" s="54"/>
      <c r="AT139" s="18" t="s">
        <v>272</v>
      </c>
      <c r="AU139" s="18" t="s">
        <v>86</v>
      </c>
    </row>
    <row r="140" spans="2:65" s="1" customFormat="1" ht="16.5" customHeight="1">
      <c r="B140" s="33"/>
      <c r="C140" s="133" t="s">
        <v>7</v>
      </c>
      <c r="D140" s="133" t="s">
        <v>262</v>
      </c>
      <c r="E140" s="134" t="s">
        <v>2861</v>
      </c>
      <c r="F140" s="135" t="s">
        <v>2862</v>
      </c>
      <c r="G140" s="136" t="s">
        <v>516</v>
      </c>
      <c r="H140" s="137">
        <v>1</v>
      </c>
      <c r="I140" s="138"/>
      <c r="J140" s="139">
        <f>ROUND(I140*H140,2)</f>
        <v>0</v>
      </c>
      <c r="K140" s="140"/>
      <c r="L140" s="33"/>
      <c r="M140" s="141" t="s">
        <v>75</v>
      </c>
      <c r="N140" s="142" t="s">
        <v>47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706</v>
      </c>
      <c r="AT140" s="145" t="s">
        <v>262</v>
      </c>
      <c r="AU140" s="145" t="s">
        <v>86</v>
      </c>
      <c r="AY140" s="18" t="s">
        <v>259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84</v>
      </c>
      <c r="BK140" s="146">
        <f>ROUND(I140*H140,2)</f>
        <v>0</v>
      </c>
      <c r="BL140" s="18" t="s">
        <v>706</v>
      </c>
      <c r="BM140" s="145" t="s">
        <v>2863</v>
      </c>
    </row>
    <row r="141" spans="2:65" s="1" customFormat="1">
      <c r="B141" s="33"/>
      <c r="D141" s="147" t="s">
        <v>268</v>
      </c>
      <c r="F141" s="148" t="s">
        <v>2862</v>
      </c>
      <c r="I141" s="149"/>
      <c r="L141" s="33"/>
      <c r="M141" s="150"/>
      <c r="T141" s="54"/>
      <c r="AT141" s="18" t="s">
        <v>268</v>
      </c>
      <c r="AU141" s="18" t="s">
        <v>86</v>
      </c>
    </row>
    <row r="142" spans="2:65" s="1" customFormat="1" ht="16.5" customHeight="1">
      <c r="B142" s="33"/>
      <c r="C142" s="133" t="s">
        <v>438</v>
      </c>
      <c r="D142" s="133" t="s">
        <v>262</v>
      </c>
      <c r="E142" s="134" t="s">
        <v>2358</v>
      </c>
      <c r="F142" s="135" t="s">
        <v>2359</v>
      </c>
      <c r="G142" s="136" t="s">
        <v>516</v>
      </c>
      <c r="H142" s="137">
        <v>1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2864</v>
      </c>
    </row>
    <row r="143" spans="2:65" s="1" customFormat="1">
      <c r="B143" s="33"/>
      <c r="D143" s="147" t="s">
        <v>268</v>
      </c>
      <c r="F143" s="148" t="s">
        <v>2359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 ht="16.5" customHeight="1">
      <c r="B144" s="33"/>
      <c r="C144" s="133" t="s">
        <v>445</v>
      </c>
      <c r="D144" s="133" t="s">
        <v>262</v>
      </c>
      <c r="E144" s="134" t="s">
        <v>1632</v>
      </c>
      <c r="F144" s="135" t="s">
        <v>2865</v>
      </c>
      <c r="G144" s="136" t="s">
        <v>516</v>
      </c>
      <c r="H144" s="137">
        <v>1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2866</v>
      </c>
    </row>
    <row r="145" spans="2:65" s="1" customFormat="1">
      <c r="B145" s="33"/>
      <c r="D145" s="147" t="s">
        <v>268</v>
      </c>
      <c r="F145" s="148" t="s">
        <v>2865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 ht="16.5" customHeight="1">
      <c r="B146" s="33"/>
      <c r="C146" s="133" t="s">
        <v>451</v>
      </c>
      <c r="D146" s="133" t="s">
        <v>262</v>
      </c>
      <c r="E146" s="134" t="s">
        <v>1635</v>
      </c>
      <c r="F146" s="135" t="s">
        <v>1636</v>
      </c>
      <c r="G146" s="136" t="s">
        <v>516</v>
      </c>
      <c r="H146" s="137">
        <v>1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706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706</v>
      </c>
      <c r="BM146" s="145" t="s">
        <v>2867</v>
      </c>
    </row>
    <row r="147" spans="2:65" s="1" customFormat="1">
      <c r="B147" s="33"/>
      <c r="D147" s="147" t="s">
        <v>268</v>
      </c>
      <c r="F147" s="148" t="s">
        <v>1636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 ht="16.5" customHeight="1">
      <c r="B148" s="33"/>
      <c r="C148" s="133" t="s">
        <v>457</v>
      </c>
      <c r="D148" s="133" t="s">
        <v>262</v>
      </c>
      <c r="E148" s="134" t="s">
        <v>1638</v>
      </c>
      <c r="F148" s="135" t="s">
        <v>1639</v>
      </c>
      <c r="G148" s="136" t="s">
        <v>516</v>
      </c>
      <c r="H148" s="137">
        <v>1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706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706</v>
      </c>
      <c r="BM148" s="145" t="s">
        <v>2868</v>
      </c>
    </row>
    <row r="149" spans="2:65" s="1" customFormat="1">
      <c r="B149" s="33"/>
      <c r="D149" s="147" t="s">
        <v>268</v>
      </c>
      <c r="F149" s="148" t="s">
        <v>1639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 ht="16.5" customHeight="1">
      <c r="B150" s="33"/>
      <c r="C150" s="133" t="s">
        <v>463</v>
      </c>
      <c r="D150" s="133" t="s">
        <v>262</v>
      </c>
      <c r="E150" s="134" t="s">
        <v>2869</v>
      </c>
      <c r="F150" s="135" t="s">
        <v>2870</v>
      </c>
      <c r="G150" s="136" t="s">
        <v>516</v>
      </c>
      <c r="H150" s="137">
        <v>5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2871</v>
      </c>
    </row>
    <row r="151" spans="2:65" s="1" customFormat="1">
      <c r="B151" s="33"/>
      <c r="D151" s="147" t="s">
        <v>268</v>
      </c>
      <c r="F151" s="148" t="s">
        <v>2870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470</v>
      </c>
      <c r="D152" s="133" t="s">
        <v>262</v>
      </c>
      <c r="E152" s="134" t="s">
        <v>2375</v>
      </c>
      <c r="F152" s="135" t="s">
        <v>2376</v>
      </c>
      <c r="G152" s="136" t="s">
        <v>516</v>
      </c>
      <c r="H152" s="137">
        <v>2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2872</v>
      </c>
    </row>
    <row r="153" spans="2:65" s="1" customFormat="1">
      <c r="B153" s="33"/>
      <c r="D153" s="147" t="s">
        <v>268</v>
      </c>
      <c r="F153" s="148" t="s">
        <v>2376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 ht="16.5" customHeight="1">
      <c r="B154" s="33"/>
      <c r="C154" s="133" t="s">
        <v>476</v>
      </c>
      <c r="D154" s="133" t="s">
        <v>262</v>
      </c>
      <c r="E154" s="134" t="s">
        <v>2873</v>
      </c>
      <c r="F154" s="135" t="s">
        <v>2874</v>
      </c>
      <c r="G154" s="136" t="s">
        <v>516</v>
      </c>
      <c r="H154" s="137">
        <v>2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2875</v>
      </c>
    </row>
    <row r="155" spans="2:65" s="1" customFormat="1">
      <c r="B155" s="33"/>
      <c r="D155" s="147" t="s">
        <v>268</v>
      </c>
      <c r="F155" s="148" t="s">
        <v>2874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 ht="16.5" customHeight="1">
      <c r="B156" s="33"/>
      <c r="C156" s="133" t="s">
        <v>483</v>
      </c>
      <c r="D156" s="133" t="s">
        <v>262</v>
      </c>
      <c r="E156" s="134" t="s">
        <v>2378</v>
      </c>
      <c r="F156" s="135" t="s">
        <v>2379</v>
      </c>
      <c r="G156" s="136" t="s">
        <v>516</v>
      </c>
      <c r="H156" s="137">
        <v>1</v>
      </c>
      <c r="I156" s="138"/>
      <c r="J156" s="139">
        <f>ROUND(I156*H156,2)</f>
        <v>0</v>
      </c>
      <c r="K156" s="140"/>
      <c r="L156" s="33"/>
      <c r="M156" s="141" t="s">
        <v>75</v>
      </c>
      <c r="N156" s="142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706</v>
      </c>
      <c r="AT156" s="145" t="s">
        <v>262</v>
      </c>
      <c r="AU156" s="145" t="s">
        <v>86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706</v>
      </c>
      <c r="BM156" s="145" t="s">
        <v>2876</v>
      </c>
    </row>
    <row r="157" spans="2:65" s="1" customFormat="1">
      <c r="B157" s="33"/>
      <c r="D157" s="147" t="s">
        <v>268</v>
      </c>
      <c r="F157" s="148" t="s">
        <v>2379</v>
      </c>
      <c r="I157" s="149"/>
      <c r="L157" s="33"/>
      <c r="M157" s="150"/>
      <c r="T157" s="54"/>
      <c r="AT157" s="18" t="s">
        <v>268</v>
      </c>
      <c r="AU157" s="18" t="s">
        <v>86</v>
      </c>
    </row>
    <row r="158" spans="2:65" s="1" customFormat="1" ht="16.5" customHeight="1">
      <c r="B158" s="33"/>
      <c r="C158" s="133" t="s">
        <v>482</v>
      </c>
      <c r="D158" s="133" t="s">
        <v>262</v>
      </c>
      <c r="E158" s="134" t="s">
        <v>2877</v>
      </c>
      <c r="F158" s="135" t="s">
        <v>2878</v>
      </c>
      <c r="G158" s="136" t="s">
        <v>516</v>
      </c>
      <c r="H158" s="137">
        <v>14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706</v>
      </c>
      <c r="AT158" s="145" t="s">
        <v>262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706</v>
      </c>
      <c r="BM158" s="145" t="s">
        <v>2879</v>
      </c>
    </row>
    <row r="159" spans="2:65" s="1" customFormat="1">
      <c r="B159" s="33"/>
      <c r="D159" s="147" t="s">
        <v>268</v>
      </c>
      <c r="F159" s="148" t="s">
        <v>2878</v>
      </c>
      <c r="I159" s="149"/>
      <c r="L159" s="33"/>
      <c r="M159" s="150"/>
      <c r="T159" s="54"/>
      <c r="AT159" s="18" t="s">
        <v>268</v>
      </c>
      <c r="AU159" s="18" t="s">
        <v>86</v>
      </c>
    </row>
    <row r="160" spans="2:65" s="1" customFormat="1" ht="16.5" customHeight="1">
      <c r="B160" s="33"/>
      <c r="C160" s="133" t="s">
        <v>495</v>
      </c>
      <c r="D160" s="133" t="s">
        <v>262</v>
      </c>
      <c r="E160" s="134" t="s">
        <v>2880</v>
      </c>
      <c r="F160" s="135" t="s">
        <v>2881</v>
      </c>
      <c r="G160" s="136" t="s">
        <v>516</v>
      </c>
      <c r="H160" s="137">
        <v>3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706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706</v>
      </c>
      <c r="BM160" s="145" t="s">
        <v>2882</v>
      </c>
    </row>
    <row r="161" spans="2:65" s="1" customFormat="1">
      <c r="B161" s="33"/>
      <c r="D161" s="147" t="s">
        <v>268</v>
      </c>
      <c r="F161" s="148" t="s">
        <v>2881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 ht="16.5" customHeight="1">
      <c r="B162" s="33"/>
      <c r="C162" s="133" t="s">
        <v>501</v>
      </c>
      <c r="D162" s="133" t="s">
        <v>262</v>
      </c>
      <c r="E162" s="134" t="s">
        <v>2381</v>
      </c>
      <c r="F162" s="135" t="s">
        <v>2382</v>
      </c>
      <c r="G162" s="136" t="s">
        <v>516</v>
      </c>
      <c r="H162" s="137">
        <v>2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706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706</v>
      </c>
      <c r="BM162" s="145" t="s">
        <v>2883</v>
      </c>
    </row>
    <row r="163" spans="2:65" s="1" customFormat="1">
      <c r="B163" s="33"/>
      <c r="D163" s="147" t="s">
        <v>268</v>
      </c>
      <c r="F163" s="148" t="s">
        <v>2382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 ht="16.5" customHeight="1">
      <c r="B164" s="33"/>
      <c r="C164" s="133" t="s">
        <v>507</v>
      </c>
      <c r="D164" s="133" t="s">
        <v>262</v>
      </c>
      <c r="E164" s="134" t="s">
        <v>2384</v>
      </c>
      <c r="F164" s="135" t="s">
        <v>2385</v>
      </c>
      <c r="G164" s="136" t="s">
        <v>516</v>
      </c>
      <c r="H164" s="137">
        <v>5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706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706</v>
      </c>
      <c r="BM164" s="145" t="s">
        <v>2884</v>
      </c>
    </row>
    <row r="165" spans="2:65" s="1" customFormat="1">
      <c r="B165" s="33"/>
      <c r="D165" s="147" t="s">
        <v>268</v>
      </c>
      <c r="F165" s="148" t="s">
        <v>2385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 ht="16.5" customHeight="1">
      <c r="B166" s="33"/>
      <c r="C166" s="133" t="s">
        <v>513</v>
      </c>
      <c r="D166" s="133" t="s">
        <v>262</v>
      </c>
      <c r="E166" s="134" t="s">
        <v>2885</v>
      </c>
      <c r="F166" s="135" t="s">
        <v>2886</v>
      </c>
      <c r="G166" s="136" t="s">
        <v>516</v>
      </c>
      <c r="H166" s="137">
        <v>1</v>
      </c>
      <c r="I166" s="138"/>
      <c r="J166" s="139">
        <f>ROUND(I166*H166,2)</f>
        <v>0</v>
      </c>
      <c r="K166" s="140"/>
      <c r="L166" s="33"/>
      <c r="M166" s="141" t="s">
        <v>75</v>
      </c>
      <c r="N166" s="142" t="s">
        <v>47</v>
      </c>
      <c r="P166" s="143">
        <f>O166*H166</f>
        <v>0</v>
      </c>
      <c r="Q166" s="143">
        <v>0</v>
      </c>
      <c r="R166" s="143">
        <f>Q166*H166</f>
        <v>0</v>
      </c>
      <c r="S166" s="143">
        <v>0</v>
      </c>
      <c r="T166" s="144">
        <f>S166*H166</f>
        <v>0</v>
      </c>
      <c r="AR166" s="145" t="s">
        <v>706</v>
      </c>
      <c r="AT166" s="145" t="s">
        <v>262</v>
      </c>
      <c r="AU166" s="145" t="s">
        <v>86</v>
      </c>
      <c r="AY166" s="18" t="s">
        <v>259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8" t="s">
        <v>84</v>
      </c>
      <c r="BK166" s="146">
        <f>ROUND(I166*H166,2)</f>
        <v>0</v>
      </c>
      <c r="BL166" s="18" t="s">
        <v>706</v>
      </c>
      <c r="BM166" s="145" t="s">
        <v>2887</v>
      </c>
    </row>
    <row r="167" spans="2:65" s="1" customFormat="1">
      <c r="B167" s="33"/>
      <c r="D167" s="147" t="s">
        <v>268</v>
      </c>
      <c r="F167" s="148" t="s">
        <v>2888</v>
      </c>
      <c r="I167" s="149"/>
      <c r="L167" s="33"/>
      <c r="M167" s="150"/>
      <c r="T167" s="54"/>
      <c r="AT167" s="18" t="s">
        <v>268</v>
      </c>
      <c r="AU167" s="18" t="s">
        <v>86</v>
      </c>
    </row>
    <row r="168" spans="2:65" s="1" customFormat="1" ht="16.5" customHeight="1">
      <c r="B168" s="33"/>
      <c r="C168" s="133" t="s">
        <v>520</v>
      </c>
      <c r="D168" s="133" t="s">
        <v>262</v>
      </c>
      <c r="E168" s="134" t="s">
        <v>748</v>
      </c>
      <c r="F168" s="135" t="s">
        <v>749</v>
      </c>
      <c r="G168" s="136" t="s">
        <v>516</v>
      </c>
      <c r="H168" s="137">
        <v>4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706</v>
      </c>
      <c r="AT168" s="145" t="s">
        <v>262</v>
      </c>
      <c r="AU168" s="145" t="s">
        <v>86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706</v>
      </c>
      <c r="BM168" s="145" t="s">
        <v>2889</v>
      </c>
    </row>
    <row r="169" spans="2:65" s="1" customFormat="1">
      <c r="B169" s="33"/>
      <c r="D169" s="147" t="s">
        <v>268</v>
      </c>
      <c r="F169" s="148" t="s">
        <v>749</v>
      </c>
      <c r="I169" s="149"/>
      <c r="L169" s="33"/>
      <c r="M169" s="150"/>
      <c r="T169" s="54"/>
      <c r="AT169" s="18" t="s">
        <v>268</v>
      </c>
      <c r="AU169" s="18" t="s">
        <v>86</v>
      </c>
    </row>
    <row r="170" spans="2:65" s="1" customFormat="1" ht="16.5" customHeight="1">
      <c r="B170" s="33"/>
      <c r="C170" s="133" t="s">
        <v>526</v>
      </c>
      <c r="D170" s="133" t="s">
        <v>262</v>
      </c>
      <c r="E170" s="134" t="s">
        <v>2890</v>
      </c>
      <c r="F170" s="135" t="s">
        <v>2891</v>
      </c>
      <c r="G170" s="136" t="s">
        <v>516</v>
      </c>
      <c r="H170" s="137">
        <v>4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706</v>
      </c>
      <c r="AT170" s="145" t="s">
        <v>262</v>
      </c>
      <c r="AU170" s="145" t="s">
        <v>86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706</v>
      </c>
      <c r="BM170" s="145" t="s">
        <v>2892</v>
      </c>
    </row>
    <row r="171" spans="2:65" s="1" customFormat="1">
      <c r="B171" s="33"/>
      <c r="D171" s="147" t="s">
        <v>268</v>
      </c>
      <c r="F171" s="148" t="s">
        <v>2891</v>
      </c>
      <c r="I171" s="149"/>
      <c r="L171" s="33"/>
      <c r="M171" s="150"/>
      <c r="T171" s="54"/>
      <c r="AT171" s="18" t="s">
        <v>268</v>
      </c>
      <c r="AU171" s="18" t="s">
        <v>86</v>
      </c>
    </row>
    <row r="172" spans="2:65" s="1" customFormat="1" ht="16.5" customHeight="1">
      <c r="B172" s="33"/>
      <c r="C172" s="133" t="s">
        <v>532</v>
      </c>
      <c r="D172" s="133" t="s">
        <v>262</v>
      </c>
      <c r="E172" s="134" t="s">
        <v>2893</v>
      </c>
      <c r="F172" s="135" t="s">
        <v>2894</v>
      </c>
      <c r="G172" s="136" t="s">
        <v>516</v>
      </c>
      <c r="H172" s="137">
        <v>4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706</v>
      </c>
      <c r="AT172" s="145" t="s">
        <v>262</v>
      </c>
      <c r="AU172" s="145" t="s">
        <v>86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706</v>
      </c>
      <c r="BM172" s="145" t="s">
        <v>2895</v>
      </c>
    </row>
    <row r="173" spans="2:65" s="1" customFormat="1">
      <c r="B173" s="33"/>
      <c r="D173" s="147" t="s">
        <v>268</v>
      </c>
      <c r="F173" s="148" t="s">
        <v>2894</v>
      </c>
      <c r="I173" s="149"/>
      <c r="L173" s="33"/>
      <c r="M173" s="150"/>
      <c r="T173" s="54"/>
      <c r="AT173" s="18" t="s">
        <v>268</v>
      </c>
      <c r="AU173" s="18" t="s">
        <v>86</v>
      </c>
    </row>
    <row r="174" spans="2:65" s="1" customFormat="1" ht="16.5" customHeight="1">
      <c r="B174" s="33"/>
      <c r="C174" s="133" t="s">
        <v>540</v>
      </c>
      <c r="D174" s="133" t="s">
        <v>262</v>
      </c>
      <c r="E174" s="134" t="s">
        <v>754</v>
      </c>
      <c r="F174" s="135" t="s">
        <v>755</v>
      </c>
      <c r="G174" s="136" t="s">
        <v>516</v>
      </c>
      <c r="H174" s="137">
        <v>15</v>
      </c>
      <c r="I174" s="138"/>
      <c r="J174" s="139">
        <f>ROUND(I174*H174,2)</f>
        <v>0</v>
      </c>
      <c r="K174" s="140"/>
      <c r="L174" s="33"/>
      <c r="M174" s="141" t="s">
        <v>75</v>
      </c>
      <c r="N174" s="142" t="s">
        <v>47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706</v>
      </c>
      <c r="AT174" s="145" t="s">
        <v>262</v>
      </c>
      <c r="AU174" s="145" t="s">
        <v>86</v>
      </c>
      <c r="AY174" s="18" t="s">
        <v>259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8" t="s">
        <v>84</v>
      </c>
      <c r="BK174" s="146">
        <f>ROUND(I174*H174,2)</f>
        <v>0</v>
      </c>
      <c r="BL174" s="18" t="s">
        <v>706</v>
      </c>
      <c r="BM174" s="145" t="s">
        <v>2896</v>
      </c>
    </row>
    <row r="175" spans="2:65" s="1" customFormat="1">
      <c r="B175" s="33"/>
      <c r="D175" s="147" t="s">
        <v>268</v>
      </c>
      <c r="F175" s="148" t="s">
        <v>755</v>
      </c>
      <c r="I175" s="149"/>
      <c r="L175" s="33"/>
      <c r="M175" s="150"/>
      <c r="T175" s="54"/>
      <c r="AT175" s="18" t="s">
        <v>268</v>
      </c>
      <c r="AU175" s="18" t="s">
        <v>86</v>
      </c>
    </row>
    <row r="176" spans="2:65" s="1" customFormat="1" ht="16.5" customHeight="1">
      <c r="B176" s="33"/>
      <c r="C176" s="133" t="s">
        <v>545</v>
      </c>
      <c r="D176" s="133" t="s">
        <v>262</v>
      </c>
      <c r="E176" s="134" t="s">
        <v>759</v>
      </c>
      <c r="F176" s="135" t="s">
        <v>760</v>
      </c>
      <c r="G176" s="136" t="s">
        <v>516</v>
      </c>
      <c r="H176" s="137">
        <v>5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706</v>
      </c>
      <c r="AT176" s="145" t="s">
        <v>262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706</v>
      </c>
      <c r="BM176" s="145" t="s">
        <v>2897</v>
      </c>
    </row>
    <row r="177" spans="2:65" s="1" customFormat="1">
      <c r="B177" s="33"/>
      <c r="D177" s="147" t="s">
        <v>268</v>
      </c>
      <c r="F177" s="148" t="s">
        <v>760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" customFormat="1" ht="16.5" customHeight="1">
      <c r="B178" s="33"/>
      <c r="C178" s="133" t="s">
        <v>555</v>
      </c>
      <c r="D178" s="133" t="s">
        <v>262</v>
      </c>
      <c r="E178" s="134" t="s">
        <v>764</v>
      </c>
      <c r="F178" s="135" t="s">
        <v>765</v>
      </c>
      <c r="G178" s="136" t="s">
        <v>516</v>
      </c>
      <c r="H178" s="137">
        <v>8</v>
      </c>
      <c r="I178" s="138"/>
      <c r="J178" s="139">
        <f>ROUND(I178*H178,2)</f>
        <v>0</v>
      </c>
      <c r="K178" s="140"/>
      <c r="L178" s="33"/>
      <c r="M178" s="141" t="s">
        <v>75</v>
      </c>
      <c r="N178" s="142" t="s">
        <v>47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706</v>
      </c>
      <c r="AT178" s="145" t="s">
        <v>262</v>
      </c>
      <c r="AU178" s="145" t="s">
        <v>86</v>
      </c>
      <c r="AY178" s="18" t="s">
        <v>259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84</v>
      </c>
      <c r="BK178" s="146">
        <f>ROUND(I178*H178,2)</f>
        <v>0</v>
      </c>
      <c r="BL178" s="18" t="s">
        <v>706</v>
      </c>
      <c r="BM178" s="145" t="s">
        <v>2898</v>
      </c>
    </row>
    <row r="179" spans="2:65" s="1" customFormat="1">
      <c r="B179" s="33"/>
      <c r="D179" s="147" t="s">
        <v>268</v>
      </c>
      <c r="F179" s="148" t="s">
        <v>765</v>
      </c>
      <c r="I179" s="149"/>
      <c r="L179" s="33"/>
      <c r="M179" s="150"/>
      <c r="T179" s="54"/>
      <c r="AT179" s="18" t="s">
        <v>268</v>
      </c>
      <c r="AU179" s="18" t="s">
        <v>86</v>
      </c>
    </row>
    <row r="180" spans="2:65" s="1" customFormat="1" ht="16.5" customHeight="1">
      <c r="B180" s="33"/>
      <c r="C180" s="133" t="s">
        <v>562</v>
      </c>
      <c r="D180" s="133" t="s">
        <v>262</v>
      </c>
      <c r="E180" s="134" t="s">
        <v>769</v>
      </c>
      <c r="F180" s="135" t="s">
        <v>770</v>
      </c>
      <c r="G180" s="136" t="s">
        <v>516</v>
      </c>
      <c r="H180" s="137">
        <v>1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706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706</v>
      </c>
      <c r="BM180" s="145" t="s">
        <v>2899</v>
      </c>
    </row>
    <row r="181" spans="2:65" s="1" customFormat="1">
      <c r="B181" s="33"/>
      <c r="D181" s="147" t="s">
        <v>268</v>
      </c>
      <c r="F181" s="148" t="s">
        <v>770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 ht="16.5" customHeight="1">
      <c r="B182" s="33"/>
      <c r="C182" s="133" t="s">
        <v>568</v>
      </c>
      <c r="D182" s="133" t="s">
        <v>262</v>
      </c>
      <c r="E182" s="134" t="s">
        <v>774</v>
      </c>
      <c r="F182" s="135" t="s">
        <v>775</v>
      </c>
      <c r="G182" s="136" t="s">
        <v>516</v>
      </c>
      <c r="H182" s="137">
        <v>14</v>
      </c>
      <c r="I182" s="138"/>
      <c r="J182" s="139">
        <f>ROUND(I182*H182,2)</f>
        <v>0</v>
      </c>
      <c r="K182" s="140"/>
      <c r="L182" s="33"/>
      <c r="M182" s="141" t="s">
        <v>75</v>
      </c>
      <c r="N182" s="142" t="s">
        <v>47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706</v>
      </c>
      <c r="AT182" s="145" t="s">
        <v>262</v>
      </c>
      <c r="AU182" s="145" t="s">
        <v>86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706</v>
      </c>
      <c r="BM182" s="145" t="s">
        <v>2900</v>
      </c>
    </row>
    <row r="183" spans="2:65" s="1" customFormat="1">
      <c r="B183" s="33"/>
      <c r="D183" s="147" t="s">
        <v>268</v>
      </c>
      <c r="F183" s="148" t="s">
        <v>775</v>
      </c>
      <c r="I183" s="149"/>
      <c r="L183" s="33"/>
      <c r="M183" s="150"/>
      <c r="T183" s="54"/>
      <c r="AT183" s="18" t="s">
        <v>268</v>
      </c>
      <c r="AU183" s="18" t="s">
        <v>86</v>
      </c>
    </row>
    <row r="184" spans="2:65" s="1" customFormat="1" ht="16.5" customHeight="1">
      <c r="B184" s="33"/>
      <c r="C184" s="174" t="s">
        <v>573</v>
      </c>
      <c r="D184" s="174" t="s">
        <v>387</v>
      </c>
      <c r="E184" s="175" t="s">
        <v>931</v>
      </c>
      <c r="F184" s="176" t="s">
        <v>780</v>
      </c>
      <c r="G184" s="177" t="s">
        <v>333</v>
      </c>
      <c r="H184" s="178">
        <v>30</v>
      </c>
      <c r="I184" s="179"/>
      <c r="J184" s="180">
        <f>ROUND(I184*H184,2)</f>
        <v>0</v>
      </c>
      <c r="K184" s="181"/>
      <c r="L184" s="182"/>
      <c r="M184" s="183" t="s">
        <v>75</v>
      </c>
      <c r="N184" s="184" t="s">
        <v>47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705</v>
      </c>
      <c r="AT184" s="145" t="s">
        <v>387</v>
      </c>
      <c r="AU184" s="145" t="s">
        <v>86</v>
      </c>
      <c r="AY184" s="18" t="s">
        <v>259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8" t="s">
        <v>84</v>
      </c>
      <c r="BK184" s="146">
        <f>ROUND(I184*H184,2)</f>
        <v>0</v>
      </c>
      <c r="BL184" s="18" t="s">
        <v>706</v>
      </c>
      <c r="BM184" s="145" t="s">
        <v>2901</v>
      </c>
    </row>
    <row r="185" spans="2:65" s="1" customFormat="1">
      <c r="B185" s="33"/>
      <c r="D185" s="147" t="s">
        <v>268</v>
      </c>
      <c r="F185" s="148" t="s">
        <v>780</v>
      </c>
      <c r="I185" s="149"/>
      <c r="L185" s="33"/>
      <c r="M185" s="150"/>
      <c r="T185" s="54"/>
      <c r="AT185" s="18" t="s">
        <v>268</v>
      </c>
      <c r="AU185" s="18" t="s">
        <v>86</v>
      </c>
    </row>
    <row r="186" spans="2:65" s="1" customFormat="1" ht="16.5" customHeight="1">
      <c r="B186" s="33"/>
      <c r="C186" s="133" t="s">
        <v>581</v>
      </c>
      <c r="D186" s="133" t="s">
        <v>262</v>
      </c>
      <c r="E186" s="134" t="s">
        <v>782</v>
      </c>
      <c r="F186" s="135" t="s">
        <v>783</v>
      </c>
      <c r="G186" s="136" t="s">
        <v>516</v>
      </c>
      <c r="H186" s="137">
        <v>1</v>
      </c>
      <c r="I186" s="138"/>
      <c r="J186" s="139">
        <f>ROUND(I186*H186,2)</f>
        <v>0</v>
      </c>
      <c r="K186" s="140"/>
      <c r="L186" s="33"/>
      <c r="M186" s="141" t="s">
        <v>75</v>
      </c>
      <c r="N186" s="142" t="s">
        <v>47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706</v>
      </c>
      <c r="AT186" s="145" t="s">
        <v>262</v>
      </c>
      <c r="AU186" s="145" t="s">
        <v>86</v>
      </c>
      <c r="AY186" s="18" t="s">
        <v>259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8" t="s">
        <v>84</v>
      </c>
      <c r="BK186" s="146">
        <f>ROUND(I186*H186,2)</f>
        <v>0</v>
      </c>
      <c r="BL186" s="18" t="s">
        <v>706</v>
      </c>
      <c r="BM186" s="145" t="s">
        <v>2902</v>
      </c>
    </row>
    <row r="187" spans="2:65" s="1" customFormat="1">
      <c r="B187" s="33"/>
      <c r="D187" s="147" t="s">
        <v>268</v>
      </c>
      <c r="F187" s="148" t="s">
        <v>783</v>
      </c>
      <c r="I187" s="149"/>
      <c r="L187" s="33"/>
      <c r="M187" s="150"/>
      <c r="T187" s="54"/>
      <c r="AT187" s="18" t="s">
        <v>268</v>
      </c>
      <c r="AU187" s="18" t="s">
        <v>86</v>
      </c>
    </row>
    <row r="188" spans="2:65" s="1" customFormat="1" ht="16.5" customHeight="1">
      <c r="B188" s="33"/>
      <c r="C188" s="133" t="s">
        <v>589</v>
      </c>
      <c r="D188" s="133" t="s">
        <v>262</v>
      </c>
      <c r="E188" s="134" t="s">
        <v>785</v>
      </c>
      <c r="F188" s="135" t="s">
        <v>786</v>
      </c>
      <c r="G188" s="136" t="s">
        <v>516</v>
      </c>
      <c r="H188" s="137">
        <v>3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706</v>
      </c>
      <c r="AT188" s="145" t="s">
        <v>262</v>
      </c>
      <c r="AU188" s="145" t="s">
        <v>86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706</v>
      </c>
      <c r="BM188" s="145" t="s">
        <v>2903</v>
      </c>
    </row>
    <row r="189" spans="2:65" s="1" customFormat="1">
      <c r="B189" s="33"/>
      <c r="D189" s="147" t="s">
        <v>268</v>
      </c>
      <c r="F189" s="148" t="s">
        <v>786</v>
      </c>
      <c r="I189" s="149"/>
      <c r="L189" s="33"/>
      <c r="M189" s="150"/>
      <c r="T189" s="54"/>
      <c r="AT189" s="18" t="s">
        <v>268</v>
      </c>
      <c r="AU189" s="18" t="s">
        <v>86</v>
      </c>
    </row>
    <row r="190" spans="2:65" s="1" customFormat="1" ht="16.5" customHeight="1">
      <c r="B190" s="33"/>
      <c r="C190" s="133" t="s">
        <v>595</v>
      </c>
      <c r="D190" s="133" t="s">
        <v>262</v>
      </c>
      <c r="E190" s="134" t="s">
        <v>2904</v>
      </c>
      <c r="F190" s="135" t="s">
        <v>2905</v>
      </c>
      <c r="G190" s="136" t="s">
        <v>516</v>
      </c>
      <c r="H190" s="137">
        <v>4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706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706</v>
      </c>
      <c r="BM190" s="145" t="s">
        <v>2906</v>
      </c>
    </row>
    <row r="191" spans="2:65" s="1" customFormat="1">
      <c r="B191" s="33"/>
      <c r="D191" s="147" t="s">
        <v>268</v>
      </c>
      <c r="F191" s="148" t="s">
        <v>2905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 ht="16.5" customHeight="1">
      <c r="B192" s="33"/>
      <c r="C192" s="133" t="s">
        <v>603</v>
      </c>
      <c r="D192" s="133" t="s">
        <v>262</v>
      </c>
      <c r="E192" s="134" t="s">
        <v>788</v>
      </c>
      <c r="F192" s="135" t="s">
        <v>789</v>
      </c>
      <c r="G192" s="136" t="s">
        <v>516</v>
      </c>
      <c r="H192" s="137">
        <v>7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706</v>
      </c>
      <c r="AT192" s="145" t="s">
        <v>262</v>
      </c>
      <c r="AU192" s="145" t="s">
        <v>86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706</v>
      </c>
      <c r="BM192" s="145" t="s">
        <v>2907</v>
      </c>
    </row>
    <row r="193" spans="2:65" s="1" customFormat="1">
      <c r="B193" s="33"/>
      <c r="D193" s="147" t="s">
        <v>268</v>
      </c>
      <c r="F193" s="148" t="s">
        <v>789</v>
      </c>
      <c r="I193" s="149"/>
      <c r="L193" s="33"/>
      <c r="M193" s="150"/>
      <c r="T193" s="54"/>
      <c r="AT193" s="18" t="s">
        <v>268</v>
      </c>
      <c r="AU193" s="18" t="s">
        <v>86</v>
      </c>
    </row>
    <row r="194" spans="2:65" s="1" customFormat="1" ht="16.5" customHeight="1">
      <c r="B194" s="33"/>
      <c r="C194" s="133" t="s">
        <v>610</v>
      </c>
      <c r="D194" s="133" t="s">
        <v>262</v>
      </c>
      <c r="E194" s="134" t="s">
        <v>793</v>
      </c>
      <c r="F194" s="135" t="s">
        <v>794</v>
      </c>
      <c r="G194" s="136" t="s">
        <v>516</v>
      </c>
      <c r="H194" s="137">
        <v>7</v>
      </c>
      <c r="I194" s="138"/>
      <c r="J194" s="139">
        <f>ROUND(I194*H194,2)</f>
        <v>0</v>
      </c>
      <c r="K194" s="140"/>
      <c r="L194" s="33"/>
      <c r="M194" s="141" t="s">
        <v>75</v>
      </c>
      <c r="N194" s="142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706</v>
      </c>
      <c r="AT194" s="145" t="s">
        <v>262</v>
      </c>
      <c r="AU194" s="145" t="s">
        <v>86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706</v>
      </c>
      <c r="BM194" s="145" t="s">
        <v>2908</v>
      </c>
    </row>
    <row r="195" spans="2:65" s="1" customFormat="1">
      <c r="B195" s="33"/>
      <c r="D195" s="147" t="s">
        <v>268</v>
      </c>
      <c r="F195" s="148" t="s">
        <v>794</v>
      </c>
      <c r="I195" s="149"/>
      <c r="L195" s="33"/>
      <c r="M195" s="150"/>
      <c r="T195" s="54"/>
      <c r="AT195" s="18" t="s">
        <v>268</v>
      </c>
      <c r="AU195" s="18" t="s">
        <v>86</v>
      </c>
    </row>
    <row r="196" spans="2:65" s="1" customFormat="1" ht="16.5" customHeight="1">
      <c r="B196" s="33"/>
      <c r="C196" s="133" t="s">
        <v>619</v>
      </c>
      <c r="D196" s="133" t="s">
        <v>262</v>
      </c>
      <c r="E196" s="134" t="s">
        <v>796</v>
      </c>
      <c r="F196" s="135" t="s">
        <v>797</v>
      </c>
      <c r="G196" s="136" t="s">
        <v>516</v>
      </c>
      <c r="H196" s="137">
        <v>7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706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706</v>
      </c>
      <c r="BM196" s="145" t="s">
        <v>2909</v>
      </c>
    </row>
    <row r="197" spans="2:65" s="1" customFormat="1">
      <c r="B197" s="33"/>
      <c r="D197" s="147" t="s">
        <v>268</v>
      </c>
      <c r="F197" s="148" t="s">
        <v>797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 ht="16.5" customHeight="1">
      <c r="B198" s="33"/>
      <c r="C198" s="133" t="s">
        <v>625</v>
      </c>
      <c r="D198" s="133" t="s">
        <v>262</v>
      </c>
      <c r="E198" s="134" t="s">
        <v>799</v>
      </c>
      <c r="F198" s="135" t="s">
        <v>1853</v>
      </c>
      <c r="G198" s="136" t="s">
        <v>516</v>
      </c>
      <c r="H198" s="137">
        <v>2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706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706</v>
      </c>
      <c r="BM198" s="145" t="s">
        <v>2910</v>
      </c>
    </row>
    <row r="199" spans="2:65" s="1" customFormat="1">
      <c r="B199" s="33"/>
      <c r="D199" s="147" t="s">
        <v>268</v>
      </c>
      <c r="F199" s="148" t="s">
        <v>1853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 ht="16.5" customHeight="1">
      <c r="B200" s="33"/>
      <c r="C200" s="133" t="s">
        <v>632</v>
      </c>
      <c r="D200" s="133" t="s">
        <v>262</v>
      </c>
      <c r="E200" s="134" t="s">
        <v>802</v>
      </c>
      <c r="F200" s="135" t="s">
        <v>803</v>
      </c>
      <c r="G200" s="136" t="s">
        <v>516</v>
      </c>
      <c r="H200" s="137">
        <v>2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706</v>
      </c>
      <c r="AT200" s="145" t="s">
        <v>262</v>
      </c>
      <c r="AU200" s="145" t="s">
        <v>86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706</v>
      </c>
      <c r="BM200" s="145" t="s">
        <v>2911</v>
      </c>
    </row>
    <row r="201" spans="2:65" s="1" customFormat="1">
      <c r="B201" s="33"/>
      <c r="D201" s="147" t="s">
        <v>268</v>
      </c>
      <c r="F201" s="148" t="s">
        <v>803</v>
      </c>
      <c r="I201" s="149"/>
      <c r="L201" s="33"/>
      <c r="M201" s="150"/>
      <c r="T201" s="54"/>
      <c r="AT201" s="18" t="s">
        <v>268</v>
      </c>
      <c r="AU201" s="18" t="s">
        <v>86</v>
      </c>
    </row>
    <row r="202" spans="2:65" s="1" customFormat="1" ht="16.5" customHeight="1">
      <c r="B202" s="33"/>
      <c r="C202" s="133" t="s">
        <v>638</v>
      </c>
      <c r="D202" s="133" t="s">
        <v>262</v>
      </c>
      <c r="E202" s="134" t="s">
        <v>805</v>
      </c>
      <c r="F202" s="135" t="s">
        <v>806</v>
      </c>
      <c r="G202" s="136" t="s">
        <v>516</v>
      </c>
      <c r="H202" s="137">
        <v>2</v>
      </c>
      <c r="I202" s="138"/>
      <c r="J202" s="139">
        <f>ROUND(I202*H202,2)</f>
        <v>0</v>
      </c>
      <c r="K202" s="140"/>
      <c r="L202" s="33"/>
      <c r="M202" s="141" t="s">
        <v>75</v>
      </c>
      <c r="N202" s="142" t="s">
        <v>47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706</v>
      </c>
      <c r="AT202" s="145" t="s">
        <v>262</v>
      </c>
      <c r="AU202" s="145" t="s">
        <v>86</v>
      </c>
      <c r="AY202" s="18" t="s">
        <v>259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84</v>
      </c>
      <c r="BK202" s="146">
        <f>ROUND(I202*H202,2)</f>
        <v>0</v>
      </c>
      <c r="BL202" s="18" t="s">
        <v>706</v>
      </c>
      <c r="BM202" s="145" t="s">
        <v>2912</v>
      </c>
    </row>
    <row r="203" spans="2:65" s="1" customFormat="1">
      <c r="B203" s="33"/>
      <c r="D203" s="147" t="s">
        <v>268</v>
      </c>
      <c r="F203" s="148" t="s">
        <v>806</v>
      </c>
      <c r="I203" s="149"/>
      <c r="L203" s="33"/>
      <c r="M203" s="150"/>
      <c r="T203" s="54"/>
      <c r="AT203" s="18" t="s">
        <v>268</v>
      </c>
      <c r="AU203" s="18" t="s">
        <v>86</v>
      </c>
    </row>
    <row r="204" spans="2:65" s="1" customFormat="1" ht="16.5" customHeight="1">
      <c r="B204" s="33"/>
      <c r="C204" s="133" t="s">
        <v>645</v>
      </c>
      <c r="D204" s="133" t="s">
        <v>262</v>
      </c>
      <c r="E204" s="134" t="s">
        <v>2913</v>
      </c>
      <c r="F204" s="135" t="s">
        <v>2914</v>
      </c>
      <c r="G204" s="136" t="s">
        <v>516</v>
      </c>
      <c r="H204" s="137">
        <v>2</v>
      </c>
      <c r="I204" s="138"/>
      <c r="J204" s="139">
        <f>ROUND(I204*H204,2)</f>
        <v>0</v>
      </c>
      <c r="K204" s="140"/>
      <c r="L204" s="33"/>
      <c r="M204" s="141" t="s">
        <v>75</v>
      </c>
      <c r="N204" s="142" t="s">
        <v>47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706</v>
      </c>
      <c r="AT204" s="145" t="s">
        <v>262</v>
      </c>
      <c r="AU204" s="145" t="s">
        <v>86</v>
      </c>
      <c r="AY204" s="18" t="s">
        <v>259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8" t="s">
        <v>84</v>
      </c>
      <c r="BK204" s="146">
        <f>ROUND(I204*H204,2)</f>
        <v>0</v>
      </c>
      <c r="BL204" s="18" t="s">
        <v>706</v>
      </c>
      <c r="BM204" s="145" t="s">
        <v>2915</v>
      </c>
    </row>
    <row r="205" spans="2:65" s="1" customFormat="1">
      <c r="B205" s="33"/>
      <c r="D205" s="147" t="s">
        <v>268</v>
      </c>
      <c r="F205" s="148" t="s">
        <v>2914</v>
      </c>
      <c r="I205" s="149"/>
      <c r="L205" s="33"/>
      <c r="M205" s="150"/>
      <c r="T205" s="54"/>
      <c r="AT205" s="18" t="s">
        <v>268</v>
      </c>
      <c r="AU205" s="18" t="s">
        <v>86</v>
      </c>
    </row>
    <row r="206" spans="2:65" s="1" customFormat="1" ht="16.5" customHeight="1">
      <c r="B206" s="33"/>
      <c r="C206" s="133" t="s">
        <v>654</v>
      </c>
      <c r="D206" s="133" t="s">
        <v>262</v>
      </c>
      <c r="E206" s="134" t="s">
        <v>808</v>
      </c>
      <c r="F206" s="135" t="s">
        <v>809</v>
      </c>
      <c r="G206" s="136" t="s">
        <v>516</v>
      </c>
      <c r="H206" s="137">
        <v>20</v>
      </c>
      <c r="I206" s="138"/>
      <c r="J206" s="139">
        <f>ROUND(I206*H206,2)</f>
        <v>0</v>
      </c>
      <c r="K206" s="140"/>
      <c r="L206" s="33"/>
      <c r="M206" s="141" t="s">
        <v>75</v>
      </c>
      <c r="N206" s="142" t="s">
        <v>47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706</v>
      </c>
      <c r="AT206" s="145" t="s">
        <v>262</v>
      </c>
      <c r="AU206" s="145" t="s">
        <v>86</v>
      </c>
      <c r="AY206" s="18" t="s">
        <v>259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84</v>
      </c>
      <c r="BK206" s="146">
        <f>ROUND(I206*H206,2)</f>
        <v>0</v>
      </c>
      <c r="BL206" s="18" t="s">
        <v>706</v>
      </c>
      <c r="BM206" s="145" t="s">
        <v>2916</v>
      </c>
    </row>
    <row r="207" spans="2:65" s="1" customFormat="1">
      <c r="B207" s="33"/>
      <c r="D207" s="147" t="s">
        <v>268</v>
      </c>
      <c r="F207" s="148" t="s">
        <v>809</v>
      </c>
      <c r="I207" s="149"/>
      <c r="L207" s="33"/>
      <c r="M207" s="150"/>
      <c r="T207" s="54"/>
      <c r="AT207" s="18" t="s">
        <v>268</v>
      </c>
      <c r="AU207" s="18" t="s">
        <v>86</v>
      </c>
    </row>
    <row r="208" spans="2:65" s="1" customFormat="1" ht="16.5" customHeight="1">
      <c r="B208" s="33"/>
      <c r="C208" s="133" t="s">
        <v>872</v>
      </c>
      <c r="D208" s="133" t="s">
        <v>262</v>
      </c>
      <c r="E208" s="134" t="s">
        <v>811</v>
      </c>
      <c r="F208" s="135" t="s">
        <v>812</v>
      </c>
      <c r="G208" s="136" t="s">
        <v>516</v>
      </c>
      <c r="H208" s="137">
        <v>20</v>
      </c>
      <c r="I208" s="138"/>
      <c r="J208" s="139">
        <f>ROUND(I208*H208,2)</f>
        <v>0</v>
      </c>
      <c r="K208" s="140"/>
      <c r="L208" s="33"/>
      <c r="M208" s="141" t="s">
        <v>75</v>
      </c>
      <c r="N208" s="142" t="s">
        <v>47</v>
      </c>
      <c r="P208" s="143">
        <f>O208*H208</f>
        <v>0</v>
      </c>
      <c r="Q208" s="143">
        <v>0</v>
      </c>
      <c r="R208" s="143">
        <f>Q208*H208</f>
        <v>0</v>
      </c>
      <c r="S208" s="143">
        <v>0</v>
      </c>
      <c r="T208" s="144">
        <f>S208*H208</f>
        <v>0</v>
      </c>
      <c r="AR208" s="145" t="s">
        <v>706</v>
      </c>
      <c r="AT208" s="145" t="s">
        <v>262</v>
      </c>
      <c r="AU208" s="145" t="s">
        <v>86</v>
      </c>
      <c r="AY208" s="18" t="s">
        <v>259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8" t="s">
        <v>84</v>
      </c>
      <c r="BK208" s="146">
        <f>ROUND(I208*H208,2)</f>
        <v>0</v>
      </c>
      <c r="BL208" s="18" t="s">
        <v>706</v>
      </c>
      <c r="BM208" s="145" t="s">
        <v>2917</v>
      </c>
    </row>
    <row r="209" spans="2:65" s="1" customFormat="1">
      <c r="B209" s="33"/>
      <c r="D209" s="147" t="s">
        <v>268</v>
      </c>
      <c r="F209" s="148" t="s">
        <v>812</v>
      </c>
      <c r="I209" s="149"/>
      <c r="L209" s="33"/>
      <c r="M209" s="150"/>
      <c r="T209" s="54"/>
      <c r="AT209" s="18" t="s">
        <v>268</v>
      </c>
      <c r="AU209" s="18" t="s">
        <v>86</v>
      </c>
    </row>
    <row r="210" spans="2:65" s="1" customFormat="1" ht="16.5" customHeight="1">
      <c r="B210" s="33"/>
      <c r="C210" s="133" t="s">
        <v>876</v>
      </c>
      <c r="D210" s="133" t="s">
        <v>262</v>
      </c>
      <c r="E210" s="134" t="s">
        <v>814</v>
      </c>
      <c r="F210" s="135" t="s">
        <v>815</v>
      </c>
      <c r="G210" s="136" t="s">
        <v>516</v>
      </c>
      <c r="H210" s="137">
        <v>5</v>
      </c>
      <c r="I210" s="138"/>
      <c r="J210" s="139">
        <f>ROUND(I210*H210,2)</f>
        <v>0</v>
      </c>
      <c r="K210" s="140"/>
      <c r="L210" s="33"/>
      <c r="M210" s="141" t="s">
        <v>75</v>
      </c>
      <c r="N210" s="142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706</v>
      </c>
      <c r="AT210" s="145" t="s">
        <v>262</v>
      </c>
      <c r="AU210" s="145" t="s">
        <v>86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706</v>
      </c>
      <c r="BM210" s="145" t="s">
        <v>2918</v>
      </c>
    </row>
    <row r="211" spans="2:65" s="1" customFormat="1">
      <c r="B211" s="33"/>
      <c r="D211" s="147" t="s">
        <v>268</v>
      </c>
      <c r="F211" s="148" t="s">
        <v>815</v>
      </c>
      <c r="I211" s="149"/>
      <c r="L211" s="33"/>
      <c r="M211" s="150"/>
      <c r="T211" s="54"/>
      <c r="AT211" s="18" t="s">
        <v>268</v>
      </c>
      <c r="AU211" s="18" t="s">
        <v>86</v>
      </c>
    </row>
    <row r="212" spans="2:65" s="1" customFormat="1" ht="16.5" customHeight="1">
      <c r="B212" s="33"/>
      <c r="C212" s="133" t="s">
        <v>880</v>
      </c>
      <c r="D212" s="133" t="s">
        <v>262</v>
      </c>
      <c r="E212" s="134" t="s">
        <v>820</v>
      </c>
      <c r="F212" s="135" t="s">
        <v>821</v>
      </c>
      <c r="G212" s="136" t="s">
        <v>516</v>
      </c>
      <c r="H212" s="137">
        <v>5</v>
      </c>
      <c r="I212" s="138"/>
      <c r="J212" s="139">
        <f>ROUND(I212*H212,2)</f>
        <v>0</v>
      </c>
      <c r="K212" s="140"/>
      <c r="L212" s="33"/>
      <c r="M212" s="141" t="s">
        <v>75</v>
      </c>
      <c r="N212" s="142" t="s">
        <v>47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706</v>
      </c>
      <c r="AT212" s="145" t="s">
        <v>262</v>
      </c>
      <c r="AU212" s="145" t="s">
        <v>86</v>
      </c>
      <c r="AY212" s="18" t="s">
        <v>259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8" t="s">
        <v>84</v>
      </c>
      <c r="BK212" s="146">
        <f>ROUND(I212*H212,2)</f>
        <v>0</v>
      </c>
      <c r="BL212" s="18" t="s">
        <v>706</v>
      </c>
      <c r="BM212" s="145" t="s">
        <v>2919</v>
      </c>
    </row>
    <row r="213" spans="2:65" s="1" customFormat="1">
      <c r="B213" s="33"/>
      <c r="D213" s="147" t="s">
        <v>268</v>
      </c>
      <c r="F213" s="148" t="s">
        <v>821</v>
      </c>
      <c r="I213" s="149"/>
      <c r="L213" s="33"/>
      <c r="M213" s="150"/>
      <c r="T213" s="54"/>
      <c r="AT213" s="18" t="s">
        <v>268</v>
      </c>
      <c r="AU213" s="18" t="s">
        <v>86</v>
      </c>
    </row>
    <row r="214" spans="2:65" s="1" customFormat="1" ht="16.5" customHeight="1">
      <c r="B214" s="33"/>
      <c r="C214" s="133" t="s">
        <v>884</v>
      </c>
      <c r="D214" s="133" t="s">
        <v>262</v>
      </c>
      <c r="E214" s="134" t="s">
        <v>2154</v>
      </c>
      <c r="F214" s="135" t="s">
        <v>2155</v>
      </c>
      <c r="G214" s="136" t="s">
        <v>516</v>
      </c>
      <c r="H214" s="137">
        <v>2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706</v>
      </c>
      <c r="AT214" s="145" t="s">
        <v>262</v>
      </c>
      <c r="AU214" s="145" t="s">
        <v>86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706</v>
      </c>
      <c r="BM214" s="145" t="s">
        <v>2920</v>
      </c>
    </row>
    <row r="215" spans="2:65" s="1" customFormat="1">
      <c r="B215" s="33"/>
      <c r="D215" s="147" t="s">
        <v>268</v>
      </c>
      <c r="F215" s="148" t="s">
        <v>2155</v>
      </c>
      <c r="I215" s="149"/>
      <c r="L215" s="33"/>
      <c r="M215" s="150"/>
      <c r="T215" s="54"/>
      <c r="AT215" s="18" t="s">
        <v>268</v>
      </c>
      <c r="AU215" s="18" t="s">
        <v>86</v>
      </c>
    </row>
    <row r="216" spans="2:65" s="1" customFormat="1" ht="16.5" customHeight="1">
      <c r="B216" s="33"/>
      <c r="C216" s="133" t="s">
        <v>888</v>
      </c>
      <c r="D216" s="133" t="s">
        <v>262</v>
      </c>
      <c r="E216" s="134" t="s">
        <v>823</v>
      </c>
      <c r="F216" s="135" t="s">
        <v>824</v>
      </c>
      <c r="G216" s="136" t="s">
        <v>516</v>
      </c>
      <c r="H216" s="137">
        <v>4</v>
      </c>
      <c r="I216" s="138"/>
      <c r="J216" s="139">
        <f>ROUND(I216*H216,2)</f>
        <v>0</v>
      </c>
      <c r="K216" s="140"/>
      <c r="L216" s="33"/>
      <c r="M216" s="141" t="s">
        <v>75</v>
      </c>
      <c r="N216" s="142" t="s">
        <v>47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706</v>
      </c>
      <c r="AT216" s="145" t="s">
        <v>262</v>
      </c>
      <c r="AU216" s="145" t="s">
        <v>86</v>
      </c>
      <c r="AY216" s="18" t="s">
        <v>259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8" t="s">
        <v>84</v>
      </c>
      <c r="BK216" s="146">
        <f>ROUND(I216*H216,2)</f>
        <v>0</v>
      </c>
      <c r="BL216" s="18" t="s">
        <v>706</v>
      </c>
      <c r="BM216" s="145" t="s">
        <v>2921</v>
      </c>
    </row>
    <row r="217" spans="2:65" s="1" customFormat="1">
      <c r="B217" s="33"/>
      <c r="D217" s="147" t="s">
        <v>268</v>
      </c>
      <c r="F217" s="148" t="s">
        <v>824</v>
      </c>
      <c r="I217" s="149"/>
      <c r="L217" s="33"/>
      <c r="M217" s="150"/>
      <c r="T217" s="54"/>
      <c r="AT217" s="18" t="s">
        <v>268</v>
      </c>
      <c r="AU217" s="18" t="s">
        <v>86</v>
      </c>
    </row>
    <row r="218" spans="2:65" s="1" customFormat="1" ht="16.5" customHeight="1">
      <c r="B218" s="33"/>
      <c r="C218" s="133" t="s">
        <v>892</v>
      </c>
      <c r="D218" s="133" t="s">
        <v>262</v>
      </c>
      <c r="E218" s="134" t="s">
        <v>2157</v>
      </c>
      <c r="F218" s="135" t="s">
        <v>2158</v>
      </c>
      <c r="G218" s="136" t="s">
        <v>516</v>
      </c>
      <c r="H218" s="137">
        <v>4</v>
      </c>
      <c r="I218" s="138"/>
      <c r="J218" s="139">
        <f>ROUND(I218*H218,2)</f>
        <v>0</v>
      </c>
      <c r="K218" s="140"/>
      <c r="L218" s="33"/>
      <c r="M218" s="141" t="s">
        <v>75</v>
      </c>
      <c r="N218" s="142" t="s">
        <v>47</v>
      </c>
      <c r="P218" s="143">
        <f>O218*H218</f>
        <v>0</v>
      </c>
      <c r="Q218" s="143">
        <v>0</v>
      </c>
      <c r="R218" s="143">
        <f>Q218*H218</f>
        <v>0</v>
      </c>
      <c r="S218" s="143">
        <v>0</v>
      </c>
      <c r="T218" s="144">
        <f>S218*H218</f>
        <v>0</v>
      </c>
      <c r="AR218" s="145" t="s">
        <v>706</v>
      </c>
      <c r="AT218" s="145" t="s">
        <v>262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706</v>
      </c>
      <c r="BM218" s="145" t="s">
        <v>2922</v>
      </c>
    </row>
    <row r="219" spans="2:65" s="1" customFormat="1">
      <c r="B219" s="33"/>
      <c r="D219" s="147" t="s">
        <v>268</v>
      </c>
      <c r="F219" s="148" t="s">
        <v>2158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 ht="16.5" customHeight="1">
      <c r="B220" s="33"/>
      <c r="C220" s="133" t="s">
        <v>897</v>
      </c>
      <c r="D220" s="133" t="s">
        <v>262</v>
      </c>
      <c r="E220" s="134" t="s">
        <v>826</v>
      </c>
      <c r="F220" s="135" t="s">
        <v>827</v>
      </c>
      <c r="G220" s="136" t="s">
        <v>516</v>
      </c>
      <c r="H220" s="137">
        <v>10</v>
      </c>
      <c r="I220" s="138"/>
      <c r="J220" s="139">
        <f>ROUND(I220*H220,2)</f>
        <v>0</v>
      </c>
      <c r="K220" s="140"/>
      <c r="L220" s="33"/>
      <c r="M220" s="141" t="s">
        <v>75</v>
      </c>
      <c r="N220" s="142" t="s">
        <v>47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706</v>
      </c>
      <c r="AT220" s="145" t="s">
        <v>262</v>
      </c>
      <c r="AU220" s="145" t="s">
        <v>86</v>
      </c>
      <c r="AY220" s="18" t="s">
        <v>259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8" t="s">
        <v>84</v>
      </c>
      <c r="BK220" s="146">
        <f>ROUND(I220*H220,2)</f>
        <v>0</v>
      </c>
      <c r="BL220" s="18" t="s">
        <v>706</v>
      </c>
      <c r="BM220" s="145" t="s">
        <v>2923</v>
      </c>
    </row>
    <row r="221" spans="2:65" s="1" customFormat="1">
      <c r="B221" s="33"/>
      <c r="D221" s="147" t="s">
        <v>268</v>
      </c>
      <c r="F221" s="148" t="s">
        <v>827</v>
      </c>
      <c r="I221" s="149"/>
      <c r="L221" s="33"/>
      <c r="M221" s="150"/>
      <c r="T221" s="54"/>
      <c r="AT221" s="18" t="s">
        <v>268</v>
      </c>
      <c r="AU221" s="18" t="s">
        <v>86</v>
      </c>
    </row>
    <row r="222" spans="2:65" s="1" customFormat="1" ht="16.5" customHeight="1">
      <c r="B222" s="33"/>
      <c r="C222" s="133" t="s">
        <v>901</v>
      </c>
      <c r="D222" s="133" t="s">
        <v>262</v>
      </c>
      <c r="E222" s="134" t="s">
        <v>829</v>
      </c>
      <c r="F222" s="135" t="s">
        <v>830</v>
      </c>
      <c r="G222" s="136" t="s">
        <v>516</v>
      </c>
      <c r="H222" s="137">
        <v>8</v>
      </c>
      <c r="I222" s="138"/>
      <c r="J222" s="139">
        <f>ROUND(I222*H222,2)</f>
        <v>0</v>
      </c>
      <c r="K222" s="140"/>
      <c r="L222" s="33"/>
      <c r="M222" s="141" t="s">
        <v>75</v>
      </c>
      <c r="N222" s="142" t="s">
        <v>47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706</v>
      </c>
      <c r="AT222" s="145" t="s">
        <v>262</v>
      </c>
      <c r="AU222" s="145" t="s">
        <v>86</v>
      </c>
      <c r="AY222" s="18" t="s">
        <v>259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8" t="s">
        <v>84</v>
      </c>
      <c r="BK222" s="146">
        <f>ROUND(I222*H222,2)</f>
        <v>0</v>
      </c>
      <c r="BL222" s="18" t="s">
        <v>706</v>
      </c>
      <c r="BM222" s="145" t="s">
        <v>2924</v>
      </c>
    </row>
    <row r="223" spans="2:65" s="1" customFormat="1">
      <c r="B223" s="33"/>
      <c r="D223" s="147" t="s">
        <v>268</v>
      </c>
      <c r="F223" s="148" t="s">
        <v>830</v>
      </c>
      <c r="I223" s="149"/>
      <c r="L223" s="33"/>
      <c r="M223" s="150"/>
      <c r="T223" s="54"/>
      <c r="AT223" s="18" t="s">
        <v>268</v>
      </c>
      <c r="AU223" s="18" t="s">
        <v>86</v>
      </c>
    </row>
    <row r="224" spans="2:65" s="1" customFormat="1" ht="16.5" customHeight="1">
      <c r="B224" s="33"/>
      <c r="C224" s="133" t="s">
        <v>905</v>
      </c>
      <c r="D224" s="133" t="s">
        <v>262</v>
      </c>
      <c r="E224" s="134" t="s">
        <v>832</v>
      </c>
      <c r="F224" s="135" t="s">
        <v>833</v>
      </c>
      <c r="G224" s="136" t="s">
        <v>516</v>
      </c>
      <c r="H224" s="137">
        <v>1</v>
      </c>
      <c r="I224" s="138"/>
      <c r="J224" s="139">
        <f>ROUND(I224*H224,2)</f>
        <v>0</v>
      </c>
      <c r="K224" s="140"/>
      <c r="L224" s="33"/>
      <c r="M224" s="141" t="s">
        <v>75</v>
      </c>
      <c r="N224" s="142" t="s">
        <v>47</v>
      </c>
      <c r="P224" s="143">
        <f>O224*H224</f>
        <v>0</v>
      </c>
      <c r="Q224" s="143">
        <v>0</v>
      </c>
      <c r="R224" s="143">
        <f>Q224*H224</f>
        <v>0</v>
      </c>
      <c r="S224" s="143">
        <v>0</v>
      </c>
      <c r="T224" s="144">
        <f>S224*H224</f>
        <v>0</v>
      </c>
      <c r="AR224" s="145" t="s">
        <v>706</v>
      </c>
      <c r="AT224" s="145" t="s">
        <v>262</v>
      </c>
      <c r="AU224" s="145" t="s">
        <v>86</v>
      </c>
      <c r="AY224" s="18" t="s">
        <v>259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84</v>
      </c>
      <c r="BK224" s="146">
        <f>ROUND(I224*H224,2)</f>
        <v>0</v>
      </c>
      <c r="BL224" s="18" t="s">
        <v>706</v>
      </c>
      <c r="BM224" s="145" t="s">
        <v>2925</v>
      </c>
    </row>
    <row r="225" spans="2:65" s="1" customFormat="1">
      <c r="B225" s="33"/>
      <c r="D225" s="147" t="s">
        <v>268</v>
      </c>
      <c r="F225" s="148" t="s">
        <v>833</v>
      </c>
      <c r="I225" s="149"/>
      <c r="L225" s="33"/>
      <c r="M225" s="150"/>
      <c r="T225" s="54"/>
      <c r="AT225" s="18" t="s">
        <v>268</v>
      </c>
      <c r="AU225" s="18" t="s">
        <v>86</v>
      </c>
    </row>
    <row r="226" spans="2:65" s="1" customFormat="1" ht="16.5" customHeight="1">
      <c r="B226" s="33"/>
      <c r="C226" s="133" t="s">
        <v>706</v>
      </c>
      <c r="D226" s="133" t="s">
        <v>262</v>
      </c>
      <c r="E226" s="134" t="s">
        <v>836</v>
      </c>
      <c r="F226" s="135" t="s">
        <v>837</v>
      </c>
      <c r="G226" s="136" t="s">
        <v>516</v>
      </c>
      <c r="H226" s="137">
        <v>1</v>
      </c>
      <c r="I226" s="138"/>
      <c r="J226" s="139">
        <f>ROUND(I226*H226,2)</f>
        <v>0</v>
      </c>
      <c r="K226" s="140"/>
      <c r="L226" s="33"/>
      <c r="M226" s="141" t="s">
        <v>75</v>
      </c>
      <c r="N226" s="142" t="s">
        <v>47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706</v>
      </c>
      <c r="AT226" s="145" t="s">
        <v>262</v>
      </c>
      <c r="AU226" s="145" t="s">
        <v>86</v>
      </c>
      <c r="AY226" s="18" t="s">
        <v>259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8" t="s">
        <v>84</v>
      </c>
      <c r="BK226" s="146">
        <f>ROUND(I226*H226,2)</f>
        <v>0</v>
      </c>
      <c r="BL226" s="18" t="s">
        <v>706</v>
      </c>
      <c r="BM226" s="145" t="s">
        <v>2926</v>
      </c>
    </row>
    <row r="227" spans="2:65" s="1" customFormat="1">
      <c r="B227" s="33"/>
      <c r="D227" s="147" t="s">
        <v>268</v>
      </c>
      <c r="F227" s="148" t="s">
        <v>837</v>
      </c>
      <c r="I227" s="149"/>
      <c r="L227" s="33"/>
      <c r="M227" s="150"/>
      <c r="T227" s="54"/>
      <c r="AT227" s="18" t="s">
        <v>268</v>
      </c>
      <c r="AU227" s="18" t="s">
        <v>86</v>
      </c>
    </row>
    <row r="228" spans="2:65" s="1" customFormat="1" ht="16.5" customHeight="1">
      <c r="B228" s="33"/>
      <c r="C228" s="133" t="s">
        <v>914</v>
      </c>
      <c r="D228" s="133" t="s">
        <v>262</v>
      </c>
      <c r="E228" s="134" t="s">
        <v>840</v>
      </c>
      <c r="F228" s="135" t="s">
        <v>1663</v>
      </c>
      <c r="G228" s="136" t="s">
        <v>516</v>
      </c>
      <c r="H228" s="137">
        <v>1</v>
      </c>
      <c r="I228" s="138"/>
      <c r="J228" s="139">
        <f>ROUND(I228*H228,2)</f>
        <v>0</v>
      </c>
      <c r="K228" s="140"/>
      <c r="L228" s="33"/>
      <c r="M228" s="141" t="s">
        <v>75</v>
      </c>
      <c r="N228" s="142" t="s">
        <v>47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706</v>
      </c>
      <c r="AT228" s="145" t="s">
        <v>262</v>
      </c>
      <c r="AU228" s="145" t="s">
        <v>86</v>
      </c>
      <c r="AY228" s="18" t="s">
        <v>259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8" t="s">
        <v>84</v>
      </c>
      <c r="BK228" s="146">
        <f>ROUND(I228*H228,2)</f>
        <v>0</v>
      </c>
      <c r="BL228" s="18" t="s">
        <v>706</v>
      </c>
      <c r="BM228" s="145" t="s">
        <v>2927</v>
      </c>
    </row>
    <row r="229" spans="2:65" s="1" customFormat="1">
      <c r="B229" s="33"/>
      <c r="D229" s="147" t="s">
        <v>268</v>
      </c>
      <c r="F229" s="148" t="s">
        <v>1663</v>
      </c>
      <c r="I229" s="149"/>
      <c r="L229" s="33"/>
      <c r="M229" s="150"/>
      <c r="T229" s="54"/>
      <c r="AT229" s="18" t="s">
        <v>268</v>
      </c>
      <c r="AU229" s="18" t="s">
        <v>86</v>
      </c>
    </row>
    <row r="230" spans="2:65" s="1" customFormat="1" ht="16.5" customHeight="1">
      <c r="B230" s="33"/>
      <c r="C230" s="133" t="s">
        <v>918</v>
      </c>
      <c r="D230" s="133" t="s">
        <v>262</v>
      </c>
      <c r="E230" s="134" t="s">
        <v>843</v>
      </c>
      <c r="F230" s="135" t="s">
        <v>846</v>
      </c>
      <c r="G230" s="136" t="s">
        <v>516</v>
      </c>
      <c r="H230" s="137">
        <v>1</v>
      </c>
      <c r="I230" s="138"/>
      <c r="J230" s="139">
        <f>ROUND(I230*H230,2)</f>
        <v>0</v>
      </c>
      <c r="K230" s="140"/>
      <c r="L230" s="33"/>
      <c r="M230" s="141" t="s">
        <v>75</v>
      </c>
      <c r="N230" s="142" t="s">
        <v>47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706</v>
      </c>
      <c r="AT230" s="145" t="s">
        <v>262</v>
      </c>
      <c r="AU230" s="145" t="s">
        <v>86</v>
      </c>
      <c r="AY230" s="18" t="s">
        <v>259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8" t="s">
        <v>84</v>
      </c>
      <c r="BK230" s="146">
        <f>ROUND(I230*H230,2)</f>
        <v>0</v>
      </c>
      <c r="BL230" s="18" t="s">
        <v>706</v>
      </c>
      <c r="BM230" s="145" t="s">
        <v>2928</v>
      </c>
    </row>
    <row r="231" spans="2:65" s="1" customFormat="1">
      <c r="B231" s="33"/>
      <c r="D231" s="147" t="s">
        <v>268</v>
      </c>
      <c r="F231" s="148" t="s">
        <v>846</v>
      </c>
      <c r="I231" s="149"/>
      <c r="L231" s="33"/>
      <c r="M231" s="150"/>
      <c r="T231" s="54"/>
      <c r="AT231" s="18" t="s">
        <v>268</v>
      </c>
      <c r="AU231" s="18" t="s">
        <v>86</v>
      </c>
    </row>
    <row r="232" spans="2:65" s="1" customFormat="1" ht="16.5" customHeight="1">
      <c r="B232" s="33"/>
      <c r="C232" s="174" t="s">
        <v>922</v>
      </c>
      <c r="D232" s="174" t="s">
        <v>387</v>
      </c>
      <c r="E232" s="175" t="s">
        <v>2543</v>
      </c>
      <c r="F232" s="176" t="s">
        <v>2929</v>
      </c>
      <c r="G232" s="177" t="s">
        <v>516</v>
      </c>
      <c r="H232" s="178">
        <v>14</v>
      </c>
      <c r="I232" s="179"/>
      <c r="J232" s="180">
        <f>ROUND(I232*H232,2)</f>
        <v>0</v>
      </c>
      <c r="K232" s="181"/>
      <c r="L232" s="182"/>
      <c r="M232" s="183" t="s">
        <v>75</v>
      </c>
      <c r="N232" s="184" t="s">
        <v>47</v>
      </c>
      <c r="P232" s="143">
        <f>O232*H232</f>
        <v>0</v>
      </c>
      <c r="Q232" s="143">
        <v>0</v>
      </c>
      <c r="R232" s="143">
        <f>Q232*H232</f>
        <v>0</v>
      </c>
      <c r="S232" s="143">
        <v>0</v>
      </c>
      <c r="T232" s="144">
        <f>S232*H232</f>
        <v>0</v>
      </c>
      <c r="AR232" s="145" t="s">
        <v>705</v>
      </c>
      <c r="AT232" s="145" t="s">
        <v>387</v>
      </c>
      <c r="AU232" s="145" t="s">
        <v>86</v>
      </c>
      <c r="AY232" s="18" t="s">
        <v>259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8" t="s">
        <v>84</v>
      </c>
      <c r="BK232" s="146">
        <f>ROUND(I232*H232,2)</f>
        <v>0</v>
      </c>
      <c r="BL232" s="18" t="s">
        <v>706</v>
      </c>
      <c r="BM232" s="145" t="s">
        <v>2930</v>
      </c>
    </row>
    <row r="233" spans="2:65" s="1" customFormat="1">
      <c r="B233" s="33"/>
      <c r="D233" s="147" t="s">
        <v>268</v>
      </c>
      <c r="F233" s="148" t="s">
        <v>2929</v>
      </c>
      <c r="I233" s="149"/>
      <c r="L233" s="33"/>
      <c r="M233" s="150"/>
      <c r="T233" s="54"/>
      <c r="AT233" s="18" t="s">
        <v>268</v>
      </c>
      <c r="AU233" s="18" t="s">
        <v>86</v>
      </c>
    </row>
    <row r="234" spans="2:65" s="1" customFormat="1" ht="16.5" customHeight="1">
      <c r="B234" s="33"/>
      <c r="C234" s="133" t="s">
        <v>926</v>
      </c>
      <c r="D234" s="133" t="s">
        <v>262</v>
      </c>
      <c r="E234" s="134" t="s">
        <v>850</v>
      </c>
      <c r="F234" s="135" t="s">
        <v>853</v>
      </c>
      <c r="G234" s="136" t="s">
        <v>516</v>
      </c>
      <c r="H234" s="137">
        <v>14</v>
      </c>
      <c r="I234" s="138"/>
      <c r="J234" s="139">
        <f>ROUND(I234*H234,2)</f>
        <v>0</v>
      </c>
      <c r="K234" s="140"/>
      <c r="L234" s="33"/>
      <c r="M234" s="141" t="s">
        <v>75</v>
      </c>
      <c r="N234" s="142" t="s">
        <v>47</v>
      </c>
      <c r="P234" s="143">
        <f>O234*H234</f>
        <v>0</v>
      </c>
      <c r="Q234" s="143">
        <v>0</v>
      </c>
      <c r="R234" s="143">
        <f>Q234*H234</f>
        <v>0</v>
      </c>
      <c r="S234" s="143">
        <v>0</v>
      </c>
      <c r="T234" s="144">
        <f>S234*H234</f>
        <v>0</v>
      </c>
      <c r="AR234" s="145" t="s">
        <v>706</v>
      </c>
      <c r="AT234" s="145" t="s">
        <v>262</v>
      </c>
      <c r="AU234" s="145" t="s">
        <v>86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706</v>
      </c>
      <c r="BM234" s="145" t="s">
        <v>2931</v>
      </c>
    </row>
    <row r="235" spans="2:65" s="1" customFormat="1">
      <c r="B235" s="33"/>
      <c r="D235" s="147" t="s">
        <v>268</v>
      </c>
      <c r="F235" s="148" t="s">
        <v>853</v>
      </c>
      <c r="I235" s="149"/>
      <c r="L235" s="33"/>
      <c r="M235" s="150"/>
      <c r="T235" s="54"/>
      <c r="AT235" s="18" t="s">
        <v>268</v>
      </c>
      <c r="AU235" s="18" t="s">
        <v>86</v>
      </c>
    </row>
    <row r="236" spans="2:65" s="1" customFormat="1" ht="16.5" customHeight="1">
      <c r="B236" s="33"/>
      <c r="C236" s="133" t="s">
        <v>930</v>
      </c>
      <c r="D236" s="133" t="s">
        <v>262</v>
      </c>
      <c r="E236" s="134" t="s">
        <v>866</v>
      </c>
      <c r="F236" s="135" t="s">
        <v>867</v>
      </c>
      <c r="G236" s="136" t="s">
        <v>516</v>
      </c>
      <c r="H236" s="137">
        <v>1</v>
      </c>
      <c r="I236" s="138"/>
      <c r="J236" s="139">
        <f>ROUND(I236*H236,2)</f>
        <v>0</v>
      </c>
      <c r="K236" s="140"/>
      <c r="L236" s="33"/>
      <c r="M236" s="141" t="s">
        <v>75</v>
      </c>
      <c r="N236" s="142" t="s">
        <v>47</v>
      </c>
      <c r="P236" s="143">
        <f>O236*H236</f>
        <v>0</v>
      </c>
      <c r="Q236" s="143">
        <v>0</v>
      </c>
      <c r="R236" s="143">
        <f>Q236*H236</f>
        <v>0</v>
      </c>
      <c r="S236" s="143">
        <v>0</v>
      </c>
      <c r="T236" s="144">
        <f>S236*H236</f>
        <v>0</v>
      </c>
      <c r="AR236" s="145" t="s">
        <v>706</v>
      </c>
      <c r="AT236" s="145" t="s">
        <v>262</v>
      </c>
      <c r="AU236" s="145" t="s">
        <v>86</v>
      </c>
      <c r="AY236" s="18" t="s">
        <v>259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8" t="s">
        <v>84</v>
      </c>
      <c r="BK236" s="146">
        <f>ROUND(I236*H236,2)</f>
        <v>0</v>
      </c>
      <c r="BL236" s="18" t="s">
        <v>706</v>
      </c>
      <c r="BM236" s="145" t="s">
        <v>2932</v>
      </c>
    </row>
    <row r="237" spans="2:65" s="1" customFormat="1">
      <c r="B237" s="33"/>
      <c r="D237" s="147" t="s">
        <v>268</v>
      </c>
      <c r="F237" s="148" t="s">
        <v>867</v>
      </c>
      <c r="I237" s="149"/>
      <c r="L237" s="33"/>
      <c r="M237" s="150"/>
      <c r="T237" s="54"/>
      <c r="AT237" s="18" t="s">
        <v>268</v>
      </c>
      <c r="AU237" s="18" t="s">
        <v>86</v>
      </c>
    </row>
    <row r="238" spans="2:65" s="1" customFormat="1" ht="16.5" customHeight="1">
      <c r="B238" s="33"/>
      <c r="C238" s="133" t="s">
        <v>933</v>
      </c>
      <c r="D238" s="133" t="s">
        <v>262</v>
      </c>
      <c r="E238" s="134" t="s">
        <v>857</v>
      </c>
      <c r="F238" s="135" t="s">
        <v>858</v>
      </c>
      <c r="G238" s="136" t="s">
        <v>516</v>
      </c>
      <c r="H238" s="137">
        <v>1</v>
      </c>
      <c r="I238" s="138"/>
      <c r="J238" s="139">
        <f>ROUND(I238*H238,2)</f>
        <v>0</v>
      </c>
      <c r="K238" s="140"/>
      <c r="L238" s="33"/>
      <c r="M238" s="141" t="s">
        <v>75</v>
      </c>
      <c r="N238" s="142" t="s">
        <v>47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706</v>
      </c>
      <c r="AT238" s="145" t="s">
        <v>262</v>
      </c>
      <c r="AU238" s="145" t="s">
        <v>86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706</v>
      </c>
      <c r="BM238" s="145" t="s">
        <v>2933</v>
      </c>
    </row>
    <row r="239" spans="2:65" s="1" customFormat="1">
      <c r="B239" s="33"/>
      <c r="D239" s="147" t="s">
        <v>268</v>
      </c>
      <c r="F239" s="148" t="s">
        <v>858</v>
      </c>
      <c r="I239" s="149"/>
      <c r="L239" s="33"/>
      <c r="M239" s="150"/>
      <c r="T239" s="54"/>
      <c r="AT239" s="18" t="s">
        <v>268</v>
      </c>
      <c r="AU239" s="18" t="s">
        <v>86</v>
      </c>
    </row>
    <row r="240" spans="2:65" s="1" customFormat="1" ht="16.5" customHeight="1">
      <c r="B240" s="33"/>
      <c r="C240" s="133" t="s">
        <v>1230</v>
      </c>
      <c r="D240" s="133" t="s">
        <v>262</v>
      </c>
      <c r="E240" s="134" t="s">
        <v>860</v>
      </c>
      <c r="F240" s="135" t="s">
        <v>861</v>
      </c>
      <c r="G240" s="136" t="s">
        <v>516</v>
      </c>
      <c r="H240" s="137">
        <v>1</v>
      </c>
      <c r="I240" s="138"/>
      <c r="J240" s="139">
        <f>ROUND(I240*H240,2)</f>
        <v>0</v>
      </c>
      <c r="K240" s="140"/>
      <c r="L240" s="33"/>
      <c r="M240" s="141" t="s">
        <v>75</v>
      </c>
      <c r="N240" s="142" t="s">
        <v>47</v>
      </c>
      <c r="P240" s="143">
        <f>O240*H240</f>
        <v>0</v>
      </c>
      <c r="Q240" s="143">
        <v>0</v>
      </c>
      <c r="R240" s="143">
        <f>Q240*H240</f>
        <v>0</v>
      </c>
      <c r="S240" s="143">
        <v>0</v>
      </c>
      <c r="T240" s="144">
        <f>S240*H240</f>
        <v>0</v>
      </c>
      <c r="AR240" s="145" t="s">
        <v>706</v>
      </c>
      <c r="AT240" s="145" t="s">
        <v>262</v>
      </c>
      <c r="AU240" s="145" t="s">
        <v>86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706</v>
      </c>
      <c r="BM240" s="145" t="s">
        <v>2934</v>
      </c>
    </row>
    <row r="241" spans="2:65" s="1" customFormat="1">
      <c r="B241" s="33"/>
      <c r="D241" s="147" t="s">
        <v>268</v>
      </c>
      <c r="F241" s="148" t="s">
        <v>861</v>
      </c>
      <c r="I241" s="149"/>
      <c r="L241" s="33"/>
      <c r="M241" s="150"/>
      <c r="T241" s="54"/>
      <c r="AT241" s="18" t="s">
        <v>268</v>
      </c>
      <c r="AU241" s="18" t="s">
        <v>86</v>
      </c>
    </row>
    <row r="242" spans="2:65" s="1" customFormat="1" ht="16.5" customHeight="1">
      <c r="B242" s="33"/>
      <c r="C242" s="174" t="s">
        <v>1234</v>
      </c>
      <c r="D242" s="174" t="s">
        <v>387</v>
      </c>
      <c r="E242" s="175" t="s">
        <v>873</v>
      </c>
      <c r="F242" s="176" t="s">
        <v>874</v>
      </c>
      <c r="G242" s="177" t="s">
        <v>516</v>
      </c>
      <c r="H242" s="178">
        <v>1</v>
      </c>
      <c r="I242" s="179"/>
      <c r="J242" s="180">
        <f>ROUND(I242*H242,2)</f>
        <v>0</v>
      </c>
      <c r="K242" s="181"/>
      <c r="L242" s="182"/>
      <c r="M242" s="183" t="s">
        <v>75</v>
      </c>
      <c r="N242" s="184" t="s">
        <v>47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705</v>
      </c>
      <c r="AT242" s="145" t="s">
        <v>387</v>
      </c>
      <c r="AU242" s="145" t="s">
        <v>86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706</v>
      </c>
      <c r="BM242" s="145" t="s">
        <v>2935</v>
      </c>
    </row>
    <row r="243" spans="2:65" s="1" customFormat="1">
      <c r="B243" s="33"/>
      <c r="D243" s="147" t="s">
        <v>268</v>
      </c>
      <c r="F243" s="148" t="s">
        <v>874</v>
      </c>
      <c r="I243" s="149"/>
      <c r="L243" s="33"/>
      <c r="M243" s="150"/>
      <c r="T243" s="54"/>
      <c r="AT243" s="18" t="s">
        <v>268</v>
      </c>
      <c r="AU243" s="18" t="s">
        <v>86</v>
      </c>
    </row>
    <row r="244" spans="2:65" s="1" customFormat="1" ht="16.5" customHeight="1">
      <c r="B244" s="33"/>
      <c r="C244" s="133" t="s">
        <v>1238</v>
      </c>
      <c r="D244" s="133" t="s">
        <v>262</v>
      </c>
      <c r="E244" s="134" t="s">
        <v>877</v>
      </c>
      <c r="F244" s="135" t="s">
        <v>878</v>
      </c>
      <c r="G244" s="136" t="s">
        <v>516</v>
      </c>
      <c r="H244" s="137">
        <v>1</v>
      </c>
      <c r="I244" s="138"/>
      <c r="J244" s="139">
        <f>ROUND(I244*H244,2)</f>
        <v>0</v>
      </c>
      <c r="K244" s="140"/>
      <c r="L244" s="33"/>
      <c r="M244" s="141" t="s">
        <v>75</v>
      </c>
      <c r="N244" s="142" t="s">
        <v>47</v>
      </c>
      <c r="P244" s="143">
        <f>O244*H244</f>
        <v>0</v>
      </c>
      <c r="Q244" s="143">
        <v>0</v>
      </c>
      <c r="R244" s="143">
        <f>Q244*H244</f>
        <v>0</v>
      </c>
      <c r="S244" s="143">
        <v>0</v>
      </c>
      <c r="T244" s="144">
        <f>S244*H244</f>
        <v>0</v>
      </c>
      <c r="AR244" s="145" t="s">
        <v>706</v>
      </c>
      <c r="AT244" s="145" t="s">
        <v>262</v>
      </c>
      <c r="AU244" s="145" t="s">
        <v>86</v>
      </c>
      <c r="AY244" s="18" t="s">
        <v>259</v>
      </c>
      <c r="BE244" s="146">
        <f>IF(N244="základní",J244,0)</f>
        <v>0</v>
      </c>
      <c r="BF244" s="146">
        <f>IF(N244="snížená",J244,0)</f>
        <v>0</v>
      </c>
      <c r="BG244" s="146">
        <f>IF(N244="zákl. přenesená",J244,0)</f>
        <v>0</v>
      </c>
      <c r="BH244" s="146">
        <f>IF(N244="sníž. přenesená",J244,0)</f>
        <v>0</v>
      </c>
      <c r="BI244" s="146">
        <f>IF(N244="nulová",J244,0)</f>
        <v>0</v>
      </c>
      <c r="BJ244" s="18" t="s">
        <v>84</v>
      </c>
      <c r="BK244" s="146">
        <f>ROUND(I244*H244,2)</f>
        <v>0</v>
      </c>
      <c r="BL244" s="18" t="s">
        <v>706</v>
      </c>
      <c r="BM244" s="145" t="s">
        <v>2936</v>
      </c>
    </row>
    <row r="245" spans="2:65" s="1" customFormat="1">
      <c r="B245" s="33"/>
      <c r="D245" s="147" t="s">
        <v>268</v>
      </c>
      <c r="F245" s="148" t="s">
        <v>878</v>
      </c>
      <c r="I245" s="149"/>
      <c r="L245" s="33"/>
      <c r="M245" s="150"/>
      <c r="T245" s="54"/>
      <c r="AT245" s="18" t="s">
        <v>268</v>
      </c>
      <c r="AU245" s="18" t="s">
        <v>86</v>
      </c>
    </row>
    <row r="246" spans="2:65" s="1" customFormat="1" ht="16.5" customHeight="1">
      <c r="B246" s="33"/>
      <c r="C246" s="133" t="s">
        <v>1244</v>
      </c>
      <c r="D246" s="133" t="s">
        <v>262</v>
      </c>
      <c r="E246" s="134" t="s">
        <v>869</v>
      </c>
      <c r="F246" s="135" t="s">
        <v>870</v>
      </c>
      <c r="G246" s="136" t="s">
        <v>516</v>
      </c>
      <c r="H246" s="137">
        <v>1</v>
      </c>
      <c r="I246" s="138"/>
      <c r="J246" s="139">
        <f>ROUND(I246*H246,2)</f>
        <v>0</v>
      </c>
      <c r="K246" s="140"/>
      <c r="L246" s="33"/>
      <c r="M246" s="141" t="s">
        <v>75</v>
      </c>
      <c r="N246" s="142" t="s">
        <v>47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706</v>
      </c>
      <c r="AT246" s="145" t="s">
        <v>262</v>
      </c>
      <c r="AU246" s="145" t="s">
        <v>86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706</v>
      </c>
      <c r="BM246" s="145" t="s">
        <v>2937</v>
      </c>
    </row>
    <row r="247" spans="2:65" s="1" customFormat="1">
      <c r="B247" s="33"/>
      <c r="D247" s="147" t="s">
        <v>268</v>
      </c>
      <c r="F247" s="148" t="s">
        <v>870</v>
      </c>
      <c r="I247" s="149"/>
      <c r="L247" s="33"/>
      <c r="M247" s="150"/>
      <c r="T247" s="54"/>
      <c r="AT247" s="18" t="s">
        <v>268</v>
      </c>
      <c r="AU247" s="18" t="s">
        <v>86</v>
      </c>
    </row>
    <row r="248" spans="2:65" s="1" customFormat="1" ht="16.5" customHeight="1">
      <c r="B248" s="33"/>
      <c r="C248" s="133" t="s">
        <v>1250</v>
      </c>
      <c r="D248" s="133" t="s">
        <v>262</v>
      </c>
      <c r="E248" s="134" t="s">
        <v>881</v>
      </c>
      <c r="F248" s="135" t="s">
        <v>882</v>
      </c>
      <c r="G248" s="136" t="s">
        <v>516</v>
      </c>
      <c r="H248" s="137">
        <v>1</v>
      </c>
      <c r="I248" s="138"/>
      <c r="J248" s="139">
        <f>ROUND(I248*H248,2)</f>
        <v>0</v>
      </c>
      <c r="K248" s="140"/>
      <c r="L248" s="33"/>
      <c r="M248" s="141" t="s">
        <v>75</v>
      </c>
      <c r="N248" s="142" t="s">
        <v>47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706</v>
      </c>
      <c r="AT248" s="145" t="s">
        <v>262</v>
      </c>
      <c r="AU248" s="145" t="s">
        <v>86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706</v>
      </c>
      <c r="BM248" s="145" t="s">
        <v>2938</v>
      </c>
    </row>
    <row r="249" spans="2:65" s="1" customFormat="1">
      <c r="B249" s="33"/>
      <c r="D249" s="147" t="s">
        <v>268</v>
      </c>
      <c r="F249" s="148" t="s">
        <v>882</v>
      </c>
      <c r="I249" s="149"/>
      <c r="L249" s="33"/>
      <c r="M249" s="150"/>
      <c r="T249" s="54"/>
      <c r="AT249" s="18" t="s">
        <v>268</v>
      </c>
      <c r="AU249" s="18" t="s">
        <v>86</v>
      </c>
    </row>
    <row r="250" spans="2:65" s="1" customFormat="1" ht="16.5" customHeight="1">
      <c r="B250" s="33"/>
      <c r="C250" s="133" t="s">
        <v>1256</v>
      </c>
      <c r="D250" s="133" t="s">
        <v>262</v>
      </c>
      <c r="E250" s="134" t="s">
        <v>885</v>
      </c>
      <c r="F250" s="135" t="s">
        <v>886</v>
      </c>
      <c r="G250" s="136" t="s">
        <v>516</v>
      </c>
      <c r="H250" s="137">
        <v>5</v>
      </c>
      <c r="I250" s="138"/>
      <c r="J250" s="139">
        <f>ROUND(I250*H250,2)</f>
        <v>0</v>
      </c>
      <c r="K250" s="140"/>
      <c r="L250" s="33"/>
      <c r="M250" s="141" t="s">
        <v>75</v>
      </c>
      <c r="N250" s="142" t="s">
        <v>47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706</v>
      </c>
      <c r="AT250" s="145" t="s">
        <v>262</v>
      </c>
      <c r="AU250" s="145" t="s">
        <v>86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706</v>
      </c>
      <c r="BM250" s="145" t="s">
        <v>2939</v>
      </c>
    </row>
    <row r="251" spans="2:65" s="1" customFormat="1">
      <c r="B251" s="33"/>
      <c r="D251" s="147" t="s">
        <v>268</v>
      </c>
      <c r="F251" s="148" t="s">
        <v>886</v>
      </c>
      <c r="I251" s="149"/>
      <c r="L251" s="33"/>
      <c r="M251" s="150"/>
      <c r="T251" s="54"/>
      <c r="AT251" s="18" t="s">
        <v>268</v>
      </c>
      <c r="AU251" s="18" t="s">
        <v>86</v>
      </c>
    </row>
    <row r="252" spans="2:65" s="1" customFormat="1" ht="16.5" customHeight="1">
      <c r="B252" s="33"/>
      <c r="C252" s="133" t="s">
        <v>1262</v>
      </c>
      <c r="D252" s="133" t="s">
        <v>262</v>
      </c>
      <c r="E252" s="134" t="s">
        <v>889</v>
      </c>
      <c r="F252" s="135" t="s">
        <v>890</v>
      </c>
      <c r="G252" s="136" t="s">
        <v>516</v>
      </c>
      <c r="H252" s="137">
        <v>16</v>
      </c>
      <c r="I252" s="138"/>
      <c r="J252" s="139">
        <f>ROUND(I252*H252,2)</f>
        <v>0</v>
      </c>
      <c r="K252" s="140"/>
      <c r="L252" s="33"/>
      <c r="M252" s="141" t="s">
        <v>75</v>
      </c>
      <c r="N252" s="142" t="s">
        <v>47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706</v>
      </c>
      <c r="AT252" s="145" t="s">
        <v>262</v>
      </c>
      <c r="AU252" s="145" t="s">
        <v>86</v>
      </c>
      <c r="AY252" s="18" t="s">
        <v>259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8" t="s">
        <v>84</v>
      </c>
      <c r="BK252" s="146">
        <f>ROUND(I252*H252,2)</f>
        <v>0</v>
      </c>
      <c r="BL252" s="18" t="s">
        <v>706</v>
      </c>
      <c r="BM252" s="145" t="s">
        <v>2940</v>
      </c>
    </row>
    <row r="253" spans="2:65" s="1" customFormat="1">
      <c r="B253" s="33"/>
      <c r="D253" s="147" t="s">
        <v>268</v>
      </c>
      <c r="F253" s="148" t="s">
        <v>890</v>
      </c>
      <c r="I253" s="149"/>
      <c r="L253" s="33"/>
      <c r="M253" s="150"/>
      <c r="T253" s="54"/>
      <c r="AT253" s="18" t="s">
        <v>268</v>
      </c>
      <c r="AU253" s="18" t="s">
        <v>86</v>
      </c>
    </row>
    <row r="254" spans="2:65" s="1" customFormat="1" ht="16.5" customHeight="1">
      <c r="B254" s="33"/>
      <c r="C254" s="133" t="s">
        <v>1266</v>
      </c>
      <c r="D254" s="133" t="s">
        <v>262</v>
      </c>
      <c r="E254" s="134" t="s">
        <v>893</v>
      </c>
      <c r="F254" s="135" t="s">
        <v>894</v>
      </c>
      <c r="G254" s="136" t="s">
        <v>895</v>
      </c>
      <c r="H254" s="137">
        <v>10</v>
      </c>
      <c r="I254" s="138"/>
      <c r="J254" s="139">
        <f>ROUND(I254*H254,2)</f>
        <v>0</v>
      </c>
      <c r="K254" s="140"/>
      <c r="L254" s="33"/>
      <c r="M254" s="141" t="s">
        <v>75</v>
      </c>
      <c r="N254" s="142" t="s">
        <v>47</v>
      </c>
      <c r="P254" s="143">
        <f>O254*H254</f>
        <v>0</v>
      </c>
      <c r="Q254" s="143">
        <v>0</v>
      </c>
      <c r="R254" s="143">
        <f>Q254*H254</f>
        <v>0</v>
      </c>
      <c r="S254" s="143">
        <v>0</v>
      </c>
      <c r="T254" s="144">
        <f>S254*H254</f>
        <v>0</v>
      </c>
      <c r="AR254" s="145" t="s">
        <v>706</v>
      </c>
      <c r="AT254" s="145" t="s">
        <v>262</v>
      </c>
      <c r="AU254" s="145" t="s">
        <v>86</v>
      </c>
      <c r="AY254" s="18" t="s">
        <v>259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8" t="s">
        <v>84</v>
      </c>
      <c r="BK254" s="146">
        <f>ROUND(I254*H254,2)</f>
        <v>0</v>
      </c>
      <c r="BL254" s="18" t="s">
        <v>706</v>
      </c>
      <c r="BM254" s="145" t="s">
        <v>2941</v>
      </c>
    </row>
    <row r="255" spans="2:65" s="1" customFormat="1">
      <c r="B255" s="33"/>
      <c r="D255" s="147" t="s">
        <v>268</v>
      </c>
      <c r="F255" s="148" t="s">
        <v>894</v>
      </c>
      <c r="I255" s="149"/>
      <c r="L255" s="33"/>
      <c r="M255" s="150"/>
      <c r="T255" s="54"/>
      <c r="AT255" s="18" t="s">
        <v>268</v>
      </c>
      <c r="AU255" s="18" t="s">
        <v>86</v>
      </c>
    </row>
    <row r="256" spans="2:65" s="1" customFormat="1" ht="16.5" customHeight="1">
      <c r="B256" s="33"/>
      <c r="C256" s="133" t="s">
        <v>1270</v>
      </c>
      <c r="D256" s="133" t="s">
        <v>262</v>
      </c>
      <c r="E256" s="134" t="s">
        <v>898</v>
      </c>
      <c r="F256" s="135" t="s">
        <v>899</v>
      </c>
      <c r="G256" s="136" t="s">
        <v>516</v>
      </c>
      <c r="H256" s="137">
        <v>1</v>
      </c>
      <c r="I256" s="138"/>
      <c r="J256" s="139">
        <f>ROUND(I256*H256,2)</f>
        <v>0</v>
      </c>
      <c r="K256" s="140"/>
      <c r="L256" s="33"/>
      <c r="M256" s="141" t="s">
        <v>75</v>
      </c>
      <c r="N256" s="142" t="s">
        <v>47</v>
      </c>
      <c r="P256" s="143">
        <f>O256*H256</f>
        <v>0</v>
      </c>
      <c r="Q256" s="143">
        <v>0</v>
      </c>
      <c r="R256" s="143">
        <f>Q256*H256</f>
        <v>0</v>
      </c>
      <c r="S256" s="143">
        <v>0</v>
      </c>
      <c r="T256" s="144">
        <f>S256*H256</f>
        <v>0</v>
      </c>
      <c r="AR256" s="145" t="s">
        <v>706</v>
      </c>
      <c r="AT256" s="145" t="s">
        <v>262</v>
      </c>
      <c r="AU256" s="145" t="s">
        <v>86</v>
      </c>
      <c r="AY256" s="18" t="s">
        <v>259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8" t="s">
        <v>84</v>
      </c>
      <c r="BK256" s="146">
        <f>ROUND(I256*H256,2)</f>
        <v>0</v>
      </c>
      <c r="BL256" s="18" t="s">
        <v>706</v>
      </c>
      <c r="BM256" s="145" t="s">
        <v>2942</v>
      </c>
    </row>
    <row r="257" spans="2:65" s="1" customFormat="1">
      <c r="B257" s="33"/>
      <c r="D257" s="147" t="s">
        <v>268</v>
      </c>
      <c r="F257" s="148" t="s">
        <v>899</v>
      </c>
      <c r="I257" s="149"/>
      <c r="L257" s="33"/>
      <c r="M257" s="150"/>
      <c r="T257" s="54"/>
      <c r="AT257" s="18" t="s">
        <v>268</v>
      </c>
      <c r="AU257" s="18" t="s">
        <v>86</v>
      </c>
    </row>
    <row r="258" spans="2:65" s="1" customFormat="1" ht="16.5" customHeight="1">
      <c r="B258" s="33"/>
      <c r="C258" s="133" t="s">
        <v>1274</v>
      </c>
      <c r="D258" s="133" t="s">
        <v>262</v>
      </c>
      <c r="E258" s="134" t="s">
        <v>902</v>
      </c>
      <c r="F258" s="135" t="s">
        <v>903</v>
      </c>
      <c r="G258" s="136" t="s">
        <v>516</v>
      </c>
      <c r="H258" s="137">
        <v>1</v>
      </c>
      <c r="I258" s="138"/>
      <c r="J258" s="139">
        <f>ROUND(I258*H258,2)</f>
        <v>0</v>
      </c>
      <c r="K258" s="140"/>
      <c r="L258" s="33"/>
      <c r="M258" s="141" t="s">
        <v>75</v>
      </c>
      <c r="N258" s="142" t="s">
        <v>47</v>
      </c>
      <c r="P258" s="143">
        <f>O258*H258</f>
        <v>0</v>
      </c>
      <c r="Q258" s="143">
        <v>0</v>
      </c>
      <c r="R258" s="143">
        <f>Q258*H258</f>
        <v>0</v>
      </c>
      <c r="S258" s="143">
        <v>0</v>
      </c>
      <c r="T258" s="144">
        <f>S258*H258</f>
        <v>0</v>
      </c>
      <c r="AR258" s="145" t="s">
        <v>706</v>
      </c>
      <c r="AT258" s="145" t="s">
        <v>262</v>
      </c>
      <c r="AU258" s="145" t="s">
        <v>86</v>
      </c>
      <c r="AY258" s="18" t="s">
        <v>259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8" t="s">
        <v>84</v>
      </c>
      <c r="BK258" s="146">
        <f>ROUND(I258*H258,2)</f>
        <v>0</v>
      </c>
      <c r="BL258" s="18" t="s">
        <v>706</v>
      </c>
      <c r="BM258" s="145" t="s">
        <v>2943</v>
      </c>
    </row>
    <row r="259" spans="2:65" s="1" customFormat="1">
      <c r="B259" s="33"/>
      <c r="D259" s="147" t="s">
        <v>268</v>
      </c>
      <c r="F259" s="148" t="s">
        <v>903</v>
      </c>
      <c r="I259" s="149"/>
      <c r="L259" s="33"/>
      <c r="M259" s="150"/>
      <c r="T259" s="54"/>
      <c r="AT259" s="18" t="s">
        <v>268</v>
      </c>
      <c r="AU259" s="18" t="s">
        <v>86</v>
      </c>
    </row>
    <row r="260" spans="2:65" s="1" customFormat="1" ht="16.5" customHeight="1">
      <c r="B260" s="33"/>
      <c r="C260" s="133" t="s">
        <v>1278</v>
      </c>
      <c r="D260" s="133" t="s">
        <v>262</v>
      </c>
      <c r="E260" s="134" t="s">
        <v>906</v>
      </c>
      <c r="F260" s="135" t="s">
        <v>907</v>
      </c>
      <c r="G260" s="136" t="s">
        <v>516</v>
      </c>
      <c r="H260" s="137">
        <v>1</v>
      </c>
      <c r="I260" s="138"/>
      <c r="J260" s="139">
        <f>ROUND(I260*H260,2)</f>
        <v>0</v>
      </c>
      <c r="K260" s="140"/>
      <c r="L260" s="33"/>
      <c r="M260" s="141" t="s">
        <v>75</v>
      </c>
      <c r="N260" s="142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706</v>
      </c>
      <c r="AT260" s="145" t="s">
        <v>262</v>
      </c>
      <c r="AU260" s="145" t="s">
        <v>86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706</v>
      </c>
      <c r="BM260" s="145" t="s">
        <v>2944</v>
      </c>
    </row>
    <row r="261" spans="2:65" s="1" customFormat="1">
      <c r="B261" s="33"/>
      <c r="D261" s="147" t="s">
        <v>268</v>
      </c>
      <c r="F261" s="148" t="s">
        <v>907</v>
      </c>
      <c r="I261" s="149"/>
      <c r="L261" s="33"/>
      <c r="M261" s="185"/>
      <c r="N261" s="186"/>
      <c r="O261" s="186"/>
      <c r="P261" s="186"/>
      <c r="Q261" s="186"/>
      <c r="R261" s="186"/>
      <c r="S261" s="186"/>
      <c r="T261" s="187"/>
      <c r="AT261" s="18" t="s">
        <v>268</v>
      </c>
      <c r="AU261" s="18" t="s">
        <v>86</v>
      </c>
    </row>
    <row r="262" spans="2:65" s="1" customFormat="1" ht="6.95" customHeight="1">
      <c r="B262" s="42"/>
      <c r="C262" s="43"/>
      <c r="D262" s="43"/>
      <c r="E262" s="43"/>
      <c r="F262" s="43"/>
      <c r="G262" s="43"/>
      <c r="H262" s="43"/>
      <c r="I262" s="43"/>
      <c r="J262" s="43"/>
      <c r="K262" s="43"/>
      <c r="L262" s="33"/>
    </row>
  </sheetData>
  <sheetProtection algorithmName="SHA-512" hashValue="F4GcwMPWONRMCKPrGJHxLO8zRPv7fRdRriENJEzqd5fNtXe3QMSF9LRNVjoVUNJkrUe3U7V5xiHDcTALfJ2f6w==" saltValue="WdRAn6OI9n4EOkKT1T8QQ37C4ybKT/o2Cvg/anvkqhMDgK0GikFq/Iwq8oKrbgjVafZR46wYJY5H2ysszyN/oA==" spinCount="100000" sheet="1" objects="1" scenarios="1" formatColumns="0" formatRows="0" autoFilter="0"/>
  <autoFilter ref="C89:K261" xr:uid="{00000000-0009-0000-0000-000016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27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162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2824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2945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ROUND((SUM(BE91:BE269)),  2)</f>
        <v>0</v>
      </c>
      <c r="I35" s="94">
        <v>0.21</v>
      </c>
      <c r="J35" s="84">
        <f>ROUND(((SUM(BE91:BE269))*I35),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ROUND((SUM(BF91:BF269)),  2)</f>
        <v>0</v>
      </c>
      <c r="I36" s="94">
        <v>0.12</v>
      </c>
      <c r="J36" s="84">
        <f>ROUND(((SUM(BF91:BF269))*I36),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ROUND((SUM(BG91:BG269)),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ROUND((SUM(BH91:BH269)),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ROUND((SUM(BI91:BI269)),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2824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D.1.10.3 -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945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946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2526</v>
      </c>
      <c r="E66" s="110"/>
      <c r="F66" s="110"/>
      <c r="G66" s="110"/>
      <c r="H66" s="110"/>
      <c r="I66" s="110"/>
      <c r="J66" s="111">
        <f>J103</f>
        <v>0</v>
      </c>
      <c r="L66" s="108"/>
    </row>
    <row r="67" spans="2:12" s="9" customFormat="1" ht="14.85" customHeight="1">
      <c r="B67" s="108"/>
      <c r="D67" s="109" t="s">
        <v>1836</v>
      </c>
      <c r="E67" s="110"/>
      <c r="F67" s="110"/>
      <c r="G67" s="110"/>
      <c r="H67" s="110"/>
      <c r="I67" s="110"/>
      <c r="J67" s="111">
        <f>J104</f>
        <v>0</v>
      </c>
      <c r="L67" s="108"/>
    </row>
    <row r="68" spans="2:12" s="9" customFormat="1" ht="14.85" customHeight="1">
      <c r="B68" s="108"/>
      <c r="D68" s="109" t="s">
        <v>1837</v>
      </c>
      <c r="E68" s="110"/>
      <c r="F68" s="110"/>
      <c r="G68" s="110"/>
      <c r="H68" s="110"/>
      <c r="I68" s="110"/>
      <c r="J68" s="111">
        <f>J218</f>
        <v>0</v>
      </c>
      <c r="L68" s="108"/>
    </row>
    <row r="69" spans="2:12" s="9" customFormat="1" ht="14.85" customHeight="1">
      <c r="B69" s="108"/>
      <c r="D69" s="109" t="s">
        <v>1878</v>
      </c>
      <c r="E69" s="110"/>
      <c r="F69" s="110"/>
      <c r="G69" s="110"/>
      <c r="H69" s="110"/>
      <c r="I69" s="110"/>
      <c r="J69" s="111">
        <f>J231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2824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D.1.10.3 - Kabeláž SSZ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</f>
        <v>0</v>
      </c>
      <c r="Q91" s="51"/>
      <c r="R91" s="118">
        <f>R92</f>
        <v>0</v>
      </c>
      <c r="S91" s="51"/>
      <c r="T91" s="119">
        <f>T92</f>
        <v>0</v>
      </c>
      <c r="AT91" s="18" t="s">
        <v>76</v>
      </c>
      <c r="AU91" s="18" t="s">
        <v>234</v>
      </c>
      <c r="BK91" s="120">
        <f>BK92</f>
        <v>0</v>
      </c>
    </row>
    <row r="92" spans="2:65" s="11" customFormat="1" ht="25.9" customHeight="1">
      <c r="B92" s="121"/>
      <c r="D92" s="122" t="s">
        <v>76</v>
      </c>
      <c r="E92" s="123" t="s">
        <v>262</v>
      </c>
      <c r="F92" s="123" t="s">
        <v>1054</v>
      </c>
      <c r="I92" s="124"/>
      <c r="J92" s="125">
        <f>BK92</f>
        <v>0</v>
      </c>
      <c r="L92" s="121"/>
      <c r="M92" s="126"/>
      <c r="P92" s="127">
        <f>P93+P103</f>
        <v>0</v>
      </c>
      <c r="R92" s="127">
        <f>R93+R103</f>
        <v>0</v>
      </c>
      <c r="T92" s="128">
        <f>T93+T103</f>
        <v>0</v>
      </c>
      <c r="AR92" s="122" t="s">
        <v>86</v>
      </c>
      <c r="AT92" s="129" t="s">
        <v>76</v>
      </c>
      <c r="AU92" s="129" t="s">
        <v>77</v>
      </c>
      <c r="AY92" s="122" t="s">
        <v>259</v>
      </c>
      <c r="BK92" s="130">
        <f>BK93+BK103</f>
        <v>0</v>
      </c>
    </row>
    <row r="93" spans="2:65" s="11" customFormat="1" ht="22.9" customHeight="1">
      <c r="B93" s="121"/>
      <c r="D93" s="122" t="s">
        <v>76</v>
      </c>
      <c r="E93" s="131" t="s">
        <v>1055</v>
      </c>
      <c r="F93" s="131" t="s">
        <v>1056</v>
      </c>
      <c r="I93" s="124"/>
      <c r="J93" s="132">
        <f>BK93</f>
        <v>0</v>
      </c>
      <c r="L93" s="121"/>
      <c r="M93" s="126"/>
      <c r="P93" s="127">
        <f>SUM(P94:P102)</f>
        <v>0</v>
      </c>
      <c r="R93" s="127">
        <f>SUM(R94:R102)</f>
        <v>0</v>
      </c>
      <c r="T93" s="128">
        <f>SUM(T94:T102)</f>
        <v>0</v>
      </c>
      <c r="AR93" s="122" t="s">
        <v>86</v>
      </c>
      <c r="AT93" s="129" t="s">
        <v>76</v>
      </c>
      <c r="AU93" s="129" t="s">
        <v>84</v>
      </c>
      <c r="AY93" s="122" t="s">
        <v>259</v>
      </c>
      <c r="BK93" s="130">
        <f>SUM(BK94:BK102)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1057</v>
      </c>
      <c r="F94" s="135" t="s">
        <v>1058</v>
      </c>
      <c r="G94" s="136" t="s">
        <v>333</v>
      </c>
      <c r="H94" s="137">
        <v>528.33299999999997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393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393</v>
      </c>
      <c r="BM94" s="145" t="s">
        <v>2946</v>
      </c>
    </row>
    <row r="95" spans="2:65" s="1" customFormat="1">
      <c r="B95" s="33"/>
      <c r="D95" s="147" t="s">
        <v>268</v>
      </c>
      <c r="F95" s="148" t="s">
        <v>1058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 ht="16.5" customHeight="1">
      <c r="B96" s="33"/>
      <c r="C96" s="174" t="s">
        <v>86</v>
      </c>
      <c r="D96" s="174" t="s">
        <v>387</v>
      </c>
      <c r="E96" s="175" t="s">
        <v>1061</v>
      </c>
      <c r="F96" s="176" t="s">
        <v>1062</v>
      </c>
      <c r="G96" s="177" t="s">
        <v>333</v>
      </c>
      <c r="H96" s="178">
        <v>634</v>
      </c>
      <c r="I96" s="179"/>
      <c r="J96" s="180">
        <f>ROUND(I96*H96,2)</f>
        <v>0</v>
      </c>
      <c r="K96" s="181"/>
      <c r="L96" s="182"/>
      <c r="M96" s="183" t="s">
        <v>75</v>
      </c>
      <c r="N96" s="184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501</v>
      </c>
      <c r="AT96" s="145" t="s">
        <v>387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393</v>
      </c>
      <c r="BM96" s="145" t="s">
        <v>2947</v>
      </c>
    </row>
    <row r="97" spans="2:65" s="1" customFormat="1">
      <c r="B97" s="33"/>
      <c r="D97" s="147" t="s">
        <v>268</v>
      </c>
      <c r="F97" s="148" t="s">
        <v>1062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47" t="s">
        <v>272</v>
      </c>
      <c r="F98" s="153" t="s">
        <v>2948</v>
      </c>
      <c r="I98" s="149"/>
      <c r="L98" s="33"/>
      <c r="M98" s="150"/>
      <c r="T98" s="54"/>
      <c r="AT98" s="18" t="s">
        <v>272</v>
      </c>
      <c r="AU98" s="18" t="s">
        <v>86</v>
      </c>
    </row>
    <row r="99" spans="2:65" s="12" customFormat="1">
      <c r="B99" s="154"/>
      <c r="D99" s="147" t="s">
        <v>274</v>
      </c>
      <c r="E99" s="155" t="s">
        <v>75</v>
      </c>
      <c r="F99" s="156" t="s">
        <v>2949</v>
      </c>
      <c r="H99" s="157">
        <v>634</v>
      </c>
      <c r="I99" s="158"/>
      <c r="L99" s="154"/>
      <c r="M99" s="159"/>
      <c r="T99" s="160"/>
      <c r="AT99" s="155" t="s">
        <v>274</v>
      </c>
      <c r="AU99" s="155" t="s">
        <v>86</v>
      </c>
      <c r="AV99" s="12" t="s">
        <v>86</v>
      </c>
      <c r="AW99" s="12" t="s">
        <v>38</v>
      </c>
      <c r="AX99" s="12" t="s">
        <v>77</v>
      </c>
      <c r="AY99" s="155" t="s">
        <v>259</v>
      </c>
    </row>
    <row r="100" spans="2:65" s="13" customFormat="1">
      <c r="B100" s="161"/>
      <c r="D100" s="147" t="s">
        <v>274</v>
      </c>
      <c r="E100" s="162" t="s">
        <v>75</v>
      </c>
      <c r="F100" s="163" t="s">
        <v>277</v>
      </c>
      <c r="H100" s="164">
        <v>634</v>
      </c>
      <c r="I100" s="165"/>
      <c r="L100" s="161"/>
      <c r="M100" s="166"/>
      <c r="T100" s="167"/>
      <c r="AT100" s="162" t="s">
        <v>274</v>
      </c>
      <c r="AU100" s="162" t="s">
        <v>86</v>
      </c>
      <c r="AV100" s="13" t="s">
        <v>266</v>
      </c>
      <c r="AW100" s="13" t="s">
        <v>38</v>
      </c>
      <c r="AX100" s="13" t="s">
        <v>84</v>
      </c>
      <c r="AY100" s="162" t="s">
        <v>259</v>
      </c>
    </row>
    <row r="101" spans="2:65" s="1" customFormat="1" ht="16.5" customHeight="1">
      <c r="B101" s="33"/>
      <c r="C101" s="133" t="s">
        <v>284</v>
      </c>
      <c r="D101" s="133" t="s">
        <v>262</v>
      </c>
      <c r="E101" s="134" t="s">
        <v>1066</v>
      </c>
      <c r="F101" s="135" t="s">
        <v>1067</v>
      </c>
      <c r="G101" s="136" t="s">
        <v>516</v>
      </c>
      <c r="H101" s="137">
        <v>16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393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393</v>
      </c>
      <c r="BM101" s="145" t="s">
        <v>2950</v>
      </c>
    </row>
    <row r="102" spans="2:65" s="1" customFormat="1">
      <c r="B102" s="33"/>
      <c r="D102" s="147" t="s">
        <v>268</v>
      </c>
      <c r="F102" s="148" t="s">
        <v>1067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1" customFormat="1" ht="22.9" customHeight="1">
      <c r="B103" s="121"/>
      <c r="D103" s="122" t="s">
        <v>76</v>
      </c>
      <c r="E103" s="131" t="s">
        <v>387</v>
      </c>
      <c r="F103" s="131" t="s">
        <v>1079</v>
      </c>
      <c r="I103" s="124"/>
      <c r="J103" s="132">
        <f>BK103</f>
        <v>0</v>
      </c>
      <c r="L103" s="121"/>
      <c r="M103" s="126"/>
      <c r="P103" s="127">
        <f>P104+P218+P231</f>
        <v>0</v>
      </c>
      <c r="R103" s="127">
        <f>R104+R218+R231</f>
        <v>0</v>
      </c>
      <c r="T103" s="128">
        <f>T104+T218+T231</f>
        <v>0</v>
      </c>
      <c r="AR103" s="122" t="s">
        <v>284</v>
      </c>
      <c r="AT103" s="129" t="s">
        <v>76</v>
      </c>
      <c r="AU103" s="129" t="s">
        <v>84</v>
      </c>
      <c r="AY103" s="122" t="s">
        <v>259</v>
      </c>
      <c r="BK103" s="130">
        <f>BK104+BK218+BK231</f>
        <v>0</v>
      </c>
    </row>
    <row r="104" spans="2:65" s="11" customFormat="1" ht="20.85" customHeight="1">
      <c r="B104" s="121"/>
      <c r="D104" s="122" t="s">
        <v>76</v>
      </c>
      <c r="E104" s="131" t="s">
        <v>701</v>
      </c>
      <c r="F104" s="131" t="s">
        <v>702</v>
      </c>
      <c r="I104" s="124"/>
      <c r="J104" s="132">
        <f>BK104</f>
        <v>0</v>
      </c>
      <c r="L104" s="121"/>
      <c r="M104" s="126"/>
      <c r="P104" s="127">
        <f>SUM(P105:P217)</f>
        <v>0</v>
      </c>
      <c r="R104" s="127">
        <f>SUM(R105:R217)</f>
        <v>0</v>
      </c>
      <c r="T104" s="128">
        <f>SUM(T105:T217)</f>
        <v>0</v>
      </c>
      <c r="AR104" s="122" t="s">
        <v>284</v>
      </c>
      <c r="AT104" s="129" t="s">
        <v>76</v>
      </c>
      <c r="AU104" s="129" t="s">
        <v>86</v>
      </c>
      <c r="AY104" s="122" t="s">
        <v>259</v>
      </c>
      <c r="BK104" s="130">
        <f>SUM(BK105:BK217)</f>
        <v>0</v>
      </c>
    </row>
    <row r="105" spans="2:65" s="1" customFormat="1" ht="16.5" customHeight="1">
      <c r="B105" s="33"/>
      <c r="C105" s="133" t="s">
        <v>266</v>
      </c>
      <c r="D105" s="133" t="s">
        <v>262</v>
      </c>
      <c r="E105" s="134" t="s">
        <v>2951</v>
      </c>
      <c r="F105" s="135" t="s">
        <v>2952</v>
      </c>
      <c r="G105" s="136" t="s">
        <v>516</v>
      </c>
      <c r="H105" s="137">
        <v>1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284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2953</v>
      </c>
    </row>
    <row r="106" spans="2:65" s="1" customFormat="1">
      <c r="B106" s="33"/>
      <c r="D106" s="147" t="s">
        <v>268</v>
      </c>
      <c r="F106" s="148" t="s">
        <v>2952</v>
      </c>
      <c r="I106" s="149"/>
      <c r="L106" s="33"/>
      <c r="M106" s="150"/>
      <c r="T106" s="54"/>
      <c r="AT106" s="18" t="s">
        <v>268</v>
      </c>
      <c r="AU106" s="18" t="s">
        <v>284</v>
      </c>
    </row>
    <row r="107" spans="2:65" s="1" customFormat="1" ht="16.5" customHeight="1">
      <c r="B107" s="33"/>
      <c r="C107" s="133" t="s">
        <v>300</v>
      </c>
      <c r="D107" s="133" t="s">
        <v>262</v>
      </c>
      <c r="E107" s="134" t="s">
        <v>1085</v>
      </c>
      <c r="F107" s="135" t="s">
        <v>1086</v>
      </c>
      <c r="G107" s="136" t="s">
        <v>516</v>
      </c>
      <c r="H107" s="137">
        <v>1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706</v>
      </c>
      <c r="AT107" s="145" t="s">
        <v>262</v>
      </c>
      <c r="AU107" s="145" t="s">
        <v>284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706</v>
      </c>
      <c r="BM107" s="145" t="s">
        <v>2954</v>
      </c>
    </row>
    <row r="108" spans="2:65" s="1" customFormat="1">
      <c r="B108" s="33"/>
      <c r="D108" s="147" t="s">
        <v>268</v>
      </c>
      <c r="F108" s="148" t="s">
        <v>1086</v>
      </c>
      <c r="I108" s="149"/>
      <c r="L108" s="33"/>
      <c r="M108" s="150"/>
      <c r="T108" s="54"/>
      <c r="AT108" s="18" t="s">
        <v>268</v>
      </c>
      <c r="AU108" s="18" t="s">
        <v>284</v>
      </c>
    </row>
    <row r="109" spans="2:65" s="1" customFormat="1" ht="16.5" customHeight="1">
      <c r="B109" s="33"/>
      <c r="C109" s="133" t="s">
        <v>316</v>
      </c>
      <c r="D109" s="133" t="s">
        <v>262</v>
      </c>
      <c r="E109" s="134" t="s">
        <v>1088</v>
      </c>
      <c r="F109" s="135" t="s">
        <v>1089</v>
      </c>
      <c r="G109" s="136" t="s">
        <v>516</v>
      </c>
      <c r="H109" s="137">
        <v>2</v>
      </c>
      <c r="I109" s="138"/>
      <c r="J109" s="139">
        <f>ROUND(I109*H109,2)</f>
        <v>0</v>
      </c>
      <c r="K109" s="140"/>
      <c r="L109" s="33"/>
      <c r="M109" s="141" t="s">
        <v>75</v>
      </c>
      <c r="N109" s="142" t="s">
        <v>47</v>
      </c>
      <c r="P109" s="143">
        <f>O109*H109</f>
        <v>0</v>
      </c>
      <c r="Q109" s="143">
        <v>0</v>
      </c>
      <c r="R109" s="143">
        <f>Q109*H109</f>
        <v>0</v>
      </c>
      <c r="S109" s="143">
        <v>0</v>
      </c>
      <c r="T109" s="144">
        <f>S109*H109</f>
        <v>0</v>
      </c>
      <c r="AR109" s="145" t="s">
        <v>706</v>
      </c>
      <c r="AT109" s="145" t="s">
        <v>262</v>
      </c>
      <c r="AU109" s="145" t="s">
        <v>284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706</v>
      </c>
      <c r="BM109" s="145" t="s">
        <v>2955</v>
      </c>
    </row>
    <row r="110" spans="2:65" s="1" customFormat="1">
      <c r="B110" s="33"/>
      <c r="D110" s="147" t="s">
        <v>268</v>
      </c>
      <c r="F110" s="148" t="s">
        <v>1089</v>
      </c>
      <c r="I110" s="149"/>
      <c r="L110" s="33"/>
      <c r="M110" s="150"/>
      <c r="T110" s="54"/>
      <c r="AT110" s="18" t="s">
        <v>268</v>
      </c>
      <c r="AU110" s="18" t="s">
        <v>284</v>
      </c>
    </row>
    <row r="111" spans="2:65" s="1" customFormat="1" ht="16.5" customHeight="1">
      <c r="B111" s="33"/>
      <c r="C111" s="133" t="s">
        <v>323</v>
      </c>
      <c r="D111" s="133" t="s">
        <v>262</v>
      </c>
      <c r="E111" s="134" t="s">
        <v>2956</v>
      </c>
      <c r="F111" s="135" t="s">
        <v>2957</v>
      </c>
      <c r="G111" s="136" t="s">
        <v>516</v>
      </c>
      <c r="H111" s="137">
        <v>1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706</v>
      </c>
      <c r="AT111" s="145" t="s">
        <v>262</v>
      </c>
      <c r="AU111" s="145" t="s">
        <v>284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706</v>
      </c>
      <c r="BM111" s="145" t="s">
        <v>2958</v>
      </c>
    </row>
    <row r="112" spans="2:65" s="1" customFormat="1">
      <c r="B112" s="33"/>
      <c r="D112" s="147" t="s">
        <v>268</v>
      </c>
      <c r="F112" s="148" t="s">
        <v>2957</v>
      </c>
      <c r="I112" s="149"/>
      <c r="L112" s="33"/>
      <c r="M112" s="150"/>
      <c r="T112" s="54"/>
      <c r="AT112" s="18" t="s">
        <v>268</v>
      </c>
      <c r="AU112" s="18" t="s">
        <v>284</v>
      </c>
    </row>
    <row r="113" spans="2:65" s="1" customFormat="1" ht="16.5" customHeight="1">
      <c r="B113" s="33"/>
      <c r="C113" s="133" t="s">
        <v>330</v>
      </c>
      <c r="D113" s="133" t="s">
        <v>262</v>
      </c>
      <c r="E113" s="134" t="s">
        <v>1104</v>
      </c>
      <c r="F113" s="135" t="s">
        <v>1105</v>
      </c>
      <c r="G113" s="136" t="s">
        <v>516</v>
      </c>
      <c r="H113" s="137">
        <v>5</v>
      </c>
      <c r="I113" s="138"/>
      <c r="J113" s="139">
        <f>ROUND(I113*H113,2)</f>
        <v>0</v>
      </c>
      <c r="K113" s="140"/>
      <c r="L113" s="33"/>
      <c r="M113" s="141" t="s">
        <v>75</v>
      </c>
      <c r="N113" s="142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706</v>
      </c>
      <c r="AT113" s="145" t="s">
        <v>262</v>
      </c>
      <c r="AU113" s="145" t="s">
        <v>284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706</v>
      </c>
      <c r="BM113" s="145" t="s">
        <v>2959</v>
      </c>
    </row>
    <row r="114" spans="2:65" s="1" customFormat="1">
      <c r="B114" s="33"/>
      <c r="D114" s="147" t="s">
        <v>268</v>
      </c>
      <c r="F114" s="148" t="s">
        <v>1105</v>
      </c>
      <c r="I114" s="149"/>
      <c r="L114" s="33"/>
      <c r="M114" s="150"/>
      <c r="T114" s="54"/>
      <c r="AT114" s="18" t="s">
        <v>268</v>
      </c>
      <c r="AU114" s="18" t="s">
        <v>284</v>
      </c>
    </row>
    <row r="115" spans="2:65" s="1" customFormat="1" ht="16.5" customHeight="1">
      <c r="B115" s="33"/>
      <c r="C115" s="133" t="s">
        <v>339</v>
      </c>
      <c r="D115" s="133" t="s">
        <v>262</v>
      </c>
      <c r="E115" s="134" t="s">
        <v>1107</v>
      </c>
      <c r="F115" s="135" t="s">
        <v>1108</v>
      </c>
      <c r="G115" s="136" t="s">
        <v>516</v>
      </c>
      <c r="H115" s="137">
        <v>5</v>
      </c>
      <c r="I115" s="138"/>
      <c r="J115" s="139">
        <f>ROUND(I115*H115,2)</f>
        <v>0</v>
      </c>
      <c r="K115" s="140"/>
      <c r="L115" s="33"/>
      <c r="M115" s="141" t="s">
        <v>75</v>
      </c>
      <c r="N115" s="142" t="s">
        <v>47</v>
      </c>
      <c r="P115" s="143">
        <f>O115*H115</f>
        <v>0</v>
      </c>
      <c r="Q115" s="143">
        <v>0</v>
      </c>
      <c r="R115" s="143">
        <f>Q115*H115</f>
        <v>0</v>
      </c>
      <c r="S115" s="143">
        <v>0</v>
      </c>
      <c r="T115" s="144">
        <f>S115*H115</f>
        <v>0</v>
      </c>
      <c r="AR115" s="145" t="s">
        <v>706</v>
      </c>
      <c r="AT115" s="145" t="s">
        <v>262</v>
      </c>
      <c r="AU115" s="145" t="s">
        <v>284</v>
      </c>
      <c r="AY115" s="18" t="s">
        <v>259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8" t="s">
        <v>84</v>
      </c>
      <c r="BK115" s="146">
        <f>ROUND(I115*H115,2)</f>
        <v>0</v>
      </c>
      <c r="BL115" s="18" t="s">
        <v>706</v>
      </c>
      <c r="BM115" s="145" t="s">
        <v>2960</v>
      </c>
    </row>
    <row r="116" spans="2:65" s="1" customFormat="1">
      <c r="B116" s="33"/>
      <c r="D116" s="147" t="s">
        <v>268</v>
      </c>
      <c r="F116" s="148" t="s">
        <v>1108</v>
      </c>
      <c r="I116" s="149"/>
      <c r="L116" s="33"/>
      <c r="M116" s="150"/>
      <c r="T116" s="54"/>
      <c r="AT116" s="18" t="s">
        <v>268</v>
      </c>
      <c r="AU116" s="18" t="s">
        <v>284</v>
      </c>
    </row>
    <row r="117" spans="2:65" s="1" customFormat="1" ht="16.5" customHeight="1">
      <c r="B117" s="33"/>
      <c r="C117" s="133" t="s">
        <v>348</v>
      </c>
      <c r="D117" s="133" t="s">
        <v>262</v>
      </c>
      <c r="E117" s="134" t="s">
        <v>1110</v>
      </c>
      <c r="F117" s="135" t="s">
        <v>1111</v>
      </c>
      <c r="G117" s="136" t="s">
        <v>516</v>
      </c>
      <c r="H117" s="137">
        <v>7</v>
      </c>
      <c r="I117" s="138"/>
      <c r="J117" s="139">
        <f>ROUND(I117*H117,2)</f>
        <v>0</v>
      </c>
      <c r="K117" s="140"/>
      <c r="L117" s="33"/>
      <c r="M117" s="141" t="s">
        <v>75</v>
      </c>
      <c r="N117" s="142" t="s">
        <v>47</v>
      </c>
      <c r="P117" s="143">
        <f>O117*H117</f>
        <v>0</v>
      </c>
      <c r="Q117" s="143">
        <v>0</v>
      </c>
      <c r="R117" s="143">
        <f>Q117*H117</f>
        <v>0</v>
      </c>
      <c r="S117" s="143">
        <v>0</v>
      </c>
      <c r="T117" s="144">
        <f>S117*H117</f>
        <v>0</v>
      </c>
      <c r="AR117" s="145" t="s">
        <v>706</v>
      </c>
      <c r="AT117" s="145" t="s">
        <v>262</v>
      </c>
      <c r="AU117" s="145" t="s">
        <v>284</v>
      </c>
      <c r="AY117" s="18" t="s">
        <v>259</v>
      </c>
      <c r="BE117" s="146">
        <f>IF(N117="základní",J117,0)</f>
        <v>0</v>
      </c>
      <c r="BF117" s="146">
        <f>IF(N117="snížená",J117,0)</f>
        <v>0</v>
      </c>
      <c r="BG117" s="146">
        <f>IF(N117="zákl. přenesená",J117,0)</f>
        <v>0</v>
      </c>
      <c r="BH117" s="146">
        <f>IF(N117="sníž. přenesená",J117,0)</f>
        <v>0</v>
      </c>
      <c r="BI117" s="146">
        <f>IF(N117="nulová",J117,0)</f>
        <v>0</v>
      </c>
      <c r="BJ117" s="18" t="s">
        <v>84</v>
      </c>
      <c r="BK117" s="146">
        <f>ROUND(I117*H117,2)</f>
        <v>0</v>
      </c>
      <c r="BL117" s="18" t="s">
        <v>706</v>
      </c>
      <c r="BM117" s="145" t="s">
        <v>2961</v>
      </c>
    </row>
    <row r="118" spans="2:65" s="1" customFormat="1">
      <c r="B118" s="33"/>
      <c r="D118" s="147" t="s">
        <v>268</v>
      </c>
      <c r="F118" s="148" t="s">
        <v>1111</v>
      </c>
      <c r="I118" s="149"/>
      <c r="L118" s="33"/>
      <c r="M118" s="150"/>
      <c r="T118" s="54"/>
      <c r="AT118" s="18" t="s">
        <v>268</v>
      </c>
      <c r="AU118" s="18" t="s">
        <v>284</v>
      </c>
    </row>
    <row r="119" spans="2:65" s="1" customFormat="1" ht="16.5" customHeight="1">
      <c r="B119" s="33"/>
      <c r="C119" s="133" t="s">
        <v>355</v>
      </c>
      <c r="D119" s="133" t="s">
        <v>262</v>
      </c>
      <c r="E119" s="134" t="s">
        <v>2962</v>
      </c>
      <c r="F119" s="135" t="s">
        <v>2963</v>
      </c>
      <c r="G119" s="136" t="s">
        <v>516</v>
      </c>
      <c r="H119" s="137">
        <v>1</v>
      </c>
      <c r="I119" s="138"/>
      <c r="J119" s="139">
        <f>ROUND(I119*H119,2)</f>
        <v>0</v>
      </c>
      <c r="K119" s="140"/>
      <c r="L119" s="33"/>
      <c r="M119" s="141" t="s">
        <v>75</v>
      </c>
      <c r="N119" s="142" t="s">
        <v>47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706</v>
      </c>
      <c r="AT119" s="145" t="s">
        <v>262</v>
      </c>
      <c r="AU119" s="145" t="s">
        <v>284</v>
      </c>
      <c r="AY119" s="18" t="s">
        <v>259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8" t="s">
        <v>84</v>
      </c>
      <c r="BK119" s="146">
        <f>ROUND(I119*H119,2)</f>
        <v>0</v>
      </c>
      <c r="BL119" s="18" t="s">
        <v>706</v>
      </c>
      <c r="BM119" s="145" t="s">
        <v>2964</v>
      </c>
    </row>
    <row r="120" spans="2:65" s="1" customFormat="1">
      <c r="B120" s="33"/>
      <c r="D120" s="147" t="s">
        <v>268</v>
      </c>
      <c r="F120" s="148" t="s">
        <v>2963</v>
      </c>
      <c r="I120" s="149"/>
      <c r="L120" s="33"/>
      <c r="M120" s="150"/>
      <c r="T120" s="54"/>
      <c r="AT120" s="18" t="s">
        <v>268</v>
      </c>
      <c r="AU120" s="18" t="s">
        <v>284</v>
      </c>
    </row>
    <row r="121" spans="2:65" s="1" customFormat="1" ht="16.5" customHeight="1">
      <c r="B121" s="33"/>
      <c r="C121" s="133" t="s">
        <v>8</v>
      </c>
      <c r="D121" s="133" t="s">
        <v>262</v>
      </c>
      <c r="E121" s="134" t="s">
        <v>1116</v>
      </c>
      <c r="F121" s="135" t="s">
        <v>1117</v>
      </c>
      <c r="G121" s="136" t="s">
        <v>516</v>
      </c>
      <c r="H121" s="137">
        <v>8</v>
      </c>
      <c r="I121" s="138"/>
      <c r="J121" s="139">
        <f>ROUND(I121*H121,2)</f>
        <v>0</v>
      </c>
      <c r="K121" s="140"/>
      <c r="L121" s="33"/>
      <c r="M121" s="141" t="s">
        <v>75</v>
      </c>
      <c r="N121" s="142" t="s">
        <v>47</v>
      </c>
      <c r="P121" s="143">
        <f>O121*H121</f>
        <v>0</v>
      </c>
      <c r="Q121" s="143">
        <v>0</v>
      </c>
      <c r="R121" s="143">
        <f>Q121*H121</f>
        <v>0</v>
      </c>
      <c r="S121" s="143">
        <v>0</v>
      </c>
      <c r="T121" s="144">
        <f>S121*H121</f>
        <v>0</v>
      </c>
      <c r="AR121" s="145" t="s">
        <v>706</v>
      </c>
      <c r="AT121" s="145" t="s">
        <v>262</v>
      </c>
      <c r="AU121" s="145" t="s">
        <v>284</v>
      </c>
      <c r="AY121" s="18" t="s">
        <v>259</v>
      </c>
      <c r="BE121" s="146">
        <f>IF(N121="základní",J121,0)</f>
        <v>0</v>
      </c>
      <c r="BF121" s="146">
        <f>IF(N121="snížená",J121,0)</f>
        <v>0</v>
      </c>
      <c r="BG121" s="146">
        <f>IF(N121="zákl. přenesená",J121,0)</f>
        <v>0</v>
      </c>
      <c r="BH121" s="146">
        <f>IF(N121="sníž. přenesená",J121,0)</f>
        <v>0</v>
      </c>
      <c r="BI121" s="146">
        <f>IF(N121="nulová",J121,0)</f>
        <v>0</v>
      </c>
      <c r="BJ121" s="18" t="s">
        <v>84</v>
      </c>
      <c r="BK121" s="146">
        <f>ROUND(I121*H121,2)</f>
        <v>0</v>
      </c>
      <c r="BL121" s="18" t="s">
        <v>706</v>
      </c>
      <c r="BM121" s="145" t="s">
        <v>2965</v>
      </c>
    </row>
    <row r="122" spans="2:65" s="1" customFormat="1">
      <c r="B122" s="33"/>
      <c r="D122" s="147" t="s">
        <v>268</v>
      </c>
      <c r="F122" s="148" t="s">
        <v>1117</v>
      </c>
      <c r="I122" s="149"/>
      <c r="L122" s="33"/>
      <c r="M122" s="150"/>
      <c r="T122" s="54"/>
      <c r="AT122" s="18" t="s">
        <v>268</v>
      </c>
      <c r="AU122" s="18" t="s">
        <v>284</v>
      </c>
    </row>
    <row r="123" spans="2:65" s="1" customFormat="1" ht="16.5" customHeight="1">
      <c r="B123" s="33"/>
      <c r="C123" s="133" t="s">
        <v>372</v>
      </c>
      <c r="D123" s="133" t="s">
        <v>262</v>
      </c>
      <c r="E123" s="134" t="s">
        <v>1119</v>
      </c>
      <c r="F123" s="135" t="s">
        <v>1120</v>
      </c>
      <c r="G123" s="136" t="s">
        <v>516</v>
      </c>
      <c r="H123" s="137">
        <v>8</v>
      </c>
      <c r="I123" s="138"/>
      <c r="J123" s="139">
        <f>ROUND(I123*H123,2)</f>
        <v>0</v>
      </c>
      <c r="K123" s="140"/>
      <c r="L123" s="33"/>
      <c r="M123" s="141" t="s">
        <v>75</v>
      </c>
      <c r="N123" s="142" t="s">
        <v>47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706</v>
      </c>
      <c r="AT123" s="145" t="s">
        <v>262</v>
      </c>
      <c r="AU123" s="145" t="s">
        <v>284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706</v>
      </c>
      <c r="BM123" s="145" t="s">
        <v>2966</v>
      </c>
    </row>
    <row r="124" spans="2:65" s="1" customFormat="1">
      <c r="B124" s="33"/>
      <c r="D124" s="147" t="s">
        <v>268</v>
      </c>
      <c r="F124" s="148" t="s">
        <v>1120</v>
      </c>
      <c r="I124" s="149"/>
      <c r="L124" s="33"/>
      <c r="M124" s="150"/>
      <c r="T124" s="54"/>
      <c r="AT124" s="18" t="s">
        <v>268</v>
      </c>
      <c r="AU124" s="18" t="s">
        <v>284</v>
      </c>
    </row>
    <row r="125" spans="2:65" s="1" customFormat="1" ht="16.5" customHeight="1">
      <c r="B125" s="33"/>
      <c r="C125" s="133" t="s">
        <v>378</v>
      </c>
      <c r="D125" s="133" t="s">
        <v>262</v>
      </c>
      <c r="E125" s="134" t="s">
        <v>1122</v>
      </c>
      <c r="F125" s="135" t="s">
        <v>1123</v>
      </c>
      <c r="G125" s="136" t="s">
        <v>516</v>
      </c>
      <c r="H125" s="137">
        <v>12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706</v>
      </c>
      <c r="AT125" s="145" t="s">
        <v>262</v>
      </c>
      <c r="AU125" s="145" t="s">
        <v>284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706</v>
      </c>
      <c r="BM125" s="145" t="s">
        <v>2967</v>
      </c>
    </row>
    <row r="126" spans="2:65" s="1" customFormat="1">
      <c r="B126" s="33"/>
      <c r="D126" s="147" t="s">
        <v>268</v>
      </c>
      <c r="F126" s="148" t="s">
        <v>1123</v>
      </c>
      <c r="I126" s="149"/>
      <c r="L126" s="33"/>
      <c r="M126" s="150"/>
      <c r="T126" s="54"/>
      <c r="AT126" s="18" t="s">
        <v>268</v>
      </c>
      <c r="AU126" s="18" t="s">
        <v>284</v>
      </c>
    </row>
    <row r="127" spans="2:65" s="1" customFormat="1" ht="16.5" customHeight="1">
      <c r="B127" s="33"/>
      <c r="C127" s="133" t="s">
        <v>386</v>
      </c>
      <c r="D127" s="133" t="s">
        <v>262</v>
      </c>
      <c r="E127" s="134" t="s">
        <v>2416</v>
      </c>
      <c r="F127" s="135" t="s">
        <v>2417</v>
      </c>
      <c r="G127" s="136" t="s">
        <v>516</v>
      </c>
      <c r="H127" s="137">
        <v>2</v>
      </c>
      <c r="I127" s="138"/>
      <c r="J127" s="139">
        <f>ROUND(I127*H127,2)</f>
        <v>0</v>
      </c>
      <c r="K127" s="140"/>
      <c r="L127" s="33"/>
      <c r="M127" s="141" t="s">
        <v>75</v>
      </c>
      <c r="N127" s="142" t="s">
        <v>47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706</v>
      </c>
      <c r="AT127" s="145" t="s">
        <v>262</v>
      </c>
      <c r="AU127" s="145" t="s">
        <v>284</v>
      </c>
      <c r="AY127" s="18" t="s">
        <v>259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84</v>
      </c>
      <c r="BK127" s="146">
        <f>ROUND(I127*H127,2)</f>
        <v>0</v>
      </c>
      <c r="BL127" s="18" t="s">
        <v>706</v>
      </c>
      <c r="BM127" s="145" t="s">
        <v>2968</v>
      </c>
    </row>
    <row r="128" spans="2:65" s="1" customFormat="1">
      <c r="B128" s="33"/>
      <c r="D128" s="147" t="s">
        <v>268</v>
      </c>
      <c r="F128" s="148" t="s">
        <v>2417</v>
      </c>
      <c r="I128" s="149"/>
      <c r="L128" s="33"/>
      <c r="M128" s="150"/>
      <c r="T128" s="54"/>
      <c r="AT128" s="18" t="s">
        <v>268</v>
      </c>
      <c r="AU128" s="18" t="s">
        <v>284</v>
      </c>
    </row>
    <row r="129" spans="2:65" s="1" customFormat="1" ht="16.5" customHeight="1">
      <c r="B129" s="33"/>
      <c r="C129" s="133" t="s">
        <v>393</v>
      </c>
      <c r="D129" s="133" t="s">
        <v>262</v>
      </c>
      <c r="E129" s="134" t="s">
        <v>1125</v>
      </c>
      <c r="F129" s="135" t="s">
        <v>1126</v>
      </c>
      <c r="G129" s="136" t="s">
        <v>516</v>
      </c>
      <c r="H129" s="137">
        <v>14</v>
      </c>
      <c r="I129" s="138"/>
      <c r="J129" s="139">
        <f>ROUND(I129*H129,2)</f>
        <v>0</v>
      </c>
      <c r="K129" s="140"/>
      <c r="L129" s="33"/>
      <c r="M129" s="141" t="s">
        <v>75</v>
      </c>
      <c r="N129" s="142" t="s">
        <v>47</v>
      </c>
      <c r="P129" s="143">
        <f>O129*H129</f>
        <v>0</v>
      </c>
      <c r="Q129" s="143">
        <v>0</v>
      </c>
      <c r="R129" s="143">
        <f>Q129*H129</f>
        <v>0</v>
      </c>
      <c r="S129" s="143">
        <v>0</v>
      </c>
      <c r="T129" s="144">
        <f>S129*H129</f>
        <v>0</v>
      </c>
      <c r="AR129" s="145" t="s">
        <v>706</v>
      </c>
      <c r="AT129" s="145" t="s">
        <v>262</v>
      </c>
      <c r="AU129" s="145" t="s">
        <v>284</v>
      </c>
      <c r="AY129" s="18" t="s">
        <v>259</v>
      </c>
      <c r="BE129" s="146">
        <f>IF(N129="základní",J129,0)</f>
        <v>0</v>
      </c>
      <c r="BF129" s="146">
        <f>IF(N129="snížená",J129,0)</f>
        <v>0</v>
      </c>
      <c r="BG129" s="146">
        <f>IF(N129="zákl. přenesená",J129,0)</f>
        <v>0</v>
      </c>
      <c r="BH129" s="146">
        <f>IF(N129="sníž. přenesená",J129,0)</f>
        <v>0</v>
      </c>
      <c r="BI129" s="146">
        <f>IF(N129="nulová",J129,0)</f>
        <v>0</v>
      </c>
      <c r="BJ129" s="18" t="s">
        <v>84</v>
      </c>
      <c r="BK129" s="146">
        <f>ROUND(I129*H129,2)</f>
        <v>0</v>
      </c>
      <c r="BL129" s="18" t="s">
        <v>706</v>
      </c>
      <c r="BM129" s="145" t="s">
        <v>2969</v>
      </c>
    </row>
    <row r="130" spans="2:65" s="1" customFormat="1">
      <c r="B130" s="33"/>
      <c r="D130" s="147" t="s">
        <v>268</v>
      </c>
      <c r="F130" s="148" t="s">
        <v>1126</v>
      </c>
      <c r="I130" s="149"/>
      <c r="L130" s="33"/>
      <c r="M130" s="150"/>
      <c r="T130" s="54"/>
      <c r="AT130" s="18" t="s">
        <v>268</v>
      </c>
      <c r="AU130" s="18" t="s">
        <v>284</v>
      </c>
    </row>
    <row r="131" spans="2:65" s="1" customFormat="1" ht="16.5" customHeight="1">
      <c r="B131" s="33"/>
      <c r="C131" s="133" t="s">
        <v>406</v>
      </c>
      <c r="D131" s="133" t="s">
        <v>262</v>
      </c>
      <c r="E131" s="134" t="s">
        <v>1128</v>
      </c>
      <c r="F131" s="135" t="s">
        <v>1129</v>
      </c>
      <c r="G131" s="136" t="s">
        <v>516</v>
      </c>
      <c r="H131" s="137">
        <v>13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284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2970</v>
      </c>
    </row>
    <row r="132" spans="2:65" s="1" customFormat="1">
      <c r="B132" s="33"/>
      <c r="D132" s="147" t="s">
        <v>268</v>
      </c>
      <c r="F132" s="148" t="s">
        <v>1129</v>
      </c>
      <c r="I132" s="149"/>
      <c r="L132" s="33"/>
      <c r="M132" s="150"/>
      <c r="T132" s="54"/>
      <c r="AT132" s="18" t="s">
        <v>268</v>
      </c>
      <c r="AU132" s="18" t="s">
        <v>284</v>
      </c>
    </row>
    <row r="133" spans="2:65" s="1" customFormat="1" ht="16.5" customHeight="1">
      <c r="B133" s="33"/>
      <c r="C133" s="133" t="s">
        <v>413</v>
      </c>
      <c r="D133" s="133" t="s">
        <v>262</v>
      </c>
      <c r="E133" s="134" t="s">
        <v>1131</v>
      </c>
      <c r="F133" s="135" t="s">
        <v>1132</v>
      </c>
      <c r="G133" s="136" t="s">
        <v>516</v>
      </c>
      <c r="H133" s="137">
        <v>13</v>
      </c>
      <c r="I133" s="138"/>
      <c r="J133" s="139">
        <f>ROUND(I133*H133,2)</f>
        <v>0</v>
      </c>
      <c r="K133" s="140"/>
      <c r="L133" s="33"/>
      <c r="M133" s="141" t="s">
        <v>75</v>
      </c>
      <c r="N133" s="142" t="s">
        <v>47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706</v>
      </c>
      <c r="AT133" s="145" t="s">
        <v>262</v>
      </c>
      <c r="AU133" s="145" t="s">
        <v>284</v>
      </c>
      <c r="AY133" s="18" t="s">
        <v>259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84</v>
      </c>
      <c r="BK133" s="146">
        <f>ROUND(I133*H133,2)</f>
        <v>0</v>
      </c>
      <c r="BL133" s="18" t="s">
        <v>706</v>
      </c>
      <c r="BM133" s="145" t="s">
        <v>2971</v>
      </c>
    </row>
    <row r="134" spans="2:65" s="1" customFormat="1">
      <c r="B134" s="33"/>
      <c r="D134" s="147" t="s">
        <v>268</v>
      </c>
      <c r="F134" s="148" t="s">
        <v>1132</v>
      </c>
      <c r="I134" s="149"/>
      <c r="L134" s="33"/>
      <c r="M134" s="150"/>
      <c r="T134" s="54"/>
      <c r="AT134" s="18" t="s">
        <v>268</v>
      </c>
      <c r="AU134" s="18" t="s">
        <v>284</v>
      </c>
    </row>
    <row r="135" spans="2:65" s="1" customFormat="1" ht="16.5" customHeight="1">
      <c r="B135" s="33"/>
      <c r="C135" s="133" t="s">
        <v>419</v>
      </c>
      <c r="D135" s="133" t="s">
        <v>262</v>
      </c>
      <c r="E135" s="134" t="s">
        <v>1134</v>
      </c>
      <c r="F135" s="135" t="s">
        <v>1135</v>
      </c>
      <c r="G135" s="136" t="s">
        <v>516</v>
      </c>
      <c r="H135" s="137">
        <v>13</v>
      </c>
      <c r="I135" s="138"/>
      <c r="J135" s="139">
        <f>ROUND(I135*H135,2)</f>
        <v>0</v>
      </c>
      <c r="K135" s="140"/>
      <c r="L135" s="33"/>
      <c r="M135" s="141" t="s">
        <v>75</v>
      </c>
      <c r="N135" s="142" t="s">
        <v>47</v>
      </c>
      <c r="P135" s="143">
        <f>O135*H135</f>
        <v>0</v>
      </c>
      <c r="Q135" s="143">
        <v>0</v>
      </c>
      <c r="R135" s="143">
        <f>Q135*H135</f>
        <v>0</v>
      </c>
      <c r="S135" s="143">
        <v>0</v>
      </c>
      <c r="T135" s="144">
        <f>S135*H135</f>
        <v>0</v>
      </c>
      <c r="AR135" s="145" t="s">
        <v>706</v>
      </c>
      <c r="AT135" s="145" t="s">
        <v>262</v>
      </c>
      <c r="AU135" s="145" t="s">
        <v>284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706</v>
      </c>
      <c r="BM135" s="145" t="s">
        <v>2972</v>
      </c>
    </row>
    <row r="136" spans="2:65" s="1" customFormat="1">
      <c r="B136" s="33"/>
      <c r="D136" s="147" t="s">
        <v>268</v>
      </c>
      <c r="F136" s="148" t="s">
        <v>1135</v>
      </c>
      <c r="I136" s="149"/>
      <c r="L136" s="33"/>
      <c r="M136" s="150"/>
      <c r="T136" s="54"/>
      <c r="AT136" s="18" t="s">
        <v>268</v>
      </c>
      <c r="AU136" s="18" t="s">
        <v>284</v>
      </c>
    </row>
    <row r="137" spans="2:65" s="1" customFormat="1" ht="16.5" customHeight="1">
      <c r="B137" s="33"/>
      <c r="C137" s="133" t="s">
        <v>426</v>
      </c>
      <c r="D137" s="133" t="s">
        <v>262</v>
      </c>
      <c r="E137" s="134" t="s">
        <v>1137</v>
      </c>
      <c r="F137" s="135" t="s">
        <v>1138</v>
      </c>
      <c r="G137" s="136" t="s">
        <v>516</v>
      </c>
      <c r="H137" s="137">
        <v>13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706</v>
      </c>
      <c r="AT137" s="145" t="s">
        <v>262</v>
      </c>
      <c r="AU137" s="145" t="s">
        <v>284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706</v>
      </c>
      <c r="BM137" s="145" t="s">
        <v>2973</v>
      </c>
    </row>
    <row r="138" spans="2:65" s="1" customFormat="1">
      <c r="B138" s="33"/>
      <c r="D138" s="147" t="s">
        <v>268</v>
      </c>
      <c r="F138" s="148" t="s">
        <v>1138</v>
      </c>
      <c r="I138" s="149"/>
      <c r="L138" s="33"/>
      <c r="M138" s="150"/>
      <c r="T138" s="54"/>
      <c r="AT138" s="18" t="s">
        <v>268</v>
      </c>
      <c r="AU138" s="18" t="s">
        <v>284</v>
      </c>
    </row>
    <row r="139" spans="2:65" s="1" customFormat="1" ht="16.5" customHeight="1">
      <c r="B139" s="33"/>
      <c r="C139" s="133" t="s">
        <v>7</v>
      </c>
      <c r="D139" s="133" t="s">
        <v>262</v>
      </c>
      <c r="E139" s="134" t="s">
        <v>1140</v>
      </c>
      <c r="F139" s="135" t="s">
        <v>1141</v>
      </c>
      <c r="G139" s="136" t="s">
        <v>516</v>
      </c>
      <c r="H139" s="137">
        <v>3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706</v>
      </c>
      <c r="AT139" s="145" t="s">
        <v>262</v>
      </c>
      <c r="AU139" s="145" t="s">
        <v>284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706</v>
      </c>
      <c r="BM139" s="145" t="s">
        <v>2974</v>
      </c>
    </row>
    <row r="140" spans="2:65" s="1" customFormat="1">
      <c r="B140" s="33"/>
      <c r="D140" s="147" t="s">
        <v>268</v>
      </c>
      <c r="F140" s="148" t="s">
        <v>1141</v>
      </c>
      <c r="I140" s="149"/>
      <c r="L140" s="33"/>
      <c r="M140" s="150"/>
      <c r="T140" s="54"/>
      <c r="AT140" s="18" t="s">
        <v>268</v>
      </c>
      <c r="AU140" s="18" t="s">
        <v>284</v>
      </c>
    </row>
    <row r="141" spans="2:65" s="1" customFormat="1" ht="16.5" customHeight="1">
      <c r="B141" s="33"/>
      <c r="C141" s="174" t="s">
        <v>438</v>
      </c>
      <c r="D141" s="174" t="s">
        <v>387</v>
      </c>
      <c r="E141" s="175" t="s">
        <v>1143</v>
      </c>
      <c r="F141" s="176" t="s">
        <v>1144</v>
      </c>
      <c r="G141" s="177" t="s">
        <v>390</v>
      </c>
      <c r="H141" s="178">
        <v>3</v>
      </c>
      <c r="I141" s="179"/>
      <c r="J141" s="180">
        <f>ROUND(I141*H141,2)</f>
        <v>0</v>
      </c>
      <c r="K141" s="181"/>
      <c r="L141" s="182"/>
      <c r="M141" s="183" t="s">
        <v>75</v>
      </c>
      <c r="N141" s="184" t="s">
        <v>47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705</v>
      </c>
      <c r="AT141" s="145" t="s">
        <v>387</v>
      </c>
      <c r="AU141" s="145" t="s">
        <v>284</v>
      </c>
      <c r="AY141" s="18" t="s">
        <v>259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8" t="s">
        <v>84</v>
      </c>
      <c r="BK141" s="146">
        <f>ROUND(I141*H141,2)</f>
        <v>0</v>
      </c>
      <c r="BL141" s="18" t="s">
        <v>706</v>
      </c>
      <c r="BM141" s="145" t="s">
        <v>2975</v>
      </c>
    </row>
    <row r="142" spans="2:65" s="1" customFormat="1">
      <c r="B142" s="33"/>
      <c r="D142" s="147" t="s">
        <v>268</v>
      </c>
      <c r="F142" s="148" t="s">
        <v>1144</v>
      </c>
      <c r="I142" s="149"/>
      <c r="L142" s="33"/>
      <c r="M142" s="150"/>
      <c r="T142" s="54"/>
      <c r="AT142" s="18" t="s">
        <v>268</v>
      </c>
      <c r="AU142" s="18" t="s">
        <v>284</v>
      </c>
    </row>
    <row r="143" spans="2:65" s="1" customFormat="1" ht="16.5" customHeight="1">
      <c r="B143" s="33"/>
      <c r="C143" s="133" t="s">
        <v>445</v>
      </c>
      <c r="D143" s="133" t="s">
        <v>262</v>
      </c>
      <c r="E143" s="134" t="s">
        <v>1146</v>
      </c>
      <c r="F143" s="135" t="s">
        <v>1147</v>
      </c>
      <c r="G143" s="136" t="s">
        <v>390</v>
      </c>
      <c r="H143" s="137">
        <v>3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706</v>
      </c>
      <c r="AT143" s="145" t="s">
        <v>262</v>
      </c>
      <c r="AU143" s="145" t="s">
        <v>284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706</v>
      </c>
      <c r="BM143" s="145" t="s">
        <v>2976</v>
      </c>
    </row>
    <row r="144" spans="2:65" s="1" customFormat="1">
      <c r="B144" s="33"/>
      <c r="D144" s="147" t="s">
        <v>268</v>
      </c>
      <c r="F144" s="148" t="s">
        <v>1147</v>
      </c>
      <c r="I144" s="149"/>
      <c r="L144" s="33"/>
      <c r="M144" s="150"/>
      <c r="T144" s="54"/>
      <c r="AT144" s="18" t="s">
        <v>268</v>
      </c>
      <c r="AU144" s="18" t="s">
        <v>284</v>
      </c>
    </row>
    <row r="145" spans="2:65" s="1" customFormat="1" ht="16.5" customHeight="1">
      <c r="B145" s="33"/>
      <c r="C145" s="133" t="s">
        <v>451</v>
      </c>
      <c r="D145" s="133" t="s">
        <v>262</v>
      </c>
      <c r="E145" s="134" t="s">
        <v>1155</v>
      </c>
      <c r="F145" s="135" t="s">
        <v>1156</v>
      </c>
      <c r="G145" s="136" t="s">
        <v>516</v>
      </c>
      <c r="H145" s="137">
        <v>40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706</v>
      </c>
      <c r="AT145" s="145" t="s">
        <v>262</v>
      </c>
      <c r="AU145" s="145" t="s">
        <v>284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706</v>
      </c>
      <c r="BM145" s="145" t="s">
        <v>2977</v>
      </c>
    </row>
    <row r="146" spans="2:65" s="1" customFormat="1">
      <c r="B146" s="33"/>
      <c r="D146" s="147" t="s">
        <v>268</v>
      </c>
      <c r="F146" s="148" t="s">
        <v>1156</v>
      </c>
      <c r="I146" s="149"/>
      <c r="L146" s="33"/>
      <c r="M146" s="150"/>
      <c r="T146" s="54"/>
      <c r="AT146" s="18" t="s">
        <v>268</v>
      </c>
      <c r="AU146" s="18" t="s">
        <v>284</v>
      </c>
    </row>
    <row r="147" spans="2:65" s="1" customFormat="1" ht="16.5" customHeight="1">
      <c r="B147" s="33"/>
      <c r="C147" s="133" t="s">
        <v>457</v>
      </c>
      <c r="D147" s="133" t="s">
        <v>262</v>
      </c>
      <c r="E147" s="134" t="s">
        <v>1158</v>
      </c>
      <c r="F147" s="135" t="s">
        <v>1159</v>
      </c>
      <c r="G147" s="136" t="s">
        <v>516</v>
      </c>
      <c r="H147" s="137">
        <v>40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706</v>
      </c>
      <c r="AT147" s="145" t="s">
        <v>262</v>
      </c>
      <c r="AU147" s="145" t="s">
        <v>284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706</v>
      </c>
      <c r="BM147" s="145" t="s">
        <v>2978</v>
      </c>
    </row>
    <row r="148" spans="2:65" s="1" customFormat="1">
      <c r="B148" s="33"/>
      <c r="D148" s="147" t="s">
        <v>268</v>
      </c>
      <c r="F148" s="148" t="s">
        <v>1159</v>
      </c>
      <c r="I148" s="149"/>
      <c r="L148" s="33"/>
      <c r="M148" s="150"/>
      <c r="T148" s="54"/>
      <c r="AT148" s="18" t="s">
        <v>268</v>
      </c>
      <c r="AU148" s="18" t="s">
        <v>284</v>
      </c>
    </row>
    <row r="149" spans="2:65" s="1" customFormat="1" ht="16.5" customHeight="1">
      <c r="B149" s="33"/>
      <c r="C149" s="133" t="s">
        <v>463</v>
      </c>
      <c r="D149" s="133" t="s">
        <v>262</v>
      </c>
      <c r="E149" s="134" t="s">
        <v>1161</v>
      </c>
      <c r="F149" s="135" t="s">
        <v>1162</v>
      </c>
      <c r="G149" s="136" t="s">
        <v>516</v>
      </c>
      <c r="H149" s="137">
        <v>20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706</v>
      </c>
      <c r="AT149" s="145" t="s">
        <v>262</v>
      </c>
      <c r="AU149" s="145" t="s">
        <v>284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706</v>
      </c>
      <c r="BM149" s="145" t="s">
        <v>2979</v>
      </c>
    </row>
    <row r="150" spans="2:65" s="1" customFormat="1">
      <c r="B150" s="33"/>
      <c r="D150" s="147" t="s">
        <v>268</v>
      </c>
      <c r="F150" s="148" t="s">
        <v>1162</v>
      </c>
      <c r="I150" s="149"/>
      <c r="L150" s="33"/>
      <c r="M150" s="150"/>
      <c r="T150" s="54"/>
      <c r="AT150" s="18" t="s">
        <v>268</v>
      </c>
      <c r="AU150" s="18" t="s">
        <v>284</v>
      </c>
    </row>
    <row r="151" spans="2:65" s="1" customFormat="1" ht="16.5" customHeight="1">
      <c r="B151" s="33"/>
      <c r="C151" s="133" t="s">
        <v>470</v>
      </c>
      <c r="D151" s="133" t="s">
        <v>262</v>
      </c>
      <c r="E151" s="134" t="s">
        <v>1164</v>
      </c>
      <c r="F151" s="135" t="s">
        <v>1165</v>
      </c>
      <c r="G151" s="136" t="s">
        <v>516</v>
      </c>
      <c r="H151" s="137">
        <v>15</v>
      </c>
      <c r="I151" s="138"/>
      <c r="J151" s="139">
        <f>ROUND(I151*H151,2)</f>
        <v>0</v>
      </c>
      <c r="K151" s="140"/>
      <c r="L151" s="33"/>
      <c r="M151" s="141" t="s">
        <v>75</v>
      </c>
      <c r="N151" s="142" t="s">
        <v>47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706</v>
      </c>
      <c r="AT151" s="145" t="s">
        <v>262</v>
      </c>
      <c r="AU151" s="145" t="s">
        <v>284</v>
      </c>
      <c r="AY151" s="18" t="s">
        <v>259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8" t="s">
        <v>84</v>
      </c>
      <c r="BK151" s="146">
        <f>ROUND(I151*H151,2)</f>
        <v>0</v>
      </c>
      <c r="BL151" s="18" t="s">
        <v>706</v>
      </c>
      <c r="BM151" s="145" t="s">
        <v>2980</v>
      </c>
    </row>
    <row r="152" spans="2:65" s="1" customFormat="1">
      <c r="B152" s="33"/>
      <c r="D152" s="147" t="s">
        <v>268</v>
      </c>
      <c r="F152" s="148" t="s">
        <v>1165</v>
      </c>
      <c r="I152" s="149"/>
      <c r="L152" s="33"/>
      <c r="M152" s="150"/>
      <c r="T152" s="54"/>
      <c r="AT152" s="18" t="s">
        <v>268</v>
      </c>
      <c r="AU152" s="18" t="s">
        <v>284</v>
      </c>
    </row>
    <row r="153" spans="2:65" s="1" customFormat="1" ht="21.75" customHeight="1">
      <c r="B153" s="33"/>
      <c r="C153" s="133" t="s">
        <v>476</v>
      </c>
      <c r="D153" s="133" t="s">
        <v>262</v>
      </c>
      <c r="E153" s="134" t="s">
        <v>1167</v>
      </c>
      <c r="F153" s="135" t="s">
        <v>1168</v>
      </c>
      <c r="G153" s="136" t="s">
        <v>333</v>
      </c>
      <c r="H153" s="137">
        <v>295</v>
      </c>
      <c r="I153" s="138"/>
      <c r="J153" s="139">
        <f>ROUND(I153*H153,2)</f>
        <v>0</v>
      </c>
      <c r="K153" s="140"/>
      <c r="L153" s="33"/>
      <c r="M153" s="141" t="s">
        <v>75</v>
      </c>
      <c r="N153" s="142" t="s">
        <v>47</v>
      </c>
      <c r="P153" s="143">
        <f>O153*H153</f>
        <v>0</v>
      </c>
      <c r="Q153" s="143">
        <v>0</v>
      </c>
      <c r="R153" s="143">
        <f>Q153*H153</f>
        <v>0</v>
      </c>
      <c r="S153" s="143">
        <v>0</v>
      </c>
      <c r="T153" s="144">
        <f>S153*H153</f>
        <v>0</v>
      </c>
      <c r="AR153" s="145" t="s">
        <v>706</v>
      </c>
      <c r="AT153" s="145" t="s">
        <v>262</v>
      </c>
      <c r="AU153" s="145" t="s">
        <v>284</v>
      </c>
      <c r="AY153" s="18" t="s">
        <v>259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8" t="s">
        <v>84</v>
      </c>
      <c r="BK153" s="146">
        <f>ROUND(I153*H153,2)</f>
        <v>0</v>
      </c>
      <c r="BL153" s="18" t="s">
        <v>706</v>
      </c>
      <c r="BM153" s="145" t="s">
        <v>2981</v>
      </c>
    </row>
    <row r="154" spans="2:65" s="1" customFormat="1">
      <c r="B154" s="33"/>
      <c r="D154" s="147" t="s">
        <v>268</v>
      </c>
      <c r="F154" s="148" t="s">
        <v>1168</v>
      </c>
      <c r="I154" s="149"/>
      <c r="L154" s="33"/>
      <c r="M154" s="150"/>
      <c r="T154" s="54"/>
      <c r="AT154" s="18" t="s">
        <v>268</v>
      </c>
      <c r="AU154" s="18" t="s">
        <v>284</v>
      </c>
    </row>
    <row r="155" spans="2:65" s="1" customFormat="1" ht="16.5" customHeight="1">
      <c r="B155" s="33"/>
      <c r="C155" s="174" t="s">
        <v>483</v>
      </c>
      <c r="D155" s="174" t="s">
        <v>387</v>
      </c>
      <c r="E155" s="175" t="s">
        <v>1172</v>
      </c>
      <c r="F155" s="176" t="s">
        <v>1173</v>
      </c>
      <c r="G155" s="177" t="s">
        <v>390</v>
      </c>
      <c r="H155" s="178">
        <v>295</v>
      </c>
      <c r="I155" s="179"/>
      <c r="J155" s="180">
        <f>ROUND(I155*H155,2)</f>
        <v>0</v>
      </c>
      <c r="K155" s="181"/>
      <c r="L155" s="182"/>
      <c r="M155" s="183" t="s">
        <v>75</v>
      </c>
      <c r="N155" s="184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705</v>
      </c>
      <c r="AT155" s="145" t="s">
        <v>387</v>
      </c>
      <c r="AU155" s="145" t="s">
        <v>284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706</v>
      </c>
      <c r="BM155" s="145" t="s">
        <v>2982</v>
      </c>
    </row>
    <row r="156" spans="2:65" s="1" customFormat="1">
      <c r="B156" s="33"/>
      <c r="D156" s="147" t="s">
        <v>268</v>
      </c>
      <c r="F156" s="148" t="s">
        <v>1173</v>
      </c>
      <c r="I156" s="149"/>
      <c r="L156" s="33"/>
      <c r="M156" s="150"/>
      <c r="T156" s="54"/>
      <c r="AT156" s="18" t="s">
        <v>268</v>
      </c>
      <c r="AU156" s="18" t="s">
        <v>284</v>
      </c>
    </row>
    <row r="157" spans="2:65" s="1" customFormat="1" ht="16.5" customHeight="1">
      <c r="B157" s="33"/>
      <c r="C157" s="133" t="s">
        <v>482</v>
      </c>
      <c r="D157" s="133" t="s">
        <v>262</v>
      </c>
      <c r="E157" s="134" t="s">
        <v>1176</v>
      </c>
      <c r="F157" s="135" t="s">
        <v>1177</v>
      </c>
      <c r="G157" s="136" t="s">
        <v>333</v>
      </c>
      <c r="H157" s="137">
        <v>134.286</v>
      </c>
      <c r="I157" s="138"/>
      <c r="J157" s="139">
        <f>ROUND(I157*H157,2)</f>
        <v>0</v>
      </c>
      <c r="K157" s="140"/>
      <c r="L157" s="33"/>
      <c r="M157" s="141" t="s">
        <v>75</v>
      </c>
      <c r="N157" s="142" t="s">
        <v>47</v>
      </c>
      <c r="P157" s="143">
        <f>O157*H157</f>
        <v>0</v>
      </c>
      <c r="Q157" s="143">
        <v>0</v>
      </c>
      <c r="R157" s="143">
        <f>Q157*H157</f>
        <v>0</v>
      </c>
      <c r="S157" s="143">
        <v>0</v>
      </c>
      <c r="T157" s="144">
        <f>S157*H157</f>
        <v>0</v>
      </c>
      <c r="AR157" s="145" t="s">
        <v>706</v>
      </c>
      <c r="AT157" s="145" t="s">
        <v>262</v>
      </c>
      <c r="AU157" s="145" t="s">
        <v>284</v>
      </c>
      <c r="AY157" s="18" t="s">
        <v>259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8" t="s">
        <v>84</v>
      </c>
      <c r="BK157" s="146">
        <f>ROUND(I157*H157,2)</f>
        <v>0</v>
      </c>
      <c r="BL157" s="18" t="s">
        <v>706</v>
      </c>
      <c r="BM157" s="145" t="s">
        <v>2983</v>
      </c>
    </row>
    <row r="158" spans="2:65" s="1" customFormat="1">
      <c r="B158" s="33"/>
      <c r="D158" s="147" t="s">
        <v>268</v>
      </c>
      <c r="F158" s="148" t="s">
        <v>1177</v>
      </c>
      <c r="I158" s="149"/>
      <c r="L158" s="33"/>
      <c r="M158" s="150"/>
      <c r="T158" s="54"/>
      <c r="AT158" s="18" t="s">
        <v>268</v>
      </c>
      <c r="AU158" s="18" t="s">
        <v>284</v>
      </c>
    </row>
    <row r="159" spans="2:65" s="1" customFormat="1" ht="16.5" customHeight="1">
      <c r="B159" s="33"/>
      <c r="C159" s="174" t="s">
        <v>495</v>
      </c>
      <c r="D159" s="174" t="s">
        <v>387</v>
      </c>
      <c r="E159" s="175" t="s">
        <v>1181</v>
      </c>
      <c r="F159" s="176" t="s">
        <v>1182</v>
      </c>
      <c r="G159" s="177" t="s">
        <v>333</v>
      </c>
      <c r="H159" s="178">
        <v>141</v>
      </c>
      <c r="I159" s="179"/>
      <c r="J159" s="180">
        <f>ROUND(I159*H159,2)</f>
        <v>0</v>
      </c>
      <c r="K159" s="181"/>
      <c r="L159" s="182"/>
      <c r="M159" s="183" t="s">
        <v>75</v>
      </c>
      <c r="N159" s="184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705</v>
      </c>
      <c r="AT159" s="145" t="s">
        <v>387</v>
      </c>
      <c r="AU159" s="145" t="s">
        <v>284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706</v>
      </c>
      <c r="BM159" s="145" t="s">
        <v>2984</v>
      </c>
    </row>
    <row r="160" spans="2:65" s="1" customFormat="1">
      <c r="B160" s="33"/>
      <c r="D160" s="147" t="s">
        <v>268</v>
      </c>
      <c r="F160" s="148" t="s">
        <v>1182</v>
      </c>
      <c r="I160" s="149"/>
      <c r="L160" s="33"/>
      <c r="M160" s="150"/>
      <c r="T160" s="54"/>
      <c r="AT160" s="18" t="s">
        <v>268</v>
      </c>
      <c r="AU160" s="18" t="s">
        <v>284</v>
      </c>
    </row>
    <row r="161" spans="2:65" s="12" customFormat="1">
      <c r="B161" s="154"/>
      <c r="D161" s="147" t="s">
        <v>274</v>
      </c>
      <c r="E161" s="155" t="s">
        <v>75</v>
      </c>
      <c r="F161" s="156" t="s">
        <v>2985</v>
      </c>
      <c r="H161" s="157">
        <v>141</v>
      </c>
      <c r="I161" s="158"/>
      <c r="L161" s="154"/>
      <c r="M161" s="159"/>
      <c r="T161" s="160"/>
      <c r="AT161" s="155" t="s">
        <v>274</v>
      </c>
      <c r="AU161" s="155" t="s">
        <v>284</v>
      </c>
      <c r="AV161" s="12" t="s">
        <v>86</v>
      </c>
      <c r="AW161" s="12" t="s">
        <v>38</v>
      </c>
      <c r="AX161" s="12" t="s">
        <v>77</v>
      </c>
      <c r="AY161" s="155" t="s">
        <v>259</v>
      </c>
    </row>
    <row r="162" spans="2:65" s="13" customFormat="1">
      <c r="B162" s="161"/>
      <c r="D162" s="147" t="s">
        <v>274</v>
      </c>
      <c r="E162" s="162" t="s">
        <v>75</v>
      </c>
      <c r="F162" s="163" t="s">
        <v>277</v>
      </c>
      <c r="H162" s="164">
        <v>141</v>
      </c>
      <c r="I162" s="165"/>
      <c r="L162" s="161"/>
      <c r="M162" s="166"/>
      <c r="T162" s="167"/>
      <c r="AT162" s="162" t="s">
        <v>274</v>
      </c>
      <c r="AU162" s="162" t="s">
        <v>284</v>
      </c>
      <c r="AV162" s="13" t="s">
        <v>266</v>
      </c>
      <c r="AW162" s="13" t="s">
        <v>38</v>
      </c>
      <c r="AX162" s="13" t="s">
        <v>84</v>
      </c>
      <c r="AY162" s="162" t="s">
        <v>259</v>
      </c>
    </row>
    <row r="163" spans="2:65" s="1" customFormat="1" ht="16.5" customHeight="1">
      <c r="B163" s="33"/>
      <c r="C163" s="133" t="s">
        <v>501</v>
      </c>
      <c r="D163" s="133" t="s">
        <v>262</v>
      </c>
      <c r="E163" s="134" t="s">
        <v>1185</v>
      </c>
      <c r="F163" s="135" t="s">
        <v>1186</v>
      </c>
      <c r="G163" s="136" t="s">
        <v>333</v>
      </c>
      <c r="H163" s="137">
        <v>274.286</v>
      </c>
      <c r="I163" s="138"/>
      <c r="J163" s="139">
        <f>ROUND(I163*H163,2)</f>
        <v>0</v>
      </c>
      <c r="K163" s="140"/>
      <c r="L163" s="33"/>
      <c r="M163" s="141" t="s">
        <v>75</v>
      </c>
      <c r="N163" s="142" t="s">
        <v>47</v>
      </c>
      <c r="P163" s="143">
        <f>O163*H163</f>
        <v>0</v>
      </c>
      <c r="Q163" s="143">
        <v>0</v>
      </c>
      <c r="R163" s="143">
        <f>Q163*H163</f>
        <v>0</v>
      </c>
      <c r="S163" s="143">
        <v>0</v>
      </c>
      <c r="T163" s="144">
        <f>S163*H163</f>
        <v>0</v>
      </c>
      <c r="AR163" s="145" t="s">
        <v>706</v>
      </c>
      <c r="AT163" s="145" t="s">
        <v>262</v>
      </c>
      <c r="AU163" s="145" t="s">
        <v>284</v>
      </c>
      <c r="AY163" s="18" t="s">
        <v>259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84</v>
      </c>
      <c r="BK163" s="146">
        <f>ROUND(I163*H163,2)</f>
        <v>0</v>
      </c>
      <c r="BL163" s="18" t="s">
        <v>706</v>
      </c>
      <c r="BM163" s="145" t="s">
        <v>2986</v>
      </c>
    </row>
    <row r="164" spans="2:65" s="1" customFormat="1">
      <c r="B164" s="33"/>
      <c r="D164" s="147" t="s">
        <v>268</v>
      </c>
      <c r="F164" s="148" t="s">
        <v>1186</v>
      </c>
      <c r="I164" s="149"/>
      <c r="L164" s="33"/>
      <c r="M164" s="150"/>
      <c r="T164" s="54"/>
      <c r="AT164" s="18" t="s">
        <v>268</v>
      </c>
      <c r="AU164" s="18" t="s">
        <v>284</v>
      </c>
    </row>
    <row r="165" spans="2:65" s="1" customFormat="1" ht="16.5" customHeight="1">
      <c r="B165" s="33"/>
      <c r="C165" s="174" t="s">
        <v>507</v>
      </c>
      <c r="D165" s="174" t="s">
        <v>387</v>
      </c>
      <c r="E165" s="175" t="s">
        <v>1190</v>
      </c>
      <c r="F165" s="176" t="s">
        <v>2987</v>
      </c>
      <c r="G165" s="177" t="s">
        <v>333</v>
      </c>
      <c r="H165" s="178">
        <v>288</v>
      </c>
      <c r="I165" s="179"/>
      <c r="J165" s="180">
        <f>ROUND(I165*H165,2)</f>
        <v>0</v>
      </c>
      <c r="K165" s="181"/>
      <c r="L165" s="182"/>
      <c r="M165" s="183" t="s">
        <v>75</v>
      </c>
      <c r="N165" s="184" t="s">
        <v>47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705</v>
      </c>
      <c r="AT165" s="145" t="s">
        <v>387</v>
      </c>
      <c r="AU165" s="145" t="s">
        <v>284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706</v>
      </c>
      <c r="BM165" s="145" t="s">
        <v>2988</v>
      </c>
    </row>
    <row r="166" spans="2:65" s="1" customFormat="1">
      <c r="B166" s="33"/>
      <c r="D166" s="147" t="s">
        <v>268</v>
      </c>
      <c r="F166" s="148" t="s">
        <v>2987</v>
      </c>
      <c r="I166" s="149"/>
      <c r="L166" s="33"/>
      <c r="M166" s="150"/>
      <c r="T166" s="54"/>
      <c r="AT166" s="18" t="s">
        <v>268</v>
      </c>
      <c r="AU166" s="18" t="s">
        <v>284</v>
      </c>
    </row>
    <row r="167" spans="2:65" s="12" customFormat="1">
      <c r="B167" s="154"/>
      <c r="D167" s="147" t="s">
        <v>274</v>
      </c>
      <c r="E167" s="155" t="s">
        <v>75</v>
      </c>
      <c r="F167" s="156" t="s">
        <v>2989</v>
      </c>
      <c r="H167" s="157">
        <v>288</v>
      </c>
      <c r="I167" s="158"/>
      <c r="L167" s="154"/>
      <c r="M167" s="159"/>
      <c r="T167" s="160"/>
      <c r="AT167" s="155" t="s">
        <v>274</v>
      </c>
      <c r="AU167" s="155" t="s">
        <v>284</v>
      </c>
      <c r="AV167" s="12" t="s">
        <v>86</v>
      </c>
      <c r="AW167" s="12" t="s">
        <v>38</v>
      </c>
      <c r="AX167" s="12" t="s">
        <v>77</v>
      </c>
      <c r="AY167" s="155" t="s">
        <v>259</v>
      </c>
    </row>
    <row r="168" spans="2:65" s="13" customFormat="1">
      <c r="B168" s="161"/>
      <c r="D168" s="147" t="s">
        <v>274</v>
      </c>
      <c r="E168" s="162" t="s">
        <v>75</v>
      </c>
      <c r="F168" s="163" t="s">
        <v>277</v>
      </c>
      <c r="H168" s="164">
        <v>288</v>
      </c>
      <c r="I168" s="165"/>
      <c r="L168" s="161"/>
      <c r="M168" s="166"/>
      <c r="T168" s="167"/>
      <c r="AT168" s="162" t="s">
        <v>274</v>
      </c>
      <c r="AU168" s="162" t="s">
        <v>284</v>
      </c>
      <c r="AV168" s="13" t="s">
        <v>266</v>
      </c>
      <c r="AW168" s="13" t="s">
        <v>38</v>
      </c>
      <c r="AX168" s="13" t="s">
        <v>84</v>
      </c>
      <c r="AY168" s="162" t="s">
        <v>259</v>
      </c>
    </row>
    <row r="169" spans="2:65" s="1" customFormat="1" ht="24.2" customHeight="1">
      <c r="B169" s="33"/>
      <c r="C169" s="133" t="s">
        <v>513</v>
      </c>
      <c r="D169" s="133" t="s">
        <v>262</v>
      </c>
      <c r="E169" s="134" t="s">
        <v>1220</v>
      </c>
      <c r="F169" s="135" t="s">
        <v>1221</v>
      </c>
      <c r="G169" s="136" t="s">
        <v>333</v>
      </c>
      <c r="H169" s="137">
        <v>166.08699999999999</v>
      </c>
      <c r="I169" s="138"/>
      <c r="J169" s="139">
        <f>ROUND(I169*H169,2)</f>
        <v>0</v>
      </c>
      <c r="K169" s="140"/>
      <c r="L169" s="33"/>
      <c r="M169" s="141" t="s">
        <v>75</v>
      </c>
      <c r="N169" s="142" t="s">
        <v>47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706</v>
      </c>
      <c r="AT169" s="145" t="s">
        <v>262</v>
      </c>
      <c r="AU169" s="145" t="s">
        <v>284</v>
      </c>
      <c r="AY169" s="18" t="s">
        <v>259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84</v>
      </c>
      <c r="BK169" s="146">
        <f>ROUND(I169*H169,2)</f>
        <v>0</v>
      </c>
      <c r="BL169" s="18" t="s">
        <v>706</v>
      </c>
      <c r="BM169" s="145" t="s">
        <v>2990</v>
      </c>
    </row>
    <row r="170" spans="2:65" s="1" customFormat="1">
      <c r="B170" s="33"/>
      <c r="D170" s="147" t="s">
        <v>268</v>
      </c>
      <c r="F170" s="148" t="s">
        <v>1221</v>
      </c>
      <c r="I170" s="149"/>
      <c r="L170" s="33"/>
      <c r="M170" s="150"/>
      <c r="T170" s="54"/>
      <c r="AT170" s="18" t="s">
        <v>268</v>
      </c>
      <c r="AU170" s="18" t="s">
        <v>284</v>
      </c>
    </row>
    <row r="171" spans="2:65" s="1" customFormat="1" ht="16.5" customHeight="1">
      <c r="B171" s="33"/>
      <c r="C171" s="174" t="s">
        <v>520</v>
      </c>
      <c r="D171" s="174" t="s">
        <v>387</v>
      </c>
      <c r="E171" s="175" t="s">
        <v>1225</v>
      </c>
      <c r="F171" s="176" t="s">
        <v>1226</v>
      </c>
      <c r="G171" s="177" t="s">
        <v>333</v>
      </c>
      <c r="H171" s="178">
        <v>191</v>
      </c>
      <c r="I171" s="179"/>
      <c r="J171" s="180">
        <f>ROUND(I171*H171,2)</f>
        <v>0</v>
      </c>
      <c r="K171" s="181"/>
      <c r="L171" s="182"/>
      <c r="M171" s="183" t="s">
        <v>75</v>
      </c>
      <c r="N171" s="184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705</v>
      </c>
      <c r="AT171" s="145" t="s">
        <v>387</v>
      </c>
      <c r="AU171" s="145" t="s">
        <v>284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2991</v>
      </c>
    </row>
    <row r="172" spans="2:65" s="1" customFormat="1">
      <c r="B172" s="33"/>
      <c r="D172" s="147" t="s">
        <v>268</v>
      </c>
      <c r="F172" s="148" t="s">
        <v>1226</v>
      </c>
      <c r="I172" s="149"/>
      <c r="L172" s="33"/>
      <c r="M172" s="150"/>
      <c r="T172" s="54"/>
      <c r="AT172" s="18" t="s">
        <v>268</v>
      </c>
      <c r="AU172" s="18" t="s">
        <v>284</v>
      </c>
    </row>
    <row r="173" spans="2:65" s="1" customFormat="1">
      <c r="B173" s="33"/>
      <c r="D173" s="147" t="s">
        <v>272</v>
      </c>
      <c r="F173" s="153" t="s">
        <v>2992</v>
      </c>
      <c r="I173" s="149"/>
      <c r="L173" s="33"/>
      <c r="M173" s="150"/>
      <c r="T173" s="54"/>
      <c r="AT173" s="18" t="s">
        <v>272</v>
      </c>
      <c r="AU173" s="18" t="s">
        <v>284</v>
      </c>
    </row>
    <row r="174" spans="2:65" s="12" customFormat="1">
      <c r="B174" s="154"/>
      <c r="D174" s="147" t="s">
        <v>274</v>
      </c>
      <c r="E174" s="155" t="s">
        <v>75</v>
      </c>
      <c r="F174" s="156" t="s">
        <v>2993</v>
      </c>
      <c r="H174" s="157">
        <v>191</v>
      </c>
      <c r="I174" s="158"/>
      <c r="L174" s="154"/>
      <c r="M174" s="159"/>
      <c r="T174" s="160"/>
      <c r="AT174" s="155" t="s">
        <v>274</v>
      </c>
      <c r="AU174" s="155" t="s">
        <v>284</v>
      </c>
      <c r="AV174" s="12" t="s">
        <v>86</v>
      </c>
      <c r="AW174" s="12" t="s">
        <v>38</v>
      </c>
      <c r="AX174" s="12" t="s">
        <v>77</v>
      </c>
      <c r="AY174" s="155" t="s">
        <v>259</v>
      </c>
    </row>
    <row r="175" spans="2:65" s="13" customFormat="1">
      <c r="B175" s="161"/>
      <c r="D175" s="147" t="s">
        <v>274</v>
      </c>
      <c r="E175" s="162" t="s">
        <v>75</v>
      </c>
      <c r="F175" s="163" t="s">
        <v>277</v>
      </c>
      <c r="H175" s="164">
        <v>191</v>
      </c>
      <c r="I175" s="165"/>
      <c r="L175" s="161"/>
      <c r="M175" s="166"/>
      <c r="T175" s="167"/>
      <c r="AT175" s="162" t="s">
        <v>274</v>
      </c>
      <c r="AU175" s="162" t="s">
        <v>284</v>
      </c>
      <c r="AV175" s="13" t="s">
        <v>266</v>
      </c>
      <c r="AW175" s="13" t="s">
        <v>38</v>
      </c>
      <c r="AX175" s="13" t="s">
        <v>84</v>
      </c>
      <c r="AY175" s="162" t="s">
        <v>259</v>
      </c>
    </row>
    <row r="176" spans="2:65" s="1" customFormat="1" ht="16.5" customHeight="1">
      <c r="B176" s="33"/>
      <c r="C176" s="133" t="s">
        <v>526</v>
      </c>
      <c r="D176" s="133" t="s">
        <v>262</v>
      </c>
      <c r="E176" s="134" t="s">
        <v>1231</v>
      </c>
      <c r="F176" s="135" t="s">
        <v>1232</v>
      </c>
      <c r="G176" s="136" t="s">
        <v>516</v>
      </c>
      <c r="H176" s="137">
        <v>24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706</v>
      </c>
      <c r="AT176" s="145" t="s">
        <v>262</v>
      </c>
      <c r="AU176" s="145" t="s">
        <v>284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706</v>
      </c>
      <c r="BM176" s="145" t="s">
        <v>2994</v>
      </c>
    </row>
    <row r="177" spans="2:65" s="1" customFormat="1">
      <c r="B177" s="33"/>
      <c r="D177" s="147" t="s">
        <v>268</v>
      </c>
      <c r="F177" s="148" t="s">
        <v>1232</v>
      </c>
      <c r="I177" s="149"/>
      <c r="L177" s="33"/>
      <c r="M177" s="150"/>
      <c r="T177" s="54"/>
      <c r="AT177" s="18" t="s">
        <v>268</v>
      </c>
      <c r="AU177" s="18" t="s">
        <v>284</v>
      </c>
    </row>
    <row r="178" spans="2:65" s="1" customFormat="1" ht="16.5" customHeight="1">
      <c r="B178" s="33"/>
      <c r="C178" s="133" t="s">
        <v>532</v>
      </c>
      <c r="D178" s="133" t="s">
        <v>262</v>
      </c>
      <c r="E178" s="134" t="s">
        <v>1235</v>
      </c>
      <c r="F178" s="135" t="s">
        <v>1236</v>
      </c>
      <c r="G178" s="136" t="s">
        <v>516</v>
      </c>
      <c r="H178" s="137">
        <v>12</v>
      </c>
      <c r="I178" s="138"/>
      <c r="J178" s="139">
        <f>ROUND(I178*H178,2)</f>
        <v>0</v>
      </c>
      <c r="K178" s="140"/>
      <c r="L178" s="33"/>
      <c r="M178" s="141" t="s">
        <v>75</v>
      </c>
      <c r="N178" s="142" t="s">
        <v>47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706</v>
      </c>
      <c r="AT178" s="145" t="s">
        <v>262</v>
      </c>
      <c r="AU178" s="145" t="s">
        <v>284</v>
      </c>
      <c r="AY178" s="18" t="s">
        <v>259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84</v>
      </c>
      <c r="BK178" s="146">
        <f>ROUND(I178*H178,2)</f>
        <v>0</v>
      </c>
      <c r="BL178" s="18" t="s">
        <v>706</v>
      </c>
      <c r="BM178" s="145" t="s">
        <v>2995</v>
      </c>
    </row>
    <row r="179" spans="2:65" s="1" customFormat="1">
      <c r="B179" s="33"/>
      <c r="D179" s="147" t="s">
        <v>268</v>
      </c>
      <c r="F179" s="148" t="s">
        <v>1236</v>
      </c>
      <c r="I179" s="149"/>
      <c r="L179" s="33"/>
      <c r="M179" s="150"/>
      <c r="T179" s="54"/>
      <c r="AT179" s="18" t="s">
        <v>268</v>
      </c>
      <c r="AU179" s="18" t="s">
        <v>284</v>
      </c>
    </row>
    <row r="180" spans="2:65" s="1" customFormat="1" ht="24.2" customHeight="1">
      <c r="B180" s="33"/>
      <c r="C180" s="133" t="s">
        <v>540</v>
      </c>
      <c r="D180" s="133" t="s">
        <v>262</v>
      </c>
      <c r="E180" s="134" t="s">
        <v>1239</v>
      </c>
      <c r="F180" s="135" t="s">
        <v>1240</v>
      </c>
      <c r="G180" s="136" t="s">
        <v>333</v>
      </c>
      <c r="H180" s="137">
        <v>426.95699999999999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706</v>
      </c>
      <c r="AT180" s="145" t="s">
        <v>262</v>
      </c>
      <c r="AU180" s="145" t="s">
        <v>284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706</v>
      </c>
      <c r="BM180" s="145" t="s">
        <v>2996</v>
      </c>
    </row>
    <row r="181" spans="2:65" s="1" customFormat="1">
      <c r="B181" s="33"/>
      <c r="D181" s="147" t="s">
        <v>268</v>
      </c>
      <c r="F181" s="148" t="s">
        <v>1240</v>
      </c>
      <c r="I181" s="149"/>
      <c r="L181" s="33"/>
      <c r="M181" s="150"/>
      <c r="T181" s="54"/>
      <c r="AT181" s="18" t="s">
        <v>268</v>
      </c>
      <c r="AU181" s="18" t="s">
        <v>284</v>
      </c>
    </row>
    <row r="182" spans="2:65" s="1" customFormat="1" ht="16.5" customHeight="1">
      <c r="B182" s="33"/>
      <c r="C182" s="174" t="s">
        <v>545</v>
      </c>
      <c r="D182" s="174" t="s">
        <v>387</v>
      </c>
      <c r="E182" s="175" t="s">
        <v>1245</v>
      </c>
      <c r="F182" s="176" t="s">
        <v>1246</v>
      </c>
      <c r="G182" s="177" t="s">
        <v>333</v>
      </c>
      <c r="H182" s="178">
        <v>491</v>
      </c>
      <c r="I182" s="179"/>
      <c r="J182" s="180">
        <f>ROUND(I182*H182,2)</f>
        <v>0</v>
      </c>
      <c r="K182" s="181"/>
      <c r="L182" s="182"/>
      <c r="M182" s="183" t="s">
        <v>75</v>
      </c>
      <c r="N182" s="184" t="s">
        <v>47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705</v>
      </c>
      <c r="AT182" s="145" t="s">
        <v>387</v>
      </c>
      <c r="AU182" s="145" t="s">
        <v>284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706</v>
      </c>
      <c r="BM182" s="145" t="s">
        <v>2997</v>
      </c>
    </row>
    <row r="183" spans="2:65" s="1" customFormat="1">
      <c r="B183" s="33"/>
      <c r="D183" s="147" t="s">
        <v>268</v>
      </c>
      <c r="F183" s="148" t="s">
        <v>1246</v>
      </c>
      <c r="I183" s="149"/>
      <c r="L183" s="33"/>
      <c r="M183" s="150"/>
      <c r="T183" s="54"/>
      <c r="AT183" s="18" t="s">
        <v>268</v>
      </c>
      <c r="AU183" s="18" t="s">
        <v>284</v>
      </c>
    </row>
    <row r="184" spans="2:65" s="1" customFormat="1">
      <c r="B184" s="33"/>
      <c r="D184" s="147" t="s">
        <v>272</v>
      </c>
      <c r="F184" s="153" t="s">
        <v>2998</v>
      </c>
      <c r="I184" s="149"/>
      <c r="L184" s="33"/>
      <c r="M184" s="150"/>
      <c r="T184" s="54"/>
      <c r="AT184" s="18" t="s">
        <v>272</v>
      </c>
      <c r="AU184" s="18" t="s">
        <v>284</v>
      </c>
    </row>
    <row r="185" spans="2:65" s="12" customFormat="1">
      <c r="B185" s="154"/>
      <c r="D185" s="147" t="s">
        <v>274</v>
      </c>
      <c r="E185" s="155" t="s">
        <v>75</v>
      </c>
      <c r="F185" s="156" t="s">
        <v>2999</v>
      </c>
      <c r="H185" s="157">
        <v>491</v>
      </c>
      <c r="I185" s="158"/>
      <c r="L185" s="154"/>
      <c r="M185" s="159"/>
      <c r="T185" s="160"/>
      <c r="AT185" s="155" t="s">
        <v>274</v>
      </c>
      <c r="AU185" s="155" t="s">
        <v>284</v>
      </c>
      <c r="AV185" s="12" t="s">
        <v>86</v>
      </c>
      <c r="AW185" s="12" t="s">
        <v>38</v>
      </c>
      <c r="AX185" s="12" t="s">
        <v>77</v>
      </c>
      <c r="AY185" s="155" t="s">
        <v>259</v>
      </c>
    </row>
    <row r="186" spans="2:65" s="13" customFormat="1">
      <c r="B186" s="161"/>
      <c r="D186" s="147" t="s">
        <v>274</v>
      </c>
      <c r="E186" s="162" t="s">
        <v>75</v>
      </c>
      <c r="F186" s="163" t="s">
        <v>277</v>
      </c>
      <c r="H186" s="164">
        <v>491</v>
      </c>
      <c r="I186" s="165"/>
      <c r="L186" s="161"/>
      <c r="M186" s="166"/>
      <c r="T186" s="167"/>
      <c r="AT186" s="162" t="s">
        <v>274</v>
      </c>
      <c r="AU186" s="162" t="s">
        <v>284</v>
      </c>
      <c r="AV186" s="13" t="s">
        <v>266</v>
      </c>
      <c r="AW186" s="13" t="s">
        <v>38</v>
      </c>
      <c r="AX186" s="13" t="s">
        <v>84</v>
      </c>
      <c r="AY186" s="162" t="s">
        <v>259</v>
      </c>
    </row>
    <row r="187" spans="2:65" s="1" customFormat="1" ht="16.5" customHeight="1">
      <c r="B187" s="33"/>
      <c r="C187" s="133" t="s">
        <v>555</v>
      </c>
      <c r="D187" s="133" t="s">
        <v>262</v>
      </c>
      <c r="E187" s="134" t="s">
        <v>2426</v>
      </c>
      <c r="F187" s="135" t="s">
        <v>2427</v>
      </c>
      <c r="G187" s="136" t="s">
        <v>333</v>
      </c>
      <c r="H187" s="137">
        <v>56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284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3000</v>
      </c>
    </row>
    <row r="188" spans="2:65" s="1" customFormat="1">
      <c r="B188" s="33"/>
      <c r="D188" s="147" t="s">
        <v>268</v>
      </c>
      <c r="F188" s="148" t="s">
        <v>2427</v>
      </c>
      <c r="I188" s="149"/>
      <c r="L188" s="33"/>
      <c r="M188" s="150"/>
      <c r="T188" s="54"/>
      <c r="AT188" s="18" t="s">
        <v>268</v>
      </c>
      <c r="AU188" s="18" t="s">
        <v>284</v>
      </c>
    </row>
    <row r="189" spans="2:65" s="12" customFormat="1">
      <c r="B189" s="154"/>
      <c r="D189" s="147" t="s">
        <v>274</v>
      </c>
      <c r="E189" s="155" t="s">
        <v>75</v>
      </c>
      <c r="F189" s="156" t="s">
        <v>3001</v>
      </c>
      <c r="H189" s="157">
        <v>56</v>
      </c>
      <c r="I189" s="158"/>
      <c r="L189" s="154"/>
      <c r="M189" s="159"/>
      <c r="T189" s="160"/>
      <c r="AT189" s="155" t="s">
        <v>274</v>
      </c>
      <c r="AU189" s="155" t="s">
        <v>284</v>
      </c>
      <c r="AV189" s="12" t="s">
        <v>86</v>
      </c>
      <c r="AW189" s="12" t="s">
        <v>38</v>
      </c>
      <c r="AX189" s="12" t="s">
        <v>77</v>
      </c>
      <c r="AY189" s="155" t="s">
        <v>259</v>
      </c>
    </row>
    <row r="190" spans="2:65" s="13" customFormat="1">
      <c r="B190" s="161"/>
      <c r="D190" s="147" t="s">
        <v>274</v>
      </c>
      <c r="E190" s="162" t="s">
        <v>75</v>
      </c>
      <c r="F190" s="163" t="s">
        <v>277</v>
      </c>
      <c r="H190" s="164">
        <v>56</v>
      </c>
      <c r="I190" s="165"/>
      <c r="L190" s="161"/>
      <c r="M190" s="166"/>
      <c r="T190" s="167"/>
      <c r="AT190" s="162" t="s">
        <v>274</v>
      </c>
      <c r="AU190" s="162" t="s">
        <v>284</v>
      </c>
      <c r="AV190" s="13" t="s">
        <v>266</v>
      </c>
      <c r="AW190" s="13" t="s">
        <v>38</v>
      </c>
      <c r="AX190" s="13" t="s">
        <v>84</v>
      </c>
      <c r="AY190" s="162" t="s">
        <v>259</v>
      </c>
    </row>
    <row r="191" spans="2:65" s="1" customFormat="1" ht="24.2" customHeight="1">
      <c r="B191" s="33"/>
      <c r="C191" s="133" t="s">
        <v>562</v>
      </c>
      <c r="D191" s="133" t="s">
        <v>262</v>
      </c>
      <c r="E191" s="134" t="s">
        <v>2430</v>
      </c>
      <c r="F191" s="135" t="s">
        <v>2431</v>
      </c>
      <c r="G191" s="136" t="s">
        <v>333</v>
      </c>
      <c r="H191" s="137">
        <v>48.695999999999998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284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3002</v>
      </c>
    </row>
    <row r="192" spans="2:65" s="1" customFormat="1">
      <c r="B192" s="33"/>
      <c r="D192" s="147" t="s">
        <v>268</v>
      </c>
      <c r="F192" s="148" t="s">
        <v>2431</v>
      </c>
      <c r="I192" s="149"/>
      <c r="L192" s="33"/>
      <c r="M192" s="150"/>
      <c r="T192" s="54"/>
      <c r="AT192" s="18" t="s">
        <v>268</v>
      </c>
      <c r="AU192" s="18" t="s">
        <v>284</v>
      </c>
    </row>
    <row r="193" spans="2:65" s="1" customFormat="1" ht="16.5" customHeight="1">
      <c r="B193" s="33"/>
      <c r="C193" s="133" t="s">
        <v>568</v>
      </c>
      <c r="D193" s="133" t="s">
        <v>262</v>
      </c>
      <c r="E193" s="134" t="s">
        <v>2435</v>
      </c>
      <c r="F193" s="135" t="s">
        <v>2436</v>
      </c>
      <c r="G193" s="136" t="s">
        <v>516</v>
      </c>
      <c r="H193" s="137">
        <v>4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284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3003</v>
      </c>
    </row>
    <row r="194" spans="2:65" s="1" customFormat="1">
      <c r="B194" s="33"/>
      <c r="D194" s="147" t="s">
        <v>268</v>
      </c>
      <c r="F194" s="148" t="s">
        <v>2436</v>
      </c>
      <c r="I194" s="149"/>
      <c r="L194" s="33"/>
      <c r="M194" s="150"/>
      <c r="T194" s="54"/>
      <c r="AT194" s="18" t="s">
        <v>268</v>
      </c>
      <c r="AU194" s="18" t="s">
        <v>284</v>
      </c>
    </row>
    <row r="195" spans="2:65" s="1" customFormat="1" ht="16.5" customHeight="1">
      <c r="B195" s="33"/>
      <c r="C195" s="133" t="s">
        <v>573</v>
      </c>
      <c r="D195" s="133" t="s">
        <v>262</v>
      </c>
      <c r="E195" s="134" t="s">
        <v>2438</v>
      </c>
      <c r="F195" s="135" t="s">
        <v>2439</v>
      </c>
      <c r="G195" s="136" t="s">
        <v>516</v>
      </c>
      <c r="H195" s="137">
        <v>2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284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3004</v>
      </c>
    </row>
    <row r="196" spans="2:65" s="1" customFormat="1">
      <c r="B196" s="33"/>
      <c r="D196" s="147" t="s">
        <v>268</v>
      </c>
      <c r="F196" s="148" t="s">
        <v>2439</v>
      </c>
      <c r="I196" s="149"/>
      <c r="L196" s="33"/>
      <c r="M196" s="150"/>
      <c r="T196" s="54"/>
      <c r="AT196" s="18" t="s">
        <v>268</v>
      </c>
      <c r="AU196" s="18" t="s">
        <v>284</v>
      </c>
    </row>
    <row r="197" spans="2:65" s="1" customFormat="1" ht="16.5" customHeight="1">
      <c r="B197" s="33"/>
      <c r="C197" s="133" t="s">
        <v>581</v>
      </c>
      <c r="D197" s="133" t="s">
        <v>262</v>
      </c>
      <c r="E197" s="134" t="s">
        <v>1279</v>
      </c>
      <c r="F197" s="135" t="s">
        <v>3005</v>
      </c>
      <c r="G197" s="136" t="s">
        <v>333</v>
      </c>
      <c r="H197" s="137">
        <v>94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284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3006</v>
      </c>
    </row>
    <row r="198" spans="2:65" s="1" customFormat="1">
      <c r="B198" s="33"/>
      <c r="D198" s="147" t="s">
        <v>268</v>
      </c>
      <c r="F198" s="148" t="s">
        <v>3005</v>
      </c>
      <c r="I198" s="149"/>
      <c r="L198" s="33"/>
      <c r="M198" s="150"/>
      <c r="T198" s="54"/>
      <c r="AT198" s="18" t="s">
        <v>268</v>
      </c>
      <c r="AU198" s="18" t="s">
        <v>284</v>
      </c>
    </row>
    <row r="199" spans="2:65" s="12" customFormat="1">
      <c r="B199" s="154"/>
      <c r="D199" s="147" t="s">
        <v>274</v>
      </c>
      <c r="E199" s="155" t="s">
        <v>75</v>
      </c>
      <c r="F199" s="156" t="s">
        <v>3007</v>
      </c>
      <c r="H199" s="157">
        <v>94</v>
      </c>
      <c r="I199" s="158"/>
      <c r="L199" s="154"/>
      <c r="M199" s="159"/>
      <c r="T199" s="160"/>
      <c r="AT199" s="155" t="s">
        <v>274</v>
      </c>
      <c r="AU199" s="155" t="s">
        <v>284</v>
      </c>
      <c r="AV199" s="12" t="s">
        <v>86</v>
      </c>
      <c r="AW199" s="12" t="s">
        <v>38</v>
      </c>
      <c r="AX199" s="12" t="s">
        <v>77</v>
      </c>
      <c r="AY199" s="155" t="s">
        <v>259</v>
      </c>
    </row>
    <row r="200" spans="2:65" s="13" customFormat="1">
      <c r="B200" s="161"/>
      <c r="D200" s="147" t="s">
        <v>274</v>
      </c>
      <c r="E200" s="162" t="s">
        <v>75</v>
      </c>
      <c r="F200" s="163" t="s">
        <v>277</v>
      </c>
      <c r="H200" s="164">
        <v>94</v>
      </c>
      <c r="I200" s="165"/>
      <c r="L200" s="161"/>
      <c r="M200" s="166"/>
      <c r="T200" s="167"/>
      <c r="AT200" s="162" t="s">
        <v>274</v>
      </c>
      <c r="AU200" s="162" t="s">
        <v>284</v>
      </c>
      <c r="AV200" s="13" t="s">
        <v>266</v>
      </c>
      <c r="AW200" s="13" t="s">
        <v>38</v>
      </c>
      <c r="AX200" s="13" t="s">
        <v>84</v>
      </c>
      <c r="AY200" s="162" t="s">
        <v>259</v>
      </c>
    </row>
    <row r="201" spans="2:65" s="1" customFormat="1" ht="24.2" customHeight="1">
      <c r="B201" s="33"/>
      <c r="C201" s="133" t="s">
        <v>589</v>
      </c>
      <c r="D201" s="133" t="s">
        <v>262</v>
      </c>
      <c r="E201" s="134" t="s">
        <v>3008</v>
      </c>
      <c r="F201" s="135" t="s">
        <v>3009</v>
      </c>
      <c r="G201" s="136" t="s">
        <v>333</v>
      </c>
      <c r="H201" s="137">
        <v>81.739000000000004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284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3010</v>
      </c>
    </row>
    <row r="202" spans="2:65" s="1" customFormat="1">
      <c r="B202" s="33"/>
      <c r="D202" s="147" t="s">
        <v>268</v>
      </c>
      <c r="F202" s="148" t="s">
        <v>3009</v>
      </c>
      <c r="I202" s="149"/>
      <c r="L202" s="33"/>
      <c r="M202" s="150"/>
      <c r="T202" s="54"/>
      <c r="AT202" s="18" t="s">
        <v>268</v>
      </c>
      <c r="AU202" s="18" t="s">
        <v>284</v>
      </c>
    </row>
    <row r="203" spans="2:65" s="1" customFormat="1" ht="24.2" customHeight="1">
      <c r="B203" s="33"/>
      <c r="C203" s="133" t="s">
        <v>595</v>
      </c>
      <c r="D203" s="133" t="s">
        <v>262</v>
      </c>
      <c r="E203" s="134" t="s">
        <v>1251</v>
      </c>
      <c r="F203" s="135" t="s">
        <v>1252</v>
      </c>
      <c r="G203" s="136" t="s">
        <v>333</v>
      </c>
      <c r="H203" s="137">
        <v>62.609000000000002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284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3011</v>
      </c>
    </row>
    <row r="204" spans="2:65" s="1" customFormat="1">
      <c r="B204" s="33"/>
      <c r="D204" s="147" t="s">
        <v>268</v>
      </c>
      <c r="F204" s="148" t="s">
        <v>1252</v>
      </c>
      <c r="I204" s="149"/>
      <c r="L204" s="33"/>
      <c r="M204" s="150"/>
      <c r="T204" s="54"/>
      <c r="AT204" s="18" t="s">
        <v>268</v>
      </c>
      <c r="AU204" s="18" t="s">
        <v>284</v>
      </c>
    </row>
    <row r="205" spans="2:65" s="1" customFormat="1" ht="16.5" customHeight="1">
      <c r="B205" s="33"/>
      <c r="C205" s="174" t="s">
        <v>603</v>
      </c>
      <c r="D205" s="174" t="s">
        <v>387</v>
      </c>
      <c r="E205" s="175" t="s">
        <v>1257</v>
      </c>
      <c r="F205" s="176" t="s">
        <v>1258</v>
      </c>
      <c r="G205" s="177" t="s">
        <v>333</v>
      </c>
      <c r="H205" s="178">
        <v>72</v>
      </c>
      <c r="I205" s="179"/>
      <c r="J205" s="180">
        <f>ROUND(I205*H205,2)</f>
        <v>0</v>
      </c>
      <c r="K205" s="181"/>
      <c r="L205" s="182"/>
      <c r="M205" s="183" t="s">
        <v>75</v>
      </c>
      <c r="N205" s="184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705</v>
      </c>
      <c r="AT205" s="145" t="s">
        <v>387</v>
      </c>
      <c r="AU205" s="145" t="s">
        <v>284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3012</v>
      </c>
    </row>
    <row r="206" spans="2:65" s="1" customFormat="1">
      <c r="B206" s="33"/>
      <c r="D206" s="147" t="s">
        <v>268</v>
      </c>
      <c r="F206" s="148" t="s">
        <v>1258</v>
      </c>
      <c r="I206" s="149"/>
      <c r="L206" s="33"/>
      <c r="M206" s="150"/>
      <c r="T206" s="54"/>
      <c r="AT206" s="18" t="s">
        <v>268</v>
      </c>
      <c r="AU206" s="18" t="s">
        <v>284</v>
      </c>
    </row>
    <row r="207" spans="2:65" s="1" customFormat="1">
      <c r="B207" s="33"/>
      <c r="D207" s="147" t="s">
        <v>272</v>
      </c>
      <c r="F207" s="153" t="s">
        <v>3013</v>
      </c>
      <c r="I207" s="149"/>
      <c r="L207" s="33"/>
      <c r="M207" s="150"/>
      <c r="T207" s="54"/>
      <c r="AT207" s="18" t="s">
        <v>272</v>
      </c>
      <c r="AU207" s="18" t="s">
        <v>284</v>
      </c>
    </row>
    <row r="208" spans="2:65" s="12" customFormat="1">
      <c r="B208" s="154"/>
      <c r="D208" s="147" t="s">
        <v>274</v>
      </c>
      <c r="E208" s="155" t="s">
        <v>75</v>
      </c>
      <c r="F208" s="156" t="s">
        <v>3014</v>
      </c>
      <c r="H208" s="157">
        <v>72</v>
      </c>
      <c r="I208" s="158"/>
      <c r="L208" s="154"/>
      <c r="M208" s="159"/>
      <c r="T208" s="160"/>
      <c r="AT208" s="155" t="s">
        <v>274</v>
      </c>
      <c r="AU208" s="155" t="s">
        <v>284</v>
      </c>
      <c r="AV208" s="12" t="s">
        <v>86</v>
      </c>
      <c r="AW208" s="12" t="s">
        <v>38</v>
      </c>
      <c r="AX208" s="12" t="s">
        <v>77</v>
      </c>
      <c r="AY208" s="155" t="s">
        <v>259</v>
      </c>
    </row>
    <row r="209" spans="2:65" s="13" customFormat="1">
      <c r="B209" s="161"/>
      <c r="D209" s="147" t="s">
        <v>274</v>
      </c>
      <c r="E209" s="162" t="s">
        <v>75</v>
      </c>
      <c r="F209" s="163" t="s">
        <v>277</v>
      </c>
      <c r="H209" s="164">
        <v>72</v>
      </c>
      <c r="I209" s="165"/>
      <c r="L209" s="161"/>
      <c r="M209" s="166"/>
      <c r="T209" s="167"/>
      <c r="AT209" s="162" t="s">
        <v>274</v>
      </c>
      <c r="AU209" s="162" t="s">
        <v>284</v>
      </c>
      <c r="AV209" s="13" t="s">
        <v>266</v>
      </c>
      <c r="AW209" s="13" t="s">
        <v>38</v>
      </c>
      <c r="AX209" s="13" t="s">
        <v>84</v>
      </c>
      <c r="AY209" s="162" t="s">
        <v>259</v>
      </c>
    </row>
    <row r="210" spans="2:65" s="1" customFormat="1" ht="16.5" customHeight="1">
      <c r="B210" s="33"/>
      <c r="C210" s="133" t="s">
        <v>610</v>
      </c>
      <c r="D210" s="133" t="s">
        <v>262</v>
      </c>
      <c r="E210" s="134" t="s">
        <v>1263</v>
      </c>
      <c r="F210" s="135" t="s">
        <v>1264</v>
      </c>
      <c r="G210" s="136" t="s">
        <v>516</v>
      </c>
      <c r="H210" s="137">
        <v>6</v>
      </c>
      <c r="I210" s="138"/>
      <c r="J210" s="139">
        <f>ROUND(I210*H210,2)</f>
        <v>0</v>
      </c>
      <c r="K210" s="140"/>
      <c r="L210" s="33"/>
      <c r="M210" s="141" t="s">
        <v>75</v>
      </c>
      <c r="N210" s="142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706</v>
      </c>
      <c r="AT210" s="145" t="s">
        <v>262</v>
      </c>
      <c r="AU210" s="145" t="s">
        <v>284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706</v>
      </c>
      <c r="BM210" s="145" t="s">
        <v>3015</v>
      </c>
    </row>
    <row r="211" spans="2:65" s="1" customFormat="1">
      <c r="B211" s="33"/>
      <c r="D211" s="147" t="s">
        <v>268</v>
      </c>
      <c r="F211" s="148" t="s">
        <v>1264</v>
      </c>
      <c r="I211" s="149"/>
      <c r="L211" s="33"/>
      <c r="M211" s="150"/>
      <c r="T211" s="54"/>
      <c r="AT211" s="18" t="s">
        <v>268</v>
      </c>
      <c r="AU211" s="18" t="s">
        <v>284</v>
      </c>
    </row>
    <row r="212" spans="2:65" s="1" customFormat="1" ht="16.5" customHeight="1">
      <c r="B212" s="33"/>
      <c r="C212" s="133" t="s">
        <v>619</v>
      </c>
      <c r="D212" s="133" t="s">
        <v>262</v>
      </c>
      <c r="E212" s="134" t="s">
        <v>1267</v>
      </c>
      <c r="F212" s="135" t="s">
        <v>1268</v>
      </c>
      <c r="G212" s="136" t="s">
        <v>516</v>
      </c>
      <c r="H212" s="137">
        <v>6</v>
      </c>
      <c r="I212" s="138"/>
      <c r="J212" s="139">
        <f>ROUND(I212*H212,2)</f>
        <v>0</v>
      </c>
      <c r="K212" s="140"/>
      <c r="L212" s="33"/>
      <c r="M212" s="141" t="s">
        <v>75</v>
      </c>
      <c r="N212" s="142" t="s">
        <v>47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706</v>
      </c>
      <c r="AT212" s="145" t="s">
        <v>262</v>
      </c>
      <c r="AU212" s="145" t="s">
        <v>284</v>
      </c>
      <c r="AY212" s="18" t="s">
        <v>259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8" t="s">
        <v>84</v>
      </c>
      <c r="BK212" s="146">
        <f>ROUND(I212*H212,2)</f>
        <v>0</v>
      </c>
      <c r="BL212" s="18" t="s">
        <v>706</v>
      </c>
      <c r="BM212" s="145" t="s">
        <v>3016</v>
      </c>
    </row>
    <row r="213" spans="2:65" s="1" customFormat="1">
      <c r="B213" s="33"/>
      <c r="D213" s="147" t="s">
        <v>268</v>
      </c>
      <c r="F213" s="148" t="s">
        <v>1268</v>
      </c>
      <c r="I213" s="149"/>
      <c r="L213" s="33"/>
      <c r="M213" s="150"/>
      <c r="T213" s="54"/>
      <c r="AT213" s="18" t="s">
        <v>268</v>
      </c>
      <c r="AU213" s="18" t="s">
        <v>284</v>
      </c>
    </row>
    <row r="214" spans="2:65" s="1" customFormat="1" ht="16.5" customHeight="1">
      <c r="B214" s="33"/>
      <c r="C214" s="133" t="s">
        <v>625</v>
      </c>
      <c r="D214" s="133" t="s">
        <v>262</v>
      </c>
      <c r="E214" s="134" t="s">
        <v>1275</v>
      </c>
      <c r="F214" s="135" t="s">
        <v>1276</v>
      </c>
      <c r="G214" s="136" t="s">
        <v>516</v>
      </c>
      <c r="H214" s="137">
        <v>24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706</v>
      </c>
      <c r="AT214" s="145" t="s">
        <v>262</v>
      </c>
      <c r="AU214" s="145" t="s">
        <v>284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706</v>
      </c>
      <c r="BM214" s="145" t="s">
        <v>3017</v>
      </c>
    </row>
    <row r="215" spans="2:65" s="1" customFormat="1">
      <c r="B215" s="33"/>
      <c r="D215" s="147" t="s">
        <v>268</v>
      </c>
      <c r="F215" s="148" t="s">
        <v>1276</v>
      </c>
      <c r="I215" s="149"/>
      <c r="L215" s="33"/>
      <c r="M215" s="150"/>
      <c r="T215" s="54"/>
      <c r="AT215" s="18" t="s">
        <v>268</v>
      </c>
      <c r="AU215" s="18" t="s">
        <v>284</v>
      </c>
    </row>
    <row r="216" spans="2:65" s="1" customFormat="1" ht="16.5" customHeight="1">
      <c r="B216" s="33"/>
      <c r="C216" s="133" t="s">
        <v>632</v>
      </c>
      <c r="D216" s="133" t="s">
        <v>262</v>
      </c>
      <c r="E216" s="134" t="s">
        <v>2452</v>
      </c>
      <c r="F216" s="135" t="s">
        <v>2453</v>
      </c>
      <c r="G216" s="136" t="s">
        <v>516</v>
      </c>
      <c r="H216" s="137">
        <v>4</v>
      </c>
      <c r="I216" s="138"/>
      <c r="J216" s="139">
        <f>ROUND(I216*H216,2)</f>
        <v>0</v>
      </c>
      <c r="K216" s="140"/>
      <c r="L216" s="33"/>
      <c r="M216" s="141" t="s">
        <v>75</v>
      </c>
      <c r="N216" s="142" t="s">
        <v>47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706</v>
      </c>
      <c r="AT216" s="145" t="s">
        <v>262</v>
      </c>
      <c r="AU216" s="145" t="s">
        <v>284</v>
      </c>
      <c r="AY216" s="18" t="s">
        <v>259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8" t="s">
        <v>84</v>
      </c>
      <c r="BK216" s="146">
        <f>ROUND(I216*H216,2)</f>
        <v>0</v>
      </c>
      <c r="BL216" s="18" t="s">
        <v>706</v>
      </c>
      <c r="BM216" s="145" t="s">
        <v>3018</v>
      </c>
    </row>
    <row r="217" spans="2:65" s="1" customFormat="1">
      <c r="B217" s="33"/>
      <c r="D217" s="147" t="s">
        <v>268</v>
      </c>
      <c r="F217" s="148" t="s">
        <v>2453</v>
      </c>
      <c r="I217" s="149"/>
      <c r="L217" s="33"/>
      <c r="M217" s="150"/>
      <c r="T217" s="54"/>
      <c r="AT217" s="18" t="s">
        <v>268</v>
      </c>
      <c r="AU217" s="18" t="s">
        <v>284</v>
      </c>
    </row>
    <row r="218" spans="2:65" s="11" customFormat="1" ht="20.85" customHeight="1">
      <c r="B218" s="121"/>
      <c r="D218" s="122" t="s">
        <v>76</v>
      </c>
      <c r="E218" s="131" t="s">
        <v>730</v>
      </c>
      <c r="F218" s="131" t="s">
        <v>731</v>
      </c>
      <c r="I218" s="124"/>
      <c r="J218" s="132">
        <f>BK218</f>
        <v>0</v>
      </c>
      <c r="L218" s="121"/>
      <c r="M218" s="126"/>
      <c r="P218" s="127">
        <f>SUM(P219:P230)</f>
        <v>0</v>
      </c>
      <c r="R218" s="127">
        <f>SUM(R219:R230)</f>
        <v>0</v>
      </c>
      <c r="T218" s="128">
        <f>SUM(T219:T230)</f>
        <v>0</v>
      </c>
      <c r="AR218" s="122" t="s">
        <v>284</v>
      </c>
      <c r="AT218" s="129" t="s">
        <v>76</v>
      </c>
      <c r="AU218" s="129" t="s">
        <v>86</v>
      </c>
      <c r="AY218" s="122" t="s">
        <v>259</v>
      </c>
      <c r="BK218" s="130">
        <f>SUM(BK219:BK230)</f>
        <v>0</v>
      </c>
    </row>
    <row r="219" spans="2:65" s="1" customFormat="1" ht="16.5" customHeight="1">
      <c r="B219" s="33"/>
      <c r="C219" s="174" t="s">
        <v>638</v>
      </c>
      <c r="D219" s="174" t="s">
        <v>387</v>
      </c>
      <c r="E219" s="175" t="s">
        <v>1279</v>
      </c>
      <c r="F219" s="176" t="s">
        <v>1280</v>
      </c>
      <c r="G219" s="177" t="s">
        <v>333</v>
      </c>
      <c r="H219" s="178">
        <v>201</v>
      </c>
      <c r="I219" s="179"/>
      <c r="J219" s="180">
        <f>ROUND(I219*H219,2)</f>
        <v>0</v>
      </c>
      <c r="K219" s="181"/>
      <c r="L219" s="182"/>
      <c r="M219" s="183" t="s">
        <v>75</v>
      </c>
      <c r="N219" s="184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705</v>
      </c>
      <c r="AT219" s="145" t="s">
        <v>387</v>
      </c>
      <c r="AU219" s="145" t="s">
        <v>284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706</v>
      </c>
      <c r="BM219" s="145" t="s">
        <v>3019</v>
      </c>
    </row>
    <row r="220" spans="2:65" s="1" customFormat="1">
      <c r="B220" s="33"/>
      <c r="D220" s="147" t="s">
        <v>268</v>
      </c>
      <c r="F220" s="148" t="s">
        <v>1280</v>
      </c>
      <c r="I220" s="149"/>
      <c r="L220" s="33"/>
      <c r="M220" s="150"/>
      <c r="T220" s="54"/>
      <c r="AT220" s="18" t="s">
        <v>268</v>
      </c>
      <c r="AU220" s="18" t="s">
        <v>284</v>
      </c>
    </row>
    <row r="221" spans="2:65" s="1" customFormat="1" ht="16.5" customHeight="1">
      <c r="B221" s="33"/>
      <c r="C221" s="133" t="s">
        <v>645</v>
      </c>
      <c r="D221" s="133" t="s">
        <v>262</v>
      </c>
      <c r="E221" s="134" t="s">
        <v>1283</v>
      </c>
      <c r="F221" s="135" t="s">
        <v>1284</v>
      </c>
      <c r="G221" s="136" t="s">
        <v>333</v>
      </c>
      <c r="H221" s="137">
        <v>201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706</v>
      </c>
      <c r="AT221" s="145" t="s">
        <v>262</v>
      </c>
      <c r="AU221" s="145" t="s">
        <v>284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3020</v>
      </c>
    </row>
    <row r="222" spans="2:65" s="1" customFormat="1">
      <c r="B222" s="33"/>
      <c r="D222" s="147" t="s">
        <v>268</v>
      </c>
      <c r="F222" s="148" t="s">
        <v>1284</v>
      </c>
      <c r="I222" s="149"/>
      <c r="L222" s="33"/>
      <c r="M222" s="150"/>
      <c r="T222" s="54"/>
      <c r="AT222" s="18" t="s">
        <v>268</v>
      </c>
      <c r="AU222" s="18" t="s">
        <v>284</v>
      </c>
    </row>
    <row r="223" spans="2:65" s="1" customFormat="1" ht="16.5" customHeight="1">
      <c r="B223" s="33"/>
      <c r="C223" s="174" t="s">
        <v>654</v>
      </c>
      <c r="D223" s="174" t="s">
        <v>387</v>
      </c>
      <c r="E223" s="175" t="s">
        <v>1287</v>
      </c>
      <c r="F223" s="176" t="s">
        <v>1288</v>
      </c>
      <c r="G223" s="177" t="s">
        <v>333</v>
      </c>
      <c r="H223" s="178">
        <v>1136</v>
      </c>
      <c r="I223" s="179"/>
      <c r="J223" s="180">
        <f>ROUND(I223*H223,2)</f>
        <v>0</v>
      </c>
      <c r="K223" s="181"/>
      <c r="L223" s="182"/>
      <c r="M223" s="183" t="s">
        <v>75</v>
      </c>
      <c r="N223" s="184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705</v>
      </c>
      <c r="AT223" s="145" t="s">
        <v>387</v>
      </c>
      <c r="AU223" s="145" t="s">
        <v>284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706</v>
      </c>
      <c r="BM223" s="145" t="s">
        <v>3021</v>
      </c>
    </row>
    <row r="224" spans="2:65" s="1" customFormat="1">
      <c r="B224" s="33"/>
      <c r="D224" s="147" t="s">
        <v>268</v>
      </c>
      <c r="F224" s="148" t="s">
        <v>1288</v>
      </c>
      <c r="I224" s="149"/>
      <c r="L224" s="33"/>
      <c r="M224" s="150"/>
      <c r="T224" s="54"/>
      <c r="AT224" s="18" t="s">
        <v>268</v>
      </c>
      <c r="AU224" s="18" t="s">
        <v>284</v>
      </c>
    </row>
    <row r="225" spans="2:65" s="1" customFormat="1" ht="16.5" customHeight="1">
      <c r="B225" s="33"/>
      <c r="C225" s="133" t="s">
        <v>872</v>
      </c>
      <c r="D225" s="133" t="s">
        <v>262</v>
      </c>
      <c r="E225" s="134" t="s">
        <v>1291</v>
      </c>
      <c r="F225" s="135" t="s">
        <v>1292</v>
      </c>
      <c r="G225" s="136" t="s">
        <v>333</v>
      </c>
      <c r="H225" s="137">
        <v>1136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706</v>
      </c>
      <c r="AT225" s="145" t="s">
        <v>262</v>
      </c>
      <c r="AU225" s="145" t="s">
        <v>284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706</v>
      </c>
      <c r="BM225" s="145" t="s">
        <v>3022</v>
      </c>
    </row>
    <row r="226" spans="2:65" s="1" customFormat="1">
      <c r="B226" s="33"/>
      <c r="D226" s="147" t="s">
        <v>268</v>
      </c>
      <c r="F226" s="148" t="s">
        <v>1292</v>
      </c>
      <c r="I226" s="149"/>
      <c r="L226" s="33"/>
      <c r="M226" s="150"/>
      <c r="T226" s="54"/>
      <c r="AT226" s="18" t="s">
        <v>268</v>
      </c>
      <c r="AU226" s="18" t="s">
        <v>284</v>
      </c>
    </row>
    <row r="227" spans="2:65" s="1" customFormat="1" ht="16.5" customHeight="1">
      <c r="B227" s="33"/>
      <c r="C227" s="174" t="s">
        <v>876</v>
      </c>
      <c r="D227" s="174" t="s">
        <v>387</v>
      </c>
      <c r="E227" s="175" t="s">
        <v>1295</v>
      </c>
      <c r="F227" s="176" t="s">
        <v>1296</v>
      </c>
      <c r="G227" s="177" t="s">
        <v>516</v>
      </c>
      <c r="H227" s="178">
        <v>12</v>
      </c>
      <c r="I227" s="179"/>
      <c r="J227" s="180">
        <f>ROUND(I227*H227,2)</f>
        <v>0</v>
      </c>
      <c r="K227" s="181"/>
      <c r="L227" s="182"/>
      <c r="M227" s="183" t="s">
        <v>75</v>
      </c>
      <c r="N227" s="184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</v>
      </c>
      <c r="T227" s="144">
        <f>S227*H227</f>
        <v>0</v>
      </c>
      <c r="AR227" s="145" t="s">
        <v>705</v>
      </c>
      <c r="AT227" s="145" t="s">
        <v>387</v>
      </c>
      <c r="AU227" s="145" t="s">
        <v>284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706</v>
      </c>
      <c r="BM227" s="145" t="s">
        <v>3023</v>
      </c>
    </row>
    <row r="228" spans="2:65" s="1" customFormat="1">
      <c r="B228" s="33"/>
      <c r="D228" s="147" t="s">
        <v>268</v>
      </c>
      <c r="F228" s="148" t="s">
        <v>1296</v>
      </c>
      <c r="I228" s="149"/>
      <c r="L228" s="33"/>
      <c r="M228" s="150"/>
      <c r="T228" s="54"/>
      <c r="AT228" s="18" t="s">
        <v>268</v>
      </c>
      <c r="AU228" s="18" t="s">
        <v>284</v>
      </c>
    </row>
    <row r="229" spans="2:65" s="1" customFormat="1" ht="16.5" customHeight="1">
      <c r="B229" s="33"/>
      <c r="C229" s="133" t="s">
        <v>880</v>
      </c>
      <c r="D229" s="133" t="s">
        <v>262</v>
      </c>
      <c r="E229" s="134" t="s">
        <v>1299</v>
      </c>
      <c r="F229" s="135" t="s">
        <v>1300</v>
      </c>
      <c r="G229" s="136" t="s">
        <v>516</v>
      </c>
      <c r="H229" s="137">
        <v>12</v>
      </c>
      <c r="I229" s="138"/>
      <c r="J229" s="139">
        <f>ROUND(I229*H229,2)</f>
        <v>0</v>
      </c>
      <c r="K229" s="140"/>
      <c r="L229" s="33"/>
      <c r="M229" s="141" t="s">
        <v>75</v>
      </c>
      <c r="N229" s="142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706</v>
      </c>
      <c r="AT229" s="145" t="s">
        <v>262</v>
      </c>
      <c r="AU229" s="145" t="s">
        <v>284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706</v>
      </c>
      <c r="BM229" s="145" t="s">
        <v>3024</v>
      </c>
    </row>
    <row r="230" spans="2:65" s="1" customFormat="1">
      <c r="B230" s="33"/>
      <c r="D230" s="147" t="s">
        <v>268</v>
      </c>
      <c r="F230" s="148" t="s">
        <v>1300</v>
      </c>
      <c r="I230" s="149"/>
      <c r="L230" s="33"/>
      <c r="M230" s="150"/>
      <c r="T230" s="54"/>
      <c r="AT230" s="18" t="s">
        <v>268</v>
      </c>
      <c r="AU230" s="18" t="s">
        <v>284</v>
      </c>
    </row>
    <row r="231" spans="2:65" s="11" customFormat="1" ht="20.85" customHeight="1">
      <c r="B231" s="121"/>
      <c r="D231" s="122" t="s">
        <v>76</v>
      </c>
      <c r="E231" s="131" t="s">
        <v>1302</v>
      </c>
      <c r="F231" s="131" t="s">
        <v>1303</v>
      </c>
      <c r="I231" s="124"/>
      <c r="J231" s="132">
        <f>BK231</f>
        <v>0</v>
      </c>
      <c r="L231" s="121"/>
      <c r="M231" s="126"/>
      <c r="P231" s="127">
        <f>SUM(P232:P269)</f>
        <v>0</v>
      </c>
      <c r="R231" s="127">
        <f>SUM(R232:R269)</f>
        <v>0</v>
      </c>
      <c r="T231" s="128">
        <f>SUM(T232:T269)</f>
        <v>0</v>
      </c>
      <c r="AR231" s="122" t="s">
        <v>84</v>
      </c>
      <c r="AT231" s="129" t="s">
        <v>76</v>
      </c>
      <c r="AU231" s="129" t="s">
        <v>86</v>
      </c>
      <c r="AY231" s="122" t="s">
        <v>259</v>
      </c>
      <c r="BK231" s="130">
        <f>SUM(BK232:BK269)</f>
        <v>0</v>
      </c>
    </row>
    <row r="232" spans="2:65" s="1" customFormat="1" ht="16.5" customHeight="1">
      <c r="B232" s="33"/>
      <c r="C232" s="133" t="s">
        <v>884</v>
      </c>
      <c r="D232" s="133" t="s">
        <v>262</v>
      </c>
      <c r="E232" s="134" t="s">
        <v>1305</v>
      </c>
      <c r="F232" s="135" t="s">
        <v>1306</v>
      </c>
      <c r="G232" s="136" t="s">
        <v>333</v>
      </c>
      <c r="H232" s="137">
        <v>203</v>
      </c>
      <c r="I232" s="138"/>
      <c r="J232" s="139">
        <f>ROUND(I232*H232,2)</f>
        <v>0</v>
      </c>
      <c r="K232" s="140"/>
      <c r="L232" s="33"/>
      <c r="M232" s="141" t="s">
        <v>75</v>
      </c>
      <c r="N232" s="142" t="s">
        <v>47</v>
      </c>
      <c r="P232" s="143">
        <f>O232*H232</f>
        <v>0</v>
      </c>
      <c r="Q232" s="143">
        <v>0</v>
      </c>
      <c r="R232" s="143">
        <f>Q232*H232</f>
        <v>0</v>
      </c>
      <c r="S232" s="143">
        <v>0</v>
      </c>
      <c r="T232" s="144">
        <f>S232*H232</f>
        <v>0</v>
      </c>
      <c r="AR232" s="145" t="s">
        <v>266</v>
      </c>
      <c r="AT232" s="145" t="s">
        <v>262</v>
      </c>
      <c r="AU232" s="145" t="s">
        <v>284</v>
      </c>
      <c r="AY232" s="18" t="s">
        <v>259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8" t="s">
        <v>84</v>
      </c>
      <c r="BK232" s="146">
        <f>ROUND(I232*H232,2)</f>
        <v>0</v>
      </c>
      <c r="BL232" s="18" t="s">
        <v>266</v>
      </c>
      <c r="BM232" s="145" t="s">
        <v>3025</v>
      </c>
    </row>
    <row r="233" spans="2:65" s="1" customFormat="1">
      <c r="B233" s="33"/>
      <c r="D233" s="147" t="s">
        <v>268</v>
      </c>
      <c r="F233" s="148" t="s">
        <v>1306</v>
      </c>
      <c r="I233" s="149"/>
      <c r="L233" s="33"/>
      <c r="M233" s="150"/>
      <c r="T233" s="54"/>
      <c r="AT233" s="18" t="s">
        <v>268</v>
      </c>
      <c r="AU233" s="18" t="s">
        <v>284</v>
      </c>
    </row>
    <row r="234" spans="2:65" s="1" customFormat="1" ht="16.5" customHeight="1">
      <c r="B234" s="33"/>
      <c r="C234" s="133" t="s">
        <v>888</v>
      </c>
      <c r="D234" s="133" t="s">
        <v>262</v>
      </c>
      <c r="E234" s="134" t="s">
        <v>1309</v>
      </c>
      <c r="F234" s="135" t="s">
        <v>1310</v>
      </c>
      <c r="G234" s="136" t="s">
        <v>333</v>
      </c>
      <c r="H234" s="137">
        <v>388</v>
      </c>
      <c r="I234" s="138"/>
      <c r="J234" s="139">
        <f>ROUND(I234*H234,2)</f>
        <v>0</v>
      </c>
      <c r="K234" s="140"/>
      <c r="L234" s="33"/>
      <c r="M234" s="141" t="s">
        <v>75</v>
      </c>
      <c r="N234" s="142" t="s">
        <v>47</v>
      </c>
      <c r="P234" s="143">
        <f>O234*H234</f>
        <v>0</v>
      </c>
      <c r="Q234" s="143">
        <v>0</v>
      </c>
      <c r="R234" s="143">
        <f>Q234*H234</f>
        <v>0</v>
      </c>
      <c r="S234" s="143">
        <v>0</v>
      </c>
      <c r="T234" s="144">
        <f>S234*H234</f>
        <v>0</v>
      </c>
      <c r="AR234" s="145" t="s">
        <v>266</v>
      </c>
      <c r="AT234" s="145" t="s">
        <v>262</v>
      </c>
      <c r="AU234" s="145" t="s">
        <v>284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266</v>
      </c>
      <c r="BM234" s="145" t="s">
        <v>3026</v>
      </c>
    </row>
    <row r="235" spans="2:65" s="1" customFormat="1">
      <c r="B235" s="33"/>
      <c r="D235" s="147" t="s">
        <v>268</v>
      </c>
      <c r="F235" s="148" t="s">
        <v>1310</v>
      </c>
      <c r="I235" s="149"/>
      <c r="L235" s="33"/>
      <c r="M235" s="150"/>
      <c r="T235" s="54"/>
      <c r="AT235" s="18" t="s">
        <v>268</v>
      </c>
      <c r="AU235" s="18" t="s">
        <v>284</v>
      </c>
    </row>
    <row r="236" spans="2:65" s="1" customFormat="1" ht="16.5" customHeight="1">
      <c r="B236" s="33"/>
      <c r="C236" s="133" t="s">
        <v>892</v>
      </c>
      <c r="D236" s="133" t="s">
        <v>262</v>
      </c>
      <c r="E236" s="134" t="s">
        <v>3027</v>
      </c>
      <c r="F236" s="135" t="s">
        <v>3028</v>
      </c>
      <c r="G236" s="136" t="s">
        <v>1315</v>
      </c>
      <c r="H236" s="137">
        <v>0.5</v>
      </c>
      <c r="I236" s="138"/>
      <c r="J236" s="139">
        <f>ROUND(I236*H236,2)</f>
        <v>0</v>
      </c>
      <c r="K236" s="140"/>
      <c r="L236" s="33"/>
      <c r="M236" s="141" t="s">
        <v>75</v>
      </c>
      <c r="N236" s="142" t="s">
        <v>47</v>
      </c>
      <c r="P236" s="143">
        <f>O236*H236</f>
        <v>0</v>
      </c>
      <c r="Q236" s="143">
        <v>0</v>
      </c>
      <c r="R236" s="143">
        <f>Q236*H236</f>
        <v>0</v>
      </c>
      <c r="S236" s="143">
        <v>0</v>
      </c>
      <c r="T236" s="144">
        <f>S236*H236</f>
        <v>0</v>
      </c>
      <c r="AR236" s="145" t="s">
        <v>266</v>
      </c>
      <c r="AT236" s="145" t="s">
        <v>262</v>
      </c>
      <c r="AU236" s="145" t="s">
        <v>284</v>
      </c>
      <c r="AY236" s="18" t="s">
        <v>259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8" t="s">
        <v>84</v>
      </c>
      <c r="BK236" s="146">
        <f>ROUND(I236*H236,2)</f>
        <v>0</v>
      </c>
      <c r="BL236" s="18" t="s">
        <v>266</v>
      </c>
      <c r="BM236" s="145" t="s">
        <v>3029</v>
      </c>
    </row>
    <row r="237" spans="2:65" s="1" customFormat="1">
      <c r="B237" s="33"/>
      <c r="D237" s="147" t="s">
        <v>268</v>
      </c>
      <c r="F237" s="148" t="s">
        <v>3028</v>
      </c>
      <c r="I237" s="149"/>
      <c r="L237" s="33"/>
      <c r="M237" s="150"/>
      <c r="T237" s="54"/>
      <c r="AT237" s="18" t="s">
        <v>268</v>
      </c>
      <c r="AU237" s="18" t="s">
        <v>284</v>
      </c>
    </row>
    <row r="238" spans="2:65" s="1" customFormat="1" ht="16.5" customHeight="1">
      <c r="B238" s="33"/>
      <c r="C238" s="133" t="s">
        <v>897</v>
      </c>
      <c r="D238" s="133" t="s">
        <v>262</v>
      </c>
      <c r="E238" s="134" t="s">
        <v>1318</v>
      </c>
      <c r="F238" s="135" t="s">
        <v>1319</v>
      </c>
      <c r="G238" s="136" t="s">
        <v>265</v>
      </c>
      <c r="H238" s="137">
        <v>12.015000000000001</v>
      </c>
      <c r="I238" s="138"/>
      <c r="J238" s="139">
        <f>ROUND(I238*H238,2)</f>
        <v>0</v>
      </c>
      <c r="K238" s="140"/>
      <c r="L238" s="33"/>
      <c r="M238" s="141" t="s">
        <v>75</v>
      </c>
      <c r="N238" s="142" t="s">
        <v>47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266</v>
      </c>
      <c r="AT238" s="145" t="s">
        <v>262</v>
      </c>
      <c r="AU238" s="145" t="s">
        <v>284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266</v>
      </c>
      <c r="BM238" s="145" t="s">
        <v>3030</v>
      </c>
    </row>
    <row r="239" spans="2:65" s="1" customFormat="1">
      <c r="B239" s="33"/>
      <c r="D239" s="147" t="s">
        <v>268</v>
      </c>
      <c r="F239" s="148" t="s">
        <v>1319</v>
      </c>
      <c r="I239" s="149"/>
      <c r="L239" s="33"/>
      <c r="M239" s="150"/>
      <c r="T239" s="54"/>
      <c r="AT239" s="18" t="s">
        <v>268</v>
      </c>
      <c r="AU239" s="18" t="s">
        <v>284</v>
      </c>
    </row>
    <row r="240" spans="2:65" s="1" customFormat="1" ht="16.5" customHeight="1">
      <c r="B240" s="33"/>
      <c r="C240" s="133" t="s">
        <v>901</v>
      </c>
      <c r="D240" s="133" t="s">
        <v>262</v>
      </c>
      <c r="E240" s="134" t="s">
        <v>1017</v>
      </c>
      <c r="F240" s="135" t="s">
        <v>1018</v>
      </c>
      <c r="G240" s="136" t="s">
        <v>265</v>
      </c>
      <c r="H240" s="137">
        <v>8.01</v>
      </c>
      <c r="I240" s="138"/>
      <c r="J240" s="139">
        <f>ROUND(I240*H240,2)</f>
        <v>0</v>
      </c>
      <c r="K240" s="140"/>
      <c r="L240" s="33"/>
      <c r="M240" s="141" t="s">
        <v>75</v>
      </c>
      <c r="N240" s="142" t="s">
        <v>47</v>
      </c>
      <c r="P240" s="143">
        <f>O240*H240</f>
        <v>0</v>
      </c>
      <c r="Q240" s="143">
        <v>0</v>
      </c>
      <c r="R240" s="143">
        <f>Q240*H240</f>
        <v>0</v>
      </c>
      <c r="S240" s="143">
        <v>0</v>
      </c>
      <c r="T240" s="144">
        <f>S240*H240</f>
        <v>0</v>
      </c>
      <c r="AR240" s="145" t="s">
        <v>266</v>
      </c>
      <c r="AT240" s="145" t="s">
        <v>262</v>
      </c>
      <c r="AU240" s="145" t="s">
        <v>284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266</v>
      </c>
      <c r="BM240" s="145" t="s">
        <v>3031</v>
      </c>
    </row>
    <row r="241" spans="2:65" s="1" customFormat="1">
      <c r="B241" s="33"/>
      <c r="D241" s="147" t="s">
        <v>268</v>
      </c>
      <c r="F241" s="148" t="s">
        <v>1018</v>
      </c>
      <c r="I241" s="149"/>
      <c r="L241" s="33"/>
      <c r="M241" s="150"/>
      <c r="T241" s="54"/>
      <c r="AT241" s="18" t="s">
        <v>268</v>
      </c>
      <c r="AU241" s="18" t="s">
        <v>284</v>
      </c>
    </row>
    <row r="242" spans="2:65" s="1" customFormat="1" ht="16.5" customHeight="1">
      <c r="B242" s="33"/>
      <c r="C242" s="133" t="s">
        <v>905</v>
      </c>
      <c r="D242" s="133" t="s">
        <v>262</v>
      </c>
      <c r="E242" s="134" t="s">
        <v>1329</v>
      </c>
      <c r="F242" s="135" t="s">
        <v>1330</v>
      </c>
      <c r="G242" s="136" t="s">
        <v>333</v>
      </c>
      <c r="H242" s="137">
        <v>140.19999999999999</v>
      </c>
      <c r="I242" s="138"/>
      <c r="J242" s="139">
        <f>ROUND(I242*H242,2)</f>
        <v>0</v>
      </c>
      <c r="K242" s="140"/>
      <c r="L242" s="33"/>
      <c r="M242" s="141" t="s">
        <v>75</v>
      </c>
      <c r="N242" s="142" t="s">
        <v>47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266</v>
      </c>
      <c r="AT242" s="145" t="s">
        <v>262</v>
      </c>
      <c r="AU242" s="145" t="s">
        <v>284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266</v>
      </c>
      <c r="BM242" s="145" t="s">
        <v>3032</v>
      </c>
    </row>
    <row r="243" spans="2:65" s="1" customFormat="1">
      <c r="B243" s="33"/>
      <c r="D243" s="147" t="s">
        <v>268</v>
      </c>
      <c r="F243" s="148" t="s">
        <v>1330</v>
      </c>
      <c r="I243" s="149"/>
      <c r="L243" s="33"/>
      <c r="M243" s="150"/>
      <c r="T243" s="54"/>
      <c r="AT243" s="18" t="s">
        <v>268</v>
      </c>
      <c r="AU243" s="18" t="s">
        <v>284</v>
      </c>
    </row>
    <row r="244" spans="2:65" s="1" customFormat="1" ht="16.5" customHeight="1">
      <c r="B244" s="33"/>
      <c r="C244" s="133" t="s">
        <v>706</v>
      </c>
      <c r="D244" s="133" t="s">
        <v>262</v>
      </c>
      <c r="E244" s="134" t="s">
        <v>1724</v>
      </c>
      <c r="F244" s="135" t="s">
        <v>1725</v>
      </c>
      <c r="G244" s="136" t="s">
        <v>333</v>
      </c>
      <c r="H244" s="137">
        <v>30</v>
      </c>
      <c r="I244" s="138"/>
      <c r="J244" s="139">
        <f>ROUND(I244*H244,2)</f>
        <v>0</v>
      </c>
      <c r="K244" s="140"/>
      <c r="L244" s="33"/>
      <c r="M244" s="141" t="s">
        <v>75</v>
      </c>
      <c r="N244" s="142" t="s">
        <v>47</v>
      </c>
      <c r="P244" s="143">
        <f>O244*H244</f>
        <v>0</v>
      </c>
      <c r="Q244" s="143">
        <v>0</v>
      </c>
      <c r="R244" s="143">
        <f>Q244*H244</f>
        <v>0</v>
      </c>
      <c r="S244" s="143">
        <v>0</v>
      </c>
      <c r="T244" s="144">
        <f>S244*H244</f>
        <v>0</v>
      </c>
      <c r="AR244" s="145" t="s">
        <v>266</v>
      </c>
      <c r="AT244" s="145" t="s">
        <v>262</v>
      </c>
      <c r="AU244" s="145" t="s">
        <v>284</v>
      </c>
      <c r="AY244" s="18" t="s">
        <v>259</v>
      </c>
      <c r="BE244" s="146">
        <f>IF(N244="základní",J244,0)</f>
        <v>0</v>
      </c>
      <c r="BF244" s="146">
        <f>IF(N244="snížená",J244,0)</f>
        <v>0</v>
      </c>
      <c r="BG244" s="146">
        <f>IF(N244="zákl. přenesená",J244,0)</f>
        <v>0</v>
      </c>
      <c r="BH244" s="146">
        <f>IF(N244="sníž. přenesená",J244,0)</f>
        <v>0</v>
      </c>
      <c r="BI244" s="146">
        <f>IF(N244="nulová",J244,0)</f>
        <v>0</v>
      </c>
      <c r="BJ244" s="18" t="s">
        <v>84</v>
      </c>
      <c r="BK244" s="146">
        <f>ROUND(I244*H244,2)</f>
        <v>0</v>
      </c>
      <c r="BL244" s="18" t="s">
        <v>266</v>
      </c>
      <c r="BM244" s="145" t="s">
        <v>3033</v>
      </c>
    </row>
    <row r="245" spans="2:65" s="1" customFormat="1">
      <c r="B245" s="33"/>
      <c r="D245" s="147" t="s">
        <v>268</v>
      </c>
      <c r="F245" s="148" t="s">
        <v>1725</v>
      </c>
      <c r="I245" s="149"/>
      <c r="L245" s="33"/>
      <c r="M245" s="150"/>
      <c r="T245" s="54"/>
      <c r="AT245" s="18" t="s">
        <v>268</v>
      </c>
      <c r="AU245" s="18" t="s">
        <v>284</v>
      </c>
    </row>
    <row r="246" spans="2:65" s="1" customFormat="1" ht="16.5" customHeight="1">
      <c r="B246" s="33"/>
      <c r="C246" s="133" t="s">
        <v>914</v>
      </c>
      <c r="D246" s="133" t="s">
        <v>262</v>
      </c>
      <c r="E246" s="134" t="s">
        <v>1335</v>
      </c>
      <c r="F246" s="135" t="s">
        <v>1336</v>
      </c>
      <c r="G246" s="136" t="s">
        <v>333</v>
      </c>
      <c r="H246" s="137">
        <v>8</v>
      </c>
      <c r="I246" s="138"/>
      <c r="J246" s="139">
        <f>ROUND(I246*H246,2)</f>
        <v>0</v>
      </c>
      <c r="K246" s="140"/>
      <c r="L246" s="33"/>
      <c r="M246" s="141" t="s">
        <v>75</v>
      </c>
      <c r="N246" s="142" t="s">
        <v>47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266</v>
      </c>
      <c r="AT246" s="145" t="s">
        <v>262</v>
      </c>
      <c r="AU246" s="145" t="s">
        <v>284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266</v>
      </c>
      <c r="BM246" s="145" t="s">
        <v>3034</v>
      </c>
    </row>
    <row r="247" spans="2:65" s="1" customFormat="1">
      <c r="B247" s="33"/>
      <c r="D247" s="147" t="s">
        <v>268</v>
      </c>
      <c r="F247" s="148" t="s">
        <v>1336</v>
      </c>
      <c r="I247" s="149"/>
      <c r="L247" s="33"/>
      <c r="M247" s="150"/>
      <c r="T247" s="54"/>
      <c r="AT247" s="18" t="s">
        <v>268</v>
      </c>
      <c r="AU247" s="18" t="s">
        <v>284</v>
      </c>
    </row>
    <row r="248" spans="2:65" s="1" customFormat="1" ht="16.5" customHeight="1">
      <c r="B248" s="33"/>
      <c r="C248" s="133" t="s">
        <v>918</v>
      </c>
      <c r="D248" s="133" t="s">
        <v>262</v>
      </c>
      <c r="E248" s="134" t="s">
        <v>1347</v>
      </c>
      <c r="F248" s="135" t="s">
        <v>1348</v>
      </c>
      <c r="G248" s="136" t="s">
        <v>333</v>
      </c>
      <c r="H248" s="137">
        <v>140.19999999999999</v>
      </c>
      <c r="I248" s="138"/>
      <c r="J248" s="139">
        <f>ROUND(I248*H248,2)</f>
        <v>0</v>
      </c>
      <c r="K248" s="140"/>
      <c r="L248" s="33"/>
      <c r="M248" s="141" t="s">
        <v>75</v>
      </c>
      <c r="N248" s="142" t="s">
        <v>47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266</v>
      </c>
      <c r="AT248" s="145" t="s">
        <v>262</v>
      </c>
      <c r="AU248" s="145" t="s">
        <v>284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266</v>
      </c>
      <c r="BM248" s="145" t="s">
        <v>3035</v>
      </c>
    </row>
    <row r="249" spans="2:65" s="1" customFormat="1">
      <c r="B249" s="33"/>
      <c r="D249" s="147" t="s">
        <v>268</v>
      </c>
      <c r="F249" s="148" t="s">
        <v>1348</v>
      </c>
      <c r="I249" s="149"/>
      <c r="L249" s="33"/>
      <c r="M249" s="150"/>
      <c r="T249" s="54"/>
      <c r="AT249" s="18" t="s">
        <v>268</v>
      </c>
      <c r="AU249" s="18" t="s">
        <v>284</v>
      </c>
    </row>
    <row r="250" spans="2:65" s="1" customFormat="1" ht="16.5" customHeight="1">
      <c r="B250" s="33"/>
      <c r="C250" s="133" t="s">
        <v>922</v>
      </c>
      <c r="D250" s="133" t="s">
        <v>262</v>
      </c>
      <c r="E250" s="134" t="s">
        <v>1729</v>
      </c>
      <c r="F250" s="135" t="s">
        <v>1730</v>
      </c>
      <c r="G250" s="136" t="s">
        <v>333</v>
      </c>
      <c r="H250" s="137">
        <v>30</v>
      </c>
      <c r="I250" s="138"/>
      <c r="J250" s="139">
        <f>ROUND(I250*H250,2)</f>
        <v>0</v>
      </c>
      <c r="K250" s="140"/>
      <c r="L250" s="33"/>
      <c r="M250" s="141" t="s">
        <v>75</v>
      </c>
      <c r="N250" s="142" t="s">
        <v>47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266</v>
      </c>
      <c r="AT250" s="145" t="s">
        <v>262</v>
      </c>
      <c r="AU250" s="145" t="s">
        <v>284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266</v>
      </c>
      <c r="BM250" s="145" t="s">
        <v>3036</v>
      </c>
    </row>
    <row r="251" spans="2:65" s="1" customFormat="1">
      <c r="B251" s="33"/>
      <c r="D251" s="147" t="s">
        <v>268</v>
      </c>
      <c r="F251" s="148" t="s">
        <v>1730</v>
      </c>
      <c r="I251" s="149"/>
      <c r="L251" s="33"/>
      <c r="M251" s="150"/>
      <c r="T251" s="54"/>
      <c r="AT251" s="18" t="s">
        <v>268</v>
      </c>
      <c r="AU251" s="18" t="s">
        <v>284</v>
      </c>
    </row>
    <row r="252" spans="2:65" s="1" customFormat="1" ht="16.5" customHeight="1">
      <c r="B252" s="33"/>
      <c r="C252" s="133" t="s">
        <v>926</v>
      </c>
      <c r="D252" s="133" t="s">
        <v>262</v>
      </c>
      <c r="E252" s="134" t="s">
        <v>1353</v>
      </c>
      <c r="F252" s="135" t="s">
        <v>1354</v>
      </c>
      <c r="G252" s="136" t="s">
        <v>333</v>
      </c>
      <c r="H252" s="137">
        <v>8</v>
      </c>
      <c r="I252" s="138"/>
      <c r="J252" s="139">
        <f>ROUND(I252*H252,2)</f>
        <v>0</v>
      </c>
      <c r="K252" s="140"/>
      <c r="L252" s="33"/>
      <c r="M252" s="141" t="s">
        <v>75</v>
      </c>
      <c r="N252" s="142" t="s">
        <v>47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266</v>
      </c>
      <c r="AT252" s="145" t="s">
        <v>262</v>
      </c>
      <c r="AU252" s="145" t="s">
        <v>284</v>
      </c>
      <c r="AY252" s="18" t="s">
        <v>259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8" t="s">
        <v>84</v>
      </c>
      <c r="BK252" s="146">
        <f>ROUND(I252*H252,2)</f>
        <v>0</v>
      </c>
      <c r="BL252" s="18" t="s">
        <v>266</v>
      </c>
      <c r="BM252" s="145" t="s">
        <v>3037</v>
      </c>
    </row>
    <row r="253" spans="2:65" s="1" customFormat="1">
      <c r="B253" s="33"/>
      <c r="D253" s="147" t="s">
        <v>268</v>
      </c>
      <c r="F253" s="148" t="s">
        <v>1354</v>
      </c>
      <c r="I253" s="149"/>
      <c r="L253" s="33"/>
      <c r="M253" s="150"/>
      <c r="T253" s="54"/>
      <c r="AT253" s="18" t="s">
        <v>268</v>
      </c>
      <c r="AU253" s="18" t="s">
        <v>284</v>
      </c>
    </row>
    <row r="254" spans="2:65" s="1" customFormat="1" ht="16.5" customHeight="1">
      <c r="B254" s="33"/>
      <c r="C254" s="133" t="s">
        <v>930</v>
      </c>
      <c r="D254" s="133" t="s">
        <v>262</v>
      </c>
      <c r="E254" s="134" t="s">
        <v>1365</v>
      </c>
      <c r="F254" s="135" t="s">
        <v>1366</v>
      </c>
      <c r="G254" s="136" t="s">
        <v>333</v>
      </c>
      <c r="H254" s="137">
        <v>140.19999999999999</v>
      </c>
      <c r="I254" s="138"/>
      <c r="J254" s="139">
        <f>ROUND(I254*H254,2)</f>
        <v>0</v>
      </c>
      <c r="K254" s="140"/>
      <c r="L254" s="33"/>
      <c r="M254" s="141" t="s">
        <v>75</v>
      </c>
      <c r="N254" s="142" t="s">
        <v>47</v>
      </c>
      <c r="P254" s="143">
        <f>O254*H254</f>
        <v>0</v>
      </c>
      <c r="Q254" s="143">
        <v>0</v>
      </c>
      <c r="R254" s="143">
        <f>Q254*H254</f>
        <v>0</v>
      </c>
      <c r="S254" s="143">
        <v>0</v>
      </c>
      <c r="T254" s="144">
        <f>S254*H254</f>
        <v>0</v>
      </c>
      <c r="AR254" s="145" t="s">
        <v>266</v>
      </c>
      <c r="AT254" s="145" t="s">
        <v>262</v>
      </c>
      <c r="AU254" s="145" t="s">
        <v>284</v>
      </c>
      <c r="AY254" s="18" t="s">
        <v>259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8" t="s">
        <v>84</v>
      </c>
      <c r="BK254" s="146">
        <f>ROUND(I254*H254,2)</f>
        <v>0</v>
      </c>
      <c r="BL254" s="18" t="s">
        <v>266</v>
      </c>
      <c r="BM254" s="145" t="s">
        <v>3038</v>
      </c>
    </row>
    <row r="255" spans="2:65" s="1" customFormat="1">
      <c r="B255" s="33"/>
      <c r="D255" s="147" t="s">
        <v>268</v>
      </c>
      <c r="F255" s="148" t="s">
        <v>1366</v>
      </c>
      <c r="I255" s="149"/>
      <c r="L255" s="33"/>
      <c r="M255" s="150"/>
      <c r="T255" s="54"/>
      <c r="AT255" s="18" t="s">
        <v>268</v>
      </c>
      <c r="AU255" s="18" t="s">
        <v>284</v>
      </c>
    </row>
    <row r="256" spans="2:65" s="1" customFormat="1" ht="16.5" customHeight="1">
      <c r="B256" s="33"/>
      <c r="C256" s="133" t="s">
        <v>933</v>
      </c>
      <c r="D256" s="133" t="s">
        <v>262</v>
      </c>
      <c r="E256" s="134" t="s">
        <v>1734</v>
      </c>
      <c r="F256" s="135" t="s">
        <v>1735</v>
      </c>
      <c r="G256" s="136" t="s">
        <v>333</v>
      </c>
      <c r="H256" s="137">
        <v>30</v>
      </c>
      <c r="I256" s="138"/>
      <c r="J256" s="139">
        <f>ROUND(I256*H256,2)</f>
        <v>0</v>
      </c>
      <c r="K256" s="140"/>
      <c r="L256" s="33"/>
      <c r="M256" s="141" t="s">
        <v>75</v>
      </c>
      <c r="N256" s="142" t="s">
        <v>47</v>
      </c>
      <c r="P256" s="143">
        <f>O256*H256</f>
        <v>0</v>
      </c>
      <c r="Q256" s="143">
        <v>0</v>
      </c>
      <c r="R256" s="143">
        <f>Q256*H256</f>
        <v>0</v>
      </c>
      <c r="S256" s="143">
        <v>0</v>
      </c>
      <c r="T256" s="144">
        <f>S256*H256</f>
        <v>0</v>
      </c>
      <c r="AR256" s="145" t="s">
        <v>266</v>
      </c>
      <c r="AT256" s="145" t="s">
        <v>262</v>
      </c>
      <c r="AU256" s="145" t="s">
        <v>284</v>
      </c>
      <c r="AY256" s="18" t="s">
        <v>259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8" t="s">
        <v>84</v>
      </c>
      <c r="BK256" s="146">
        <f>ROUND(I256*H256,2)</f>
        <v>0</v>
      </c>
      <c r="BL256" s="18" t="s">
        <v>266</v>
      </c>
      <c r="BM256" s="145" t="s">
        <v>3039</v>
      </c>
    </row>
    <row r="257" spans="2:65" s="1" customFormat="1">
      <c r="B257" s="33"/>
      <c r="D257" s="147" t="s">
        <v>268</v>
      </c>
      <c r="F257" s="148" t="s">
        <v>1735</v>
      </c>
      <c r="I257" s="149"/>
      <c r="L257" s="33"/>
      <c r="M257" s="150"/>
      <c r="T257" s="54"/>
      <c r="AT257" s="18" t="s">
        <v>268</v>
      </c>
      <c r="AU257" s="18" t="s">
        <v>284</v>
      </c>
    </row>
    <row r="258" spans="2:65" s="1" customFormat="1" ht="16.5" customHeight="1">
      <c r="B258" s="33"/>
      <c r="C258" s="133" t="s">
        <v>1230</v>
      </c>
      <c r="D258" s="133" t="s">
        <v>262</v>
      </c>
      <c r="E258" s="134" t="s">
        <v>1371</v>
      </c>
      <c r="F258" s="135" t="s">
        <v>1372</v>
      </c>
      <c r="G258" s="136" t="s">
        <v>333</v>
      </c>
      <c r="H258" s="137">
        <v>8</v>
      </c>
      <c r="I258" s="138"/>
      <c r="J258" s="139">
        <f>ROUND(I258*H258,2)</f>
        <v>0</v>
      </c>
      <c r="K258" s="140"/>
      <c r="L258" s="33"/>
      <c r="M258" s="141" t="s">
        <v>75</v>
      </c>
      <c r="N258" s="142" t="s">
        <v>47</v>
      </c>
      <c r="P258" s="143">
        <f>O258*H258</f>
        <v>0</v>
      </c>
      <c r="Q258" s="143">
        <v>0</v>
      </c>
      <c r="R258" s="143">
        <f>Q258*H258</f>
        <v>0</v>
      </c>
      <c r="S258" s="143">
        <v>0</v>
      </c>
      <c r="T258" s="144">
        <f>S258*H258</f>
        <v>0</v>
      </c>
      <c r="AR258" s="145" t="s">
        <v>266</v>
      </c>
      <c r="AT258" s="145" t="s">
        <v>262</v>
      </c>
      <c r="AU258" s="145" t="s">
        <v>284</v>
      </c>
      <c r="AY258" s="18" t="s">
        <v>259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8" t="s">
        <v>84</v>
      </c>
      <c r="BK258" s="146">
        <f>ROUND(I258*H258,2)</f>
        <v>0</v>
      </c>
      <c r="BL258" s="18" t="s">
        <v>266</v>
      </c>
      <c r="BM258" s="145" t="s">
        <v>3040</v>
      </c>
    </row>
    <row r="259" spans="2:65" s="1" customFormat="1">
      <c r="B259" s="33"/>
      <c r="D259" s="147" t="s">
        <v>268</v>
      </c>
      <c r="F259" s="148" t="s">
        <v>1372</v>
      </c>
      <c r="I259" s="149"/>
      <c r="L259" s="33"/>
      <c r="M259" s="150"/>
      <c r="T259" s="54"/>
      <c r="AT259" s="18" t="s">
        <v>268</v>
      </c>
      <c r="AU259" s="18" t="s">
        <v>284</v>
      </c>
    </row>
    <row r="260" spans="2:65" s="1" customFormat="1" ht="16.5" customHeight="1">
      <c r="B260" s="33"/>
      <c r="C260" s="174" t="s">
        <v>1234</v>
      </c>
      <c r="D260" s="174" t="s">
        <v>387</v>
      </c>
      <c r="E260" s="175" t="s">
        <v>1022</v>
      </c>
      <c r="F260" s="176" t="s">
        <v>1023</v>
      </c>
      <c r="G260" s="177" t="s">
        <v>294</v>
      </c>
      <c r="H260" s="178">
        <v>22.36</v>
      </c>
      <c r="I260" s="179"/>
      <c r="J260" s="180">
        <f>ROUND(I260*H260,2)</f>
        <v>0</v>
      </c>
      <c r="K260" s="181"/>
      <c r="L260" s="182"/>
      <c r="M260" s="183" t="s">
        <v>75</v>
      </c>
      <c r="N260" s="184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330</v>
      </c>
      <c r="AT260" s="145" t="s">
        <v>387</v>
      </c>
      <c r="AU260" s="145" t="s">
        <v>284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266</v>
      </c>
      <c r="BM260" s="145" t="s">
        <v>3041</v>
      </c>
    </row>
    <row r="261" spans="2:65" s="1" customFormat="1">
      <c r="B261" s="33"/>
      <c r="D261" s="147" t="s">
        <v>268</v>
      </c>
      <c r="F261" s="148" t="s">
        <v>1023</v>
      </c>
      <c r="I261" s="149"/>
      <c r="L261" s="33"/>
      <c r="M261" s="150"/>
      <c r="T261" s="54"/>
      <c r="AT261" s="18" t="s">
        <v>268</v>
      </c>
      <c r="AU261" s="18" t="s">
        <v>284</v>
      </c>
    </row>
    <row r="262" spans="2:65" s="1" customFormat="1" ht="21.75" customHeight="1">
      <c r="B262" s="33"/>
      <c r="C262" s="133" t="s">
        <v>1238</v>
      </c>
      <c r="D262" s="133" t="s">
        <v>262</v>
      </c>
      <c r="E262" s="134" t="s">
        <v>1390</v>
      </c>
      <c r="F262" s="135" t="s">
        <v>1391</v>
      </c>
      <c r="G262" s="136" t="s">
        <v>265</v>
      </c>
      <c r="H262" s="137">
        <v>17.425000000000001</v>
      </c>
      <c r="I262" s="138"/>
      <c r="J262" s="139">
        <f>ROUND(I262*H262,2)</f>
        <v>0</v>
      </c>
      <c r="K262" s="140"/>
      <c r="L262" s="33"/>
      <c r="M262" s="141" t="s">
        <v>75</v>
      </c>
      <c r="N262" s="142" t="s">
        <v>47</v>
      </c>
      <c r="P262" s="143">
        <f>O262*H262</f>
        <v>0</v>
      </c>
      <c r="Q262" s="143">
        <v>0</v>
      </c>
      <c r="R262" s="143">
        <f>Q262*H262</f>
        <v>0</v>
      </c>
      <c r="S262" s="143">
        <v>0</v>
      </c>
      <c r="T262" s="144">
        <f>S262*H262</f>
        <v>0</v>
      </c>
      <c r="AR262" s="145" t="s">
        <v>266</v>
      </c>
      <c r="AT262" s="145" t="s">
        <v>262</v>
      </c>
      <c r="AU262" s="145" t="s">
        <v>284</v>
      </c>
      <c r="AY262" s="18" t="s">
        <v>259</v>
      </c>
      <c r="BE262" s="146">
        <f>IF(N262="základní",J262,0)</f>
        <v>0</v>
      </c>
      <c r="BF262" s="146">
        <f>IF(N262="snížená",J262,0)</f>
        <v>0</v>
      </c>
      <c r="BG262" s="146">
        <f>IF(N262="zákl. přenesená",J262,0)</f>
        <v>0</v>
      </c>
      <c r="BH262" s="146">
        <f>IF(N262="sníž. přenesená",J262,0)</f>
        <v>0</v>
      </c>
      <c r="BI262" s="146">
        <f>IF(N262="nulová",J262,0)</f>
        <v>0</v>
      </c>
      <c r="BJ262" s="18" t="s">
        <v>84</v>
      </c>
      <c r="BK262" s="146">
        <f>ROUND(I262*H262,2)</f>
        <v>0</v>
      </c>
      <c r="BL262" s="18" t="s">
        <v>266</v>
      </c>
      <c r="BM262" s="145" t="s">
        <v>3042</v>
      </c>
    </row>
    <row r="263" spans="2:65" s="1" customFormat="1">
      <c r="B263" s="33"/>
      <c r="D263" s="147" t="s">
        <v>268</v>
      </c>
      <c r="F263" s="148" t="s">
        <v>1391</v>
      </c>
      <c r="I263" s="149"/>
      <c r="L263" s="33"/>
      <c r="M263" s="150"/>
      <c r="T263" s="54"/>
      <c r="AT263" s="18" t="s">
        <v>268</v>
      </c>
      <c r="AU263" s="18" t="s">
        <v>284</v>
      </c>
    </row>
    <row r="264" spans="2:65" s="1" customFormat="1" ht="24.2" customHeight="1">
      <c r="B264" s="33"/>
      <c r="C264" s="133" t="s">
        <v>1244</v>
      </c>
      <c r="D264" s="133" t="s">
        <v>262</v>
      </c>
      <c r="E264" s="134" t="s">
        <v>1399</v>
      </c>
      <c r="F264" s="135" t="s">
        <v>1400</v>
      </c>
      <c r="G264" s="136" t="s">
        <v>265</v>
      </c>
      <c r="H264" s="137">
        <v>121.97499999999999</v>
      </c>
      <c r="I264" s="138"/>
      <c r="J264" s="139">
        <f>ROUND(I264*H264,2)</f>
        <v>0</v>
      </c>
      <c r="K264" s="140"/>
      <c r="L264" s="33"/>
      <c r="M264" s="141" t="s">
        <v>75</v>
      </c>
      <c r="N264" s="142" t="s">
        <v>47</v>
      </c>
      <c r="P264" s="143">
        <f>O264*H264</f>
        <v>0</v>
      </c>
      <c r="Q264" s="143">
        <v>0</v>
      </c>
      <c r="R264" s="143">
        <f>Q264*H264</f>
        <v>0</v>
      </c>
      <c r="S264" s="143">
        <v>0</v>
      </c>
      <c r="T264" s="144">
        <f>S264*H264</f>
        <v>0</v>
      </c>
      <c r="AR264" s="145" t="s">
        <v>266</v>
      </c>
      <c r="AT264" s="145" t="s">
        <v>262</v>
      </c>
      <c r="AU264" s="145" t="s">
        <v>284</v>
      </c>
      <c r="AY264" s="18" t="s">
        <v>259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8" t="s">
        <v>84</v>
      </c>
      <c r="BK264" s="146">
        <f>ROUND(I264*H264,2)</f>
        <v>0</v>
      </c>
      <c r="BL264" s="18" t="s">
        <v>266</v>
      </c>
      <c r="BM264" s="145" t="s">
        <v>3043</v>
      </c>
    </row>
    <row r="265" spans="2:65" s="1" customFormat="1">
      <c r="B265" s="33"/>
      <c r="D265" s="147" t="s">
        <v>268</v>
      </c>
      <c r="F265" s="148" t="s">
        <v>1400</v>
      </c>
      <c r="I265" s="149"/>
      <c r="L265" s="33"/>
      <c r="M265" s="150"/>
      <c r="T265" s="54"/>
      <c r="AT265" s="18" t="s">
        <v>268</v>
      </c>
      <c r="AU265" s="18" t="s">
        <v>284</v>
      </c>
    </row>
    <row r="266" spans="2:65" s="1" customFormat="1" ht="16.5" customHeight="1">
      <c r="B266" s="33"/>
      <c r="C266" s="133" t="s">
        <v>1250</v>
      </c>
      <c r="D266" s="133" t="s">
        <v>262</v>
      </c>
      <c r="E266" s="134" t="s">
        <v>278</v>
      </c>
      <c r="F266" s="135" t="s">
        <v>279</v>
      </c>
      <c r="G266" s="136" t="s">
        <v>265</v>
      </c>
      <c r="H266" s="137">
        <v>17.425000000000001</v>
      </c>
      <c r="I266" s="138"/>
      <c r="J266" s="139">
        <f>ROUND(I266*H266,2)</f>
        <v>0</v>
      </c>
      <c r="K266" s="140"/>
      <c r="L266" s="33"/>
      <c r="M266" s="141" t="s">
        <v>75</v>
      </c>
      <c r="N266" s="142" t="s">
        <v>47</v>
      </c>
      <c r="P266" s="143">
        <f>O266*H266</f>
        <v>0</v>
      </c>
      <c r="Q266" s="143">
        <v>0</v>
      </c>
      <c r="R266" s="143">
        <f>Q266*H266</f>
        <v>0</v>
      </c>
      <c r="S266" s="143">
        <v>0</v>
      </c>
      <c r="T266" s="144">
        <f>S266*H266</f>
        <v>0</v>
      </c>
      <c r="AR266" s="145" t="s">
        <v>266</v>
      </c>
      <c r="AT266" s="145" t="s">
        <v>262</v>
      </c>
      <c r="AU266" s="145" t="s">
        <v>284</v>
      </c>
      <c r="AY266" s="18" t="s">
        <v>259</v>
      </c>
      <c r="BE266" s="146">
        <f>IF(N266="základní",J266,0)</f>
        <v>0</v>
      </c>
      <c r="BF266" s="146">
        <f>IF(N266="snížená",J266,0)</f>
        <v>0</v>
      </c>
      <c r="BG266" s="146">
        <f>IF(N266="zákl. přenesená",J266,0)</f>
        <v>0</v>
      </c>
      <c r="BH266" s="146">
        <f>IF(N266="sníž. přenesená",J266,0)</f>
        <v>0</v>
      </c>
      <c r="BI266" s="146">
        <f>IF(N266="nulová",J266,0)</f>
        <v>0</v>
      </c>
      <c r="BJ266" s="18" t="s">
        <v>84</v>
      </c>
      <c r="BK266" s="146">
        <f>ROUND(I266*H266,2)</f>
        <v>0</v>
      </c>
      <c r="BL266" s="18" t="s">
        <v>266</v>
      </c>
      <c r="BM266" s="145" t="s">
        <v>3044</v>
      </c>
    </row>
    <row r="267" spans="2:65" s="1" customFormat="1">
      <c r="B267" s="33"/>
      <c r="D267" s="147" t="s">
        <v>268</v>
      </c>
      <c r="F267" s="148" t="s">
        <v>279</v>
      </c>
      <c r="I267" s="149"/>
      <c r="L267" s="33"/>
      <c r="M267" s="150"/>
      <c r="T267" s="54"/>
      <c r="AT267" s="18" t="s">
        <v>268</v>
      </c>
      <c r="AU267" s="18" t="s">
        <v>284</v>
      </c>
    </row>
    <row r="268" spans="2:65" s="1" customFormat="1" ht="16.5" customHeight="1">
      <c r="B268" s="33"/>
      <c r="C268" s="133" t="s">
        <v>1256</v>
      </c>
      <c r="D268" s="133" t="s">
        <v>262</v>
      </c>
      <c r="E268" s="134" t="s">
        <v>292</v>
      </c>
      <c r="F268" s="135" t="s">
        <v>293</v>
      </c>
      <c r="G268" s="136" t="s">
        <v>294</v>
      </c>
      <c r="H268" s="137">
        <v>31.364999999999998</v>
      </c>
      <c r="I268" s="138"/>
      <c r="J268" s="139">
        <f>ROUND(I268*H268,2)</f>
        <v>0</v>
      </c>
      <c r="K268" s="140"/>
      <c r="L268" s="33"/>
      <c r="M268" s="141" t="s">
        <v>75</v>
      </c>
      <c r="N268" s="142" t="s">
        <v>47</v>
      </c>
      <c r="P268" s="143">
        <f>O268*H268</f>
        <v>0</v>
      </c>
      <c r="Q268" s="143">
        <v>0</v>
      </c>
      <c r="R268" s="143">
        <f>Q268*H268</f>
        <v>0</v>
      </c>
      <c r="S268" s="143">
        <v>0</v>
      </c>
      <c r="T268" s="144">
        <f>S268*H268</f>
        <v>0</v>
      </c>
      <c r="AR268" s="145" t="s">
        <v>266</v>
      </c>
      <c r="AT268" s="145" t="s">
        <v>262</v>
      </c>
      <c r="AU268" s="145" t="s">
        <v>284</v>
      </c>
      <c r="AY268" s="18" t="s">
        <v>259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8" t="s">
        <v>84</v>
      </c>
      <c r="BK268" s="146">
        <f>ROUND(I268*H268,2)</f>
        <v>0</v>
      </c>
      <c r="BL268" s="18" t="s">
        <v>266</v>
      </c>
      <c r="BM268" s="145" t="s">
        <v>3045</v>
      </c>
    </row>
    <row r="269" spans="2:65" s="1" customFormat="1">
      <c r="B269" s="33"/>
      <c r="D269" s="147" t="s">
        <v>268</v>
      </c>
      <c r="F269" s="148" t="s">
        <v>293</v>
      </c>
      <c r="I269" s="149"/>
      <c r="L269" s="33"/>
      <c r="M269" s="185"/>
      <c r="N269" s="186"/>
      <c r="O269" s="186"/>
      <c r="P269" s="186"/>
      <c r="Q269" s="186"/>
      <c r="R269" s="186"/>
      <c r="S269" s="186"/>
      <c r="T269" s="187"/>
      <c r="AT269" s="18" t="s">
        <v>268</v>
      </c>
      <c r="AU269" s="18" t="s">
        <v>284</v>
      </c>
    </row>
    <row r="270" spans="2:65" s="1" customFormat="1" ht="6.95" customHeight="1">
      <c r="B270" s="42"/>
      <c r="C270" s="43"/>
      <c r="D270" s="43"/>
      <c r="E270" s="43"/>
      <c r="F270" s="43"/>
      <c r="G270" s="43"/>
      <c r="H270" s="43"/>
      <c r="I270" s="43"/>
      <c r="J270" s="43"/>
      <c r="K270" s="43"/>
      <c r="L270" s="33"/>
    </row>
  </sheetData>
  <sheetProtection algorithmName="SHA-512" hashValue="QGENop4w2JQWAeg5Lzu8VT1SVVHEIx8vCNMrcMVrGJksSrUFzyZt8e2+plB7rf4Fj2by1wKtFiWH97HDSDoVLQ==" saltValue="ds8IoDqmnN4aGcBoMzlREXbk6vkO6foubAt8QTkoqyS0Av3iOvEOUhyRtuXEwaQgDcU5T1dOVmqZpZ60SoiKfA==" spinCount="100000" sheet="1" objects="1" scenarios="1" formatColumns="0" formatRows="0" autoFilter="0"/>
  <autoFilter ref="C90:K269" xr:uid="{00000000-0009-0000-0000-000017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31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167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3046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3047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ROUND(J93,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ROUND((SUM(BE93:BE318)),  2)</f>
        <v>0</v>
      </c>
      <c r="I35" s="94">
        <v>0.21</v>
      </c>
      <c r="J35" s="84">
        <f>ROUND(((SUM(BE93:BE318))*I35),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ROUND((SUM(BF93:BF318)),  2)</f>
        <v>0</v>
      </c>
      <c r="I36" s="94">
        <v>0.12</v>
      </c>
      <c r="J36" s="84">
        <f>ROUND(((SUM(BF93:BF318))*I36),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ROUND((SUM(BG93:BG318)),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ROUND((SUM(BH93:BH318)),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ROUND((SUM(BI93:BI318)),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3046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D.1.11.1 -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J93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J94</f>
        <v>0</v>
      </c>
      <c r="L64" s="104"/>
    </row>
    <row r="65" spans="2:12" s="9" customFormat="1" ht="19.899999999999999" customHeight="1">
      <c r="B65" s="108"/>
      <c r="D65" s="109" t="s">
        <v>236</v>
      </c>
      <c r="E65" s="110"/>
      <c r="F65" s="110"/>
      <c r="G65" s="110"/>
      <c r="H65" s="110"/>
      <c r="I65" s="110"/>
      <c r="J65" s="111">
        <f>J95</f>
        <v>0</v>
      </c>
      <c r="L65" s="108"/>
    </row>
    <row r="66" spans="2:12" s="9" customFormat="1" ht="19.899999999999999" customHeight="1">
      <c r="B66" s="108"/>
      <c r="D66" s="109" t="s">
        <v>237</v>
      </c>
      <c r="E66" s="110"/>
      <c r="F66" s="110"/>
      <c r="G66" s="110"/>
      <c r="H66" s="110"/>
      <c r="I66" s="110"/>
      <c r="J66" s="111">
        <f>J116</f>
        <v>0</v>
      </c>
      <c r="L66" s="108"/>
    </row>
    <row r="67" spans="2:12" s="9" customFormat="1" ht="19.899999999999999" customHeight="1">
      <c r="B67" s="108"/>
      <c r="D67" s="109" t="s">
        <v>238</v>
      </c>
      <c r="E67" s="110"/>
      <c r="F67" s="110"/>
      <c r="G67" s="110"/>
      <c r="H67" s="110"/>
      <c r="I67" s="110"/>
      <c r="J67" s="111">
        <f>J179</f>
        <v>0</v>
      </c>
      <c r="L67" s="108"/>
    </row>
    <row r="68" spans="2:12" s="9" customFormat="1" ht="19.899999999999999" customHeight="1">
      <c r="B68" s="108"/>
      <c r="D68" s="109" t="s">
        <v>239</v>
      </c>
      <c r="E68" s="110"/>
      <c r="F68" s="110"/>
      <c r="G68" s="110"/>
      <c r="H68" s="110"/>
      <c r="I68" s="110"/>
      <c r="J68" s="111">
        <f>J189</f>
        <v>0</v>
      </c>
      <c r="L68" s="108"/>
    </row>
    <row r="69" spans="2:12" s="9" customFormat="1" ht="19.899999999999999" customHeight="1">
      <c r="B69" s="108"/>
      <c r="D69" s="109" t="s">
        <v>241</v>
      </c>
      <c r="E69" s="110"/>
      <c r="F69" s="110"/>
      <c r="G69" s="110"/>
      <c r="H69" s="110"/>
      <c r="I69" s="110"/>
      <c r="J69" s="111">
        <f>J249</f>
        <v>0</v>
      </c>
      <c r="L69" s="108"/>
    </row>
    <row r="70" spans="2:12" s="9" customFormat="1" ht="19.899999999999999" customHeight="1">
      <c r="B70" s="108"/>
      <c r="D70" s="109" t="s">
        <v>242</v>
      </c>
      <c r="E70" s="110"/>
      <c r="F70" s="110"/>
      <c r="G70" s="110"/>
      <c r="H70" s="110"/>
      <c r="I70" s="110"/>
      <c r="J70" s="111">
        <f>J296</f>
        <v>0</v>
      </c>
      <c r="L70" s="108"/>
    </row>
    <row r="71" spans="2:12" s="9" customFormat="1" ht="19.899999999999999" customHeight="1">
      <c r="B71" s="108"/>
      <c r="D71" s="109" t="s">
        <v>243</v>
      </c>
      <c r="E71" s="110"/>
      <c r="F71" s="110"/>
      <c r="G71" s="110"/>
      <c r="H71" s="110"/>
      <c r="I71" s="110"/>
      <c r="J71" s="111">
        <f>J315</f>
        <v>0</v>
      </c>
      <c r="L71" s="108"/>
    </row>
    <row r="72" spans="2:12" s="1" customFormat="1" ht="21.75" customHeight="1">
      <c r="B72" s="33"/>
      <c r="L72" s="33"/>
    </row>
    <row r="73" spans="2:12" s="1" customFormat="1" ht="6.95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12" s="1" customFormat="1" ht="6.9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12" s="1" customFormat="1" ht="24.95" customHeight="1">
      <c r="B78" s="33"/>
      <c r="C78" s="22" t="s">
        <v>244</v>
      </c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16</v>
      </c>
      <c r="L80" s="33"/>
    </row>
    <row r="81" spans="2:65" s="1" customFormat="1" ht="16.5" customHeight="1">
      <c r="B81" s="33"/>
      <c r="E81" s="297" t="str">
        <f>E7</f>
        <v>Cheb, Křižovatky upgrade</v>
      </c>
      <c r="F81" s="298"/>
      <c r="G81" s="298"/>
      <c r="H81" s="298"/>
      <c r="L81" s="33"/>
    </row>
    <row r="82" spans="2:65" ht="12" customHeight="1">
      <c r="B82" s="21"/>
      <c r="C82" s="28" t="s">
        <v>227</v>
      </c>
      <c r="L82" s="21"/>
    </row>
    <row r="83" spans="2:65" s="1" customFormat="1" ht="16.5" customHeight="1">
      <c r="B83" s="33"/>
      <c r="E83" s="297" t="s">
        <v>3046</v>
      </c>
      <c r="F83" s="299"/>
      <c r="G83" s="299"/>
      <c r="H83" s="299"/>
      <c r="L83" s="33"/>
    </row>
    <row r="84" spans="2:65" s="1" customFormat="1" ht="12" customHeight="1">
      <c r="B84" s="33"/>
      <c r="C84" s="28" t="s">
        <v>229</v>
      </c>
      <c r="L84" s="33"/>
    </row>
    <row r="85" spans="2:65" s="1" customFormat="1" ht="16.5" customHeight="1">
      <c r="B85" s="33"/>
      <c r="E85" s="280" t="str">
        <f>E11</f>
        <v>D.1.11.1 - Dopravní řešení - stavební část</v>
      </c>
      <c r="F85" s="299"/>
      <c r="G85" s="299"/>
      <c r="H85" s="299"/>
      <c r="L85" s="33"/>
    </row>
    <row r="86" spans="2:65" s="1" customFormat="1" ht="6.95" customHeight="1">
      <c r="B86" s="33"/>
      <c r="L86" s="33"/>
    </row>
    <row r="87" spans="2:65" s="1" customFormat="1" ht="12" customHeight="1">
      <c r="B87" s="33"/>
      <c r="C87" s="28" t="s">
        <v>22</v>
      </c>
      <c r="F87" s="26" t="str">
        <f>F14</f>
        <v>Cheb</v>
      </c>
      <c r="I87" s="28" t="s">
        <v>24</v>
      </c>
      <c r="J87" s="50" t="str">
        <f>IF(J14="","",J14)</f>
        <v>3. 11. 2025</v>
      </c>
      <c r="L87" s="33"/>
    </row>
    <row r="88" spans="2:65" s="1" customFormat="1" ht="6.95" customHeight="1">
      <c r="B88" s="33"/>
      <c r="L88" s="33"/>
    </row>
    <row r="89" spans="2:65" s="1" customFormat="1" ht="15.2" customHeight="1">
      <c r="B89" s="33"/>
      <c r="C89" s="28" t="s">
        <v>26</v>
      </c>
      <c r="F89" s="26" t="str">
        <f>E17</f>
        <v>Město Cheb, nám. Krále Jiřího 1/14, Cheb</v>
      </c>
      <c r="I89" s="28" t="s">
        <v>34</v>
      </c>
      <c r="J89" s="31" t="str">
        <f>E23</f>
        <v>DSVA, s.r.o.</v>
      </c>
      <c r="L89" s="33"/>
    </row>
    <row r="90" spans="2:65" s="1" customFormat="1" ht="15.2" customHeight="1">
      <c r="B90" s="33"/>
      <c r="C90" s="28" t="s">
        <v>32</v>
      </c>
      <c r="F90" s="26" t="str">
        <f>IF(E20="","",E20)</f>
        <v>Vyplň údaj</v>
      </c>
      <c r="I90" s="28" t="s">
        <v>39</v>
      </c>
      <c r="J90" s="31" t="str">
        <f>E26</f>
        <v>DSVA, s.r.o.</v>
      </c>
      <c r="L90" s="33"/>
    </row>
    <row r="91" spans="2:65" s="1" customFormat="1" ht="10.35" customHeight="1">
      <c r="B91" s="33"/>
      <c r="L91" s="33"/>
    </row>
    <row r="92" spans="2:65" s="10" customFormat="1" ht="29.25" customHeight="1">
      <c r="B92" s="112"/>
      <c r="C92" s="113" t="s">
        <v>245</v>
      </c>
      <c r="D92" s="114" t="s">
        <v>61</v>
      </c>
      <c r="E92" s="114" t="s">
        <v>57</v>
      </c>
      <c r="F92" s="114" t="s">
        <v>58</v>
      </c>
      <c r="G92" s="114" t="s">
        <v>246</v>
      </c>
      <c r="H92" s="114" t="s">
        <v>247</v>
      </c>
      <c r="I92" s="114" t="s">
        <v>248</v>
      </c>
      <c r="J92" s="115" t="s">
        <v>233</v>
      </c>
      <c r="K92" s="116" t="s">
        <v>249</v>
      </c>
      <c r="L92" s="112"/>
      <c r="M92" s="57" t="s">
        <v>75</v>
      </c>
      <c r="N92" s="58" t="s">
        <v>46</v>
      </c>
      <c r="O92" s="58" t="s">
        <v>250</v>
      </c>
      <c r="P92" s="58" t="s">
        <v>251</v>
      </c>
      <c r="Q92" s="58" t="s">
        <v>252</v>
      </c>
      <c r="R92" s="58" t="s">
        <v>253</v>
      </c>
      <c r="S92" s="58" t="s">
        <v>254</v>
      </c>
      <c r="T92" s="59" t="s">
        <v>255</v>
      </c>
    </row>
    <row r="93" spans="2:65" s="1" customFormat="1" ht="22.9" customHeight="1">
      <c r="B93" s="33"/>
      <c r="C93" s="62" t="s">
        <v>256</v>
      </c>
      <c r="J93" s="117">
        <f>BK93</f>
        <v>0</v>
      </c>
      <c r="L93" s="33"/>
      <c r="M93" s="60"/>
      <c r="N93" s="51"/>
      <c r="O93" s="51"/>
      <c r="P93" s="118">
        <f>P94</f>
        <v>0</v>
      </c>
      <c r="Q93" s="51"/>
      <c r="R93" s="118">
        <f>R94</f>
        <v>79.083421869999995</v>
      </c>
      <c r="S93" s="51"/>
      <c r="T93" s="119">
        <f>T94</f>
        <v>61.011150000000001</v>
      </c>
      <c r="AT93" s="18" t="s">
        <v>76</v>
      </c>
      <c r="AU93" s="18" t="s">
        <v>234</v>
      </c>
      <c r="BK93" s="120">
        <f>BK94</f>
        <v>0</v>
      </c>
    </row>
    <row r="94" spans="2:65" s="11" customFormat="1" ht="25.9" customHeight="1">
      <c r="B94" s="121"/>
      <c r="D94" s="122" t="s">
        <v>76</v>
      </c>
      <c r="E94" s="123" t="s">
        <v>257</v>
      </c>
      <c r="F94" s="123" t="s">
        <v>258</v>
      </c>
      <c r="I94" s="124"/>
      <c r="J94" s="125">
        <f>BK94</f>
        <v>0</v>
      </c>
      <c r="L94" s="121"/>
      <c r="M94" s="126"/>
      <c r="P94" s="127">
        <f>P95+P116+P179+P189+P249+P296+P315</f>
        <v>0</v>
      </c>
      <c r="R94" s="127">
        <f>R95+R116+R179+R189+R249+R296+R315</f>
        <v>79.083421869999995</v>
      </c>
      <c r="T94" s="128">
        <f>T95+T116+T179+T189+T249+T296+T315</f>
        <v>61.011150000000001</v>
      </c>
      <c r="AR94" s="122" t="s">
        <v>84</v>
      </c>
      <c r="AT94" s="129" t="s">
        <v>76</v>
      </c>
      <c r="AU94" s="129" t="s">
        <v>77</v>
      </c>
      <c r="AY94" s="122" t="s">
        <v>259</v>
      </c>
      <c r="BK94" s="130">
        <f>BK95+BK116+BK179+BK189+BK249+BK296+BK315</f>
        <v>0</v>
      </c>
    </row>
    <row r="95" spans="2:65" s="11" customFormat="1" ht="22.9" customHeight="1">
      <c r="B95" s="121"/>
      <c r="D95" s="122" t="s">
        <v>76</v>
      </c>
      <c r="E95" s="131" t="s">
        <v>260</v>
      </c>
      <c r="F95" s="131" t="s">
        <v>261</v>
      </c>
      <c r="I95" s="124"/>
      <c r="J95" s="132">
        <f>BK95</f>
        <v>0</v>
      </c>
      <c r="L95" s="121"/>
      <c r="M95" s="126"/>
      <c r="P95" s="127">
        <f>SUM(P96:P115)</f>
        <v>0</v>
      </c>
      <c r="R95" s="127">
        <f>SUM(R96:R115)</f>
        <v>0</v>
      </c>
      <c r="T95" s="128">
        <f>SUM(T96:T115)</f>
        <v>0</v>
      </c>
      <c r="AR95" s="122" t="s">
        <v>84</v>
      </c>
      <c r="AT95" s="129" t="s">
        <v>76</v>
      </c>
      <c r="AU95" s="129" t="s">
        <v>84</v>
      </c>
      <c r="AY95" s="122" t="s">
        <v>259</v>
      </c>
      <c r="BK95" s="130">
        <f>SUM(BK96:BK115)</f>
        <v>0</v>
      </c>
    </row>
    <row r="96" spans="2:65" s="1" customFormat="1" ht="21.75" customHeight="1">
      <c r="B96" s="33"/>
      <c r="C96" s="133" t="s">
        <v>84</v>
      </c>
      <c r="D96" s="133" t="s">
        <v>262</v>
      </c>
      <c r="E96" s="134" t="s">
        <v>263</v>
      </c>
      <c r="F96" s="135" t="s">
        <v>264</v>
      </c>
      <c r="G96" s="136" t="s">
        <v>265</v>
      </c>
      <c r="H96" s="137">
        <v>107.21599999999999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266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266</v>
      </c>
      <c r="BM96" s="145" t="s">
        <v>267</v>
      </c>
    </row>
    <row r="97" spans="2:65" s="1" customFormat="1">
      <c r="B97" s="33"/>
      <c r="D97" s="147" t="s">
        <v>268</v>
      </c>
      <c r="F97" s="148" t="s">
        <v>269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51" t="s">
        <v>270</v>
      </c>
      <c r="F98" s="152" t="s">
        <v>271</v>
      </c>
      <c r="I98" s="149"/>
      <c r="L98" s="33"/>
      <c r="M98" s="150"/>
      <c r="T98" s="54"/>
      <c r="AT98" s="18" t="s">
        <v>270</v>
      </c>
      <c r="AU98" s="18" t="s">
        <v>86</v>
      </c>
    </row>
    <row r="99" spans="2:65" s="12" customFormat="1">
      <c r="B99" s="154"/>
      <c r="D99" s="147" t="s">
        <v>274</v>
      </c>
      <c r="E99" s="155" t="s">
        <v>75</v>
      </c>
      <c r="F99" s="156" t="s">
        <v>3048</v>
      </c>
      <c r="H99" s="157">
        <v>77.739999999999995</v>
      </c>
      <c r="I99" s="158"/>
      <c r="L99" s="154"/>
      <c r="M99" s="159"/>
      <c r="T99" s="160"/>
      <c r="AT99" s="155" t="s">
        <v>274</v>
      </c>
      <c r="AU99" s="155" t="s">
        <v>86</v>
      </c>
      <c r="AV99" s="12" t="s">
        <v>86</v>
      </c>
      <c r="AW99" s="12" t="s">
        <v>38</v>
      </c>
      <c r="AX99" s="12" t="s">
        <v>77</v>
      </c>
      <c r="AY99" s="155" t="s">
        <v>259</v>
      </c>
    </row>
    <row r="100" spans="2:65" s="12" customFormat="1">
      <c r="B100" s="154"/>
      <c r="D100" s="147" t="s">
        <v>274</v>
      </c>
      <c r="E100" s="155" t="s">
        <v>75</v>
      </c>
      <c r="F100" s="156" t="s">
        <v>3049</v>
      </c>
      <c r="H100" s="157">
        <v>21.376999999999999</v>
      </c>
      <c r="I100" s="158"/>
      <c r="L100" s="154"/>
      <c r="M100" s="159"/>
      <c r="T100" s="160"/>
      <c r="AT100" s="155" t="s">
        <v>274</v>
      </c>
      <c r="AU100" s="155" t="s">
        <v>86</v>
      </c>
      <c r="AV100" s="12" t="s">
        <v>86</v>
      </c>
      <c r="AW100" s="12" t="s">
        <v>38</v>
      </c>
      <c r="AX100" s="12" t="s">
        <v>77</v>
      </c>
      <c r="AY100" s="155" t="s">
        <v>259</v>
      </c>
    </row>
    <row r="101" spans="2:65" s="12" customFormat="1">
      <c r="B101" s="154"/>
      <c r="D101" s="147" t="s">
        <v>274</v>
      </c>
      <c r="E101" s="155" t="s">
        <v>75</v>
      </c>
      <c r="F101" s="156" t="s">
        <v>3050</v>
      </c>
      <c r="H101" s="157">
        <v>8.0990000000000002</v>
      </c>
      <c r="I101" s="158"/>
      <c r="L101" s="154"/>
      <c r="M101" s="159"/>
      <c r="T101" s="160"/>
      <c r="AT101" s="155" t="s">
        <v>274</v>
      </c>
      <c r="AU101" s="155" t="s">
        <v>86</v>
      </c>
      <c r="AV101" s="12" t="s">
        <v>86</v>
      </c>
      <c r="AW101" s="12" t="s">
        <v>38</v>
      </c>
      <c r="AX101" s="12" t="s">
        <v>77</v>
      </c>
      <c r="AY101" s="155" t="s">
        <v>259</v>
      </c>
    </row>
    <row r="102" spans="2:65" s="13" customFormat="1">
      <c r="B102" s="161"/>
      <c r="D102" s="147" t="s">
        <v>274</v>
      </c>
      <c r="E102" s="162" t="s">
        <v>75</v>
      </c>
      <c r="F102" s="163" t="s">
        <v>277</v>
      </c>
      <c r="H102" s="164">
        <v>107.21599999999999</v>
      </c>
      <c r="I102" s="165"/>
      <c r="L102" s="161"/>
      <c r="M102" s="166"/>
      <c r="T102" s="167"/>
      <c r="AT102" s="162" t="s">
        <v>274</v>
      </c>
      <c r="AU102" s="162" t="s">
        <v>86</v>
      </c>
      <c r="AV102" s="13" t="s">
        <v>266</v>
      </c>
      <c r="AW102" s="13" t="s">
        <v>38</v>
      </c>
      <c r="AX102" s="13" t="s">
        <v>84</v>
      </c>
      <c r="AY102" s="162" t="s">
        <v>259</v>
      </c>
    </row>
    <row r="103" spans="2:65" s="1" customFormat="1" ht="16.5" customHeight="1">
      <c r="B103" s="33"/>
      <c r="C103" s="133" t="s">
        <v>86</v>
      </c>
      <c r="D103" s="133" t="s">
        <v>262</v>
      </c>
      <c r="E103" s="134" t="s">
        <v>278</v>
      </c>
      <c r="F103" s="135" t="s">
        <v>279</v>
      </c>
      <c r="G103" s="136" t="s">
        <v>265</v>
      </c>
      <c r="H103" s="137">
        <v>148.25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0</v>
      </c>
      <c r="T103" s="144">
        <f>S103*H103</f>
        <v>0</v>
      </c>
      <c r="AR103" s="145" t="s">
        <v>266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266</v>
      </c>
      <c r="BM103" s="145" t="s">
        <v>280</v>
      </c>
    </row>
    <row r="104" spans="2:65" s="1" customFormat="1">
      <c r="B104" s="33"/>
      <c r="D104" s="147" t="s">
        <v>268</v>
      </c>
      <c r="F104" s="148" t="s">
        <v>281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>
      <c r="B105" s="33"/>
      <c r="D105" s="151" t="s">
        <v>270</v>
      </c>
      <c r="F105" s="152" t="s">
        <v>282</v>
      </c>
      <c r="I105" s="149"/>
      <c r="L105" s="33"/>
      <c r="M105" s="150"/>
      <c r="T105" s="54"/>
      <c r="AT105" s="18" t="s">
        <v>270</v>
      </c>
      <c r="AU105" s="18" t="s">
        <v>86</v>
      </c>
    </row>
    <row r="106" spans="2:65" s="12" customFormat="1">
      <c r="B106" s="154"/>
      <c r="D106" s="147" t="s">
        <v>274</v>
      </c>
      <c r="E106" s="155" t="s">
        <v>75</v>
      </c>
      <c r="F106" s="156" t="s">
        <v>3051</v>
      </c>
      <c r="H106" s="157">
        <v>148.25</v>
      </c>
      <c r="I106" s="158"/>
      <c r="L106" s="154"/>
      <c r="M106" s="159"/>
      <c r="T106" s="160"/>
      <c r="AT106" s="155" t="s">
        <v>274</v>
      </c>
      <c r="AU106" s="155" t="s">
        <v>86</v>
      </c>
      <c r="AV106" s="12" t="s">
        <v>86</v>
      </c>
      <c r="AW106" s="12" t="s">
        <v>38</v>
      </c>
      <c r="AX106" s="12" t="s">
        <v>77</v>
      </c>
      <c r="AY106" s="155" t="s">
        <v>259</v>
      </c>
    </row>
    <row r="107" spans="2:65" s="13" customFormat="1">
      <c r="B107" s="161"/>
      <c r="D107" s="147" t="s">
        <v>274</v>
      </c>
      <c r="E107" s="162" t="s">
        <v>75</v>
      </c>
      <c r="F107" s="163" t="s">
        <v>277</v>
      </c>
      <c r="H107" s="164">
        <v>148.25</v>
      </c>
      <c r="I107" s="165"/>
      <c r="L107" s="161"/>
      <c r="M107" s="166"/>
      <c r="T107" s="167"/>
      <c r="AT107" s="162" t="s">
        <v>274</v>
      </c>
      <c r="AU107" s="162" t="s">
        <v>86</v>
      </c>
      <c r="AV107" s="13" t="s">
        <v>266</v>
      </c>
      <c r="AW107" s="13" t="s">
        <v>38</v>
      </c>
      <c r="AX107" s="13" t="s">
        <v>84</v>
      </c>
      <c r="AY107" s="162" t="s">
        <v>259</v>
      </c>
    </row>
    <row r="108" spans="2:65" s="1" customFormat="1" ht="16.5" customHeight="1">
      <c r="B108" s="33"/>
      <c r="C108" s="133" t="s">
        <v>284</v>
      </c>
      <c r="D108" s="133" t="s">
        <v>262</v>
      </c>
      <c r="E108" s="134" t="s">
        <v>285</v>
      </c>
      <c r="F108" s="135" t="s">
        <v>286</v>
      </c>
      <c r="G108" s="136" t="s">
        <v>287</v>
      </c>
      <c r="H108" s="137">
        <v>119.6</v>
      </c>
      <c r="I108" s="138"/>
      <c r="J108" s="139">
        <f>ROUND(I108*H108,2)</f>
        <v>0</v>
      </c>
      <c r="K108" s="140"/>
      <c r="L108" s="33"/>
      <c r="M108" s="141" t="s">
        <v>75</v>
      </c>
      <c r="N108" s="142" t="s">
        <v>47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266</v>
      </c>
      <c r="AT108" s="145" t="s">
        <v>262</v>
      </c>
      <c r="AU108" s="145" t="s">
        <v>86</v>
      </c>
      <c r="AY108" s="18" t="s">
        <v>259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84</v>
      </c>
      <c r="BK108" s="146">
        <f>ROUND(I108*H108,2)</f>
        <v>0</v>
      </c>
      <c r="BL108" s="18" t="s">
        <v>266</v>
      </c>
      <c r="BM108" s="145" t="s">
        <v>288</v>
      </c>
    </row>
    <row r="109" spans="2:65" s="1" customFormat="1">
      <c r="B109" s="33"/>
      <c r="D109" s="147" t="s">
        <v>268</v>
      </c>
      <c r="F109" s="148" t="s">
        <v>289</v>
      </c>
      <c r="I109" s="149"/>
      <c r="L109" s="33"/>
      <c r="M109" s="150"/>
      <c r="T109" s="54"/>
      <c r="AT109" s="18" t="s">
        <v>268</v>
      </c>
      <c r="AU109" s="18" t="s">
        <v>86</v>
      </c>
    </row>
    <row r="110" spans="2:65" s="1" customFormat="1">
      <c r="B110" s="33"/>
      <c r="D110" s="151" t="s">
        <v>270</v>
      </c>
      <c r="F110" s="152" t="s">
        <v>290</v>
      </c>
      <c r="I110" s="149"/>
      <c r="L110" s="33"/>
      <c r="M110" s="150"/>
      <c r="T110" s="54"/>
      <c r="AT110" s="18" t="s">
        <v>270</v>
      </c>
      <c r="AU110" s="18" t="s">
        <v>86</v>
      </c>
    </row>
    <row r="111" spans="2:65" s="1" customFormat="1" ht="16.5" customHeight="1">
      <c r="B111" s="33"/>
      <c r="C111" s="133" t="s">
        <v>266</v>
      </c>
      <c r="D111" s="133" t="s">
        <v>262</v>
      </c>
      <c r="E111" s="134" t="s">
        <v>292</v>
      </c>
      <c r="F111" s="135" t="s">
        <v>293</v>
      </c>
      <c r="G111" s="136" t="s">
        <v>294</v>
      </c>
      <c r="H111" s="137">
        <v>281.67500000000001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266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266</v>
      </c>
      <c r="BM111" s="145" t="s">
        <v>295</v>
      </c>
    </row>
    <row r="112" spans="2:65" s="1" customFormat="1">
      <c r="B112" s="33"/>
      <c r="D112" s="147" t="s">
        <v>268</v>
      </c>
      <c r="F112" s="148" t="s">
        <v>296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>
      <c r="B113" s="33"/>
      <c r="D113" s="151" t="s">
        <v>270</v>
      </c>
      <c r="F113" s="152" t="s">
        <v>297</v>
      </c>
      <c r="I113" s="149"/>
      <c r="L113" s="33"/>
      <c r="M113" s="150"/>
      <c r="T113" s="54"/>
      <c r="AT113" s="18" t="s">
        <v>270</v>
      </c>
      <c r="AU113" s="18" t="s">
        <v>86</v>
      </c>
    </row>
    <row r="114" spans="2:65" s="12" customFormat="1">
      <c r="B114" s="154"/>
      <c r="D114" s="147" t="s">
        <v>274</v>
      </c>
      <c r="E114" s="155" t="s">
        <v>75</v>
      </c>
      <c r="F114" s="156" t="s">
        <v>3052</v>
      </c>
      <c r="H114" s="157">
        <v>281.67500000000001</v>
      </c>
      <c r="I114" s="158"/>
      <c r="L114" s="154"/>
      <c r="M114" s="159"/>
      <c r="T114" s="160"/>
      <c r="AT114" s="155" t="s">
        <v>274</v>
      </c>
      <c r="AU114" s="155" t="s">
        <v>86</v>
      </c>
      <c r="AV114" s="12" t="s">
        <v>86</v>
      </c>
      <c r="AW114" s="12" t="s">
        <v>38</v>
      </c>
      <c r="AX114" s="12" t="s">
        <v>77</v>
      </c>
      <c r="AY114" s="155" t="s">
        <v>259</v>
      </c>
    </row>
    <row r="115" spans="2:65" s="13" customFormat="1">
      <c r="B115" s="161"/>
      <c r="D115" s="147" t="s">
        <v>274</v>
      </c>
      <c r="E115" s="162" t="s">
        <v>75</v>
      </c>
      <c r="F115" s="163" t="s">
        <v>277</v>
      </c>
      <c r="H115" s="164">
        <v>281.67500000000001</v>
      </c>
      <c r="I115" s="165"/>
      <c r="L115" s="161"/>
      <c r="M115" s="166"/>
      <c r="T115" s="167"/>
      <c r="AT115" s="162" t="s">
        <v>274</v>
      </c>
      <c r="AU115" s="162" t="s">
        <v>86</v>
      </c>
      <c r="AV115" s="13" t="s">
        <v>266</v>
      </c>
      <c r="AW115" s="13" t="s">
        <v>38</v>
      </c>
      <c r="AX115" s="13" t="s">
        <v>84</v>
      </c>
      <c r="AY115" s="162" t="s">
        <v>259</v>
      </c>
    </row>
    <row r="116" spans="2:65" s="11" customFormat="1" ht="22.9" customHeight="1">
      <c r="B116" s="121"/>
      <c r="D116" s="122" t="s">
        <v>76</v>
      </c>
      <c r="E116" s="131" t="s">
        <v>84</v>
      </c>
      <c r="F116" s="131" t="s">
        <v>299</v>
      </c>
      <c r="I116" s="124"/>
      <c r="J116" s="132">
        <f>BK116</f>
        <v>0</v>
      </c>
      <c r="L116" s="121"/>
      <c r="M116" s="126"/>
      <c r="P116" s="127">
        <f>SUM(P117:P178)</f>
        <v>0</v>
      </c>
      <c r="R116" s="127">
        <f>SUM(R117:R178)</f>
        <v>3.6000000000000003E-3</v>
      </c>
      <c r="T116" s="128">
        <f>SUM(T117:T178)</f>
        <v>55.663649999999997</v>
      </c>
      <c r="AR116" s="122" t="s">
        <v>84</v>
      </c>
      <c r="AT116" s="129" t="s">
        <v>76</v>
      </c>
      <c r="AU116" s="129" t="s">
        <v>84</v>
      </c>
      <c r="AY116" s="122" t="s">
        <v>259</v>
      </c>
      <c r="BK116" s="130">
        <f>SUM(BK117:BK178)</f>
        <v>0</v>
      </c>
    </row>
    <row r="117" spans="2:65" s="1" customFormat="1" ht="16.5" customHeight="1">
      <c r="B117" s="33"/>
      <c r="C117" s="133" t="s">
        <v>300</v>
      </c>
      <c r="D117" s="133" t="s">
        <v>262</v>
      </c>
      <c r="E117" s="134" t="s">
        <v>301</v>
      </c>
      <c r="F117" s="135" t="s">
        <v>302</v>
      </c>
      <c r="G117" s="136" t="s">
        <v>287</v>
      </c>
      <c r="H117" s="137">
        <v>82.22</v>
      </c>
      <c r="I117" s="138"/>
      <c r="J117" s="139">
        <f>ROUND(I117*H117,2)</f>
        <v>0</v>
      </c>
      <c r="K117" s="140"/>
      <c r="L117" s="33"/>
      <c r="M117" s="141" t="s">
        <v>75</v>
      </c>
      <c r="N117" s="142" t="s">
        <v>47</v>
      </c>
      <c r="P117" s="143">
        <f>O117*H117</f>
        <v>0</v>
      </c>
      <c r="Q117" s="143">
        <v>0</v>
      </c>
      <c r="R117" s="143">
        <f>Q117*H117</f>
        <v>0</v>
      </c>
      <c r="S117" s="143">
        <v>0.255</v>
      </c>
      <c r="T117" s="144">
        <f>S117*H117</f>
        <v>20.966100000000001</v>
      </c>
      <c r="AR117" s="145" t="s">
        <v>266</v>
      </c>
      <c r="AT117" s="145" t="s">
        <v>262</v>
      </c>
      <c r="AU117" s="145" t="s">
        <v>86</v>
      </c>
      <c r="AY117" s="18" t="s">
        <v>259</v>
      </c>
      <c r="BE117" s="146">
        <f>IF(N117="základní",J117,0)</f>
        <v>0</v>
      </c>
      <c r="BF117" s="146">
        <f>IF(N117="snížená",J117,0)</f>
        <v>0</v>
      </c>
      <c r="BG117" s="146">
        <f>IF(N117="zákl. přenesená",J117,0)</f>
        <v>0</v>
      </c>
      <c r="BH117" s="146">
        <f>IF(N117="sníž. přenesená",J117,0)</f>
        <v>0</v>
      </c>
      <c r="BI117" s="146">
        <f>IF(N117="nulová",J117,0)</f>
        <v>0</v>
      </c>
      <c r="BJ117" s="18" t="s">
        <v>84</v>
      </c>
      <c r="BK117" s="146">
        <f>ROUND(I117*H117,2)</f>
        <v>0</v>
      </c>
      <c r="BL117" s="18" t="s">
        <v>266</v>
      </c>
      <c r="BM117" s="145" t="s">
        <v>303</v>
      </c>
    </row>
    <row r="118" spans="2:65" s="1" customFormat="1">
      <c r="B118" s="33"/>
      <c r="D118" s="147" t="s">
        <v>268</v>
      </c>
      <c r="F118" s="148" t="s">
        <v>304</v>
      </c>
      <c r="I118" s="149"/>
      <c r="L118" s="33"/>
      <c r="M118" s="150"/>
      <c r="T118" s="54"/>
      <c r="AT118" s="18" t="s">
        <v>268</v>
      </c>
      <c r="AU118" s="18" t="s">
        <v>86</v>
      </c>
    </row>
    <row r="119" spans="2:65" s="1" customFormat="1">
      <c r="B119" s="33"/>
      <c r="D119" s="151" t="s">
        <v>270</v>
      </c>
      <c r="F119" s="152" t="s">
        <v>305</v>
      </c>
      <c r="I119" s="149"/>
      <c r="L119" s="33"/>
      <c r="M119" s="150"/>
      <c r="T119" s="54"/>
      <c r="AT119" s="18" t="s">
        <v>270</v>
      </c>
      <c r="AU119" s="18" t="s">
        <v>86</v>
      </c>
    </row>
    <row r="120" spans="2:65" s="14" customFormat="1">
      <c r="B120" s="168"/>
      <c r="D120" s="147" t="s">
        <v>274</v>
      </c>
      <c r="E120" s="169" t="s">
        <v>75</v>
      </c>
      <c r="F120" s="170" t="s">
        <v>3053</v>
      </c>
      <c r="H120" s="169" t="s">
        <v>75</v>
      </c>
      <c r="I120" s="171"/>
      <c r="L120" s="168"/>
      <c r="M120" s="172"/>
      <c r="T120" s="173"/>
      <c r="AT120" s="169" t="s">
        <v>274</v>
      </c>
      <c r="AU120" s="169" t="s">
        <v>86</v>
      </c>
      <c r="AV120" s="14" t="s">
        <v>84</v>
      </c>
      <c r="AW120" s="14" t="s">
        <v>38</v>
      </c>
      <c r="AX120" s="14" t="s">
        <v>77</v>
      </c>
      <c r="AY120" s="169" t="s">
        <v>259</v>
      </c>
    </row>
    <row r="121" spans="2:65" s="14" customFormat="1">
      <c r="B121" s="168"/>
      <c r="D121" s="147" t="s">
        <v>274</v>
      </c>
      <c r="E121" s="169" t="s">
        <v>75</v>
      </c>
      <c r="F121" s="170" t="s">
        <v>2676</v>
      </c>
      <c r="H121" s="169" t="s">
        <v>75</v>
      </c>
      <c r="I121" s="171"/>
      <c r="L121" s="168"/>
      <c r="M121" s="172"/>
      <c r="T121" s="173"/>
      <c r="AT121" s="169" t="s">
        <v>274</v>
      </c>
      <c r="AU121" s="169" t="s">
        <v>86</v>
      </c>
      <c r="AV121" s="14" t="s">
        <v>84</v>
      </c>
      <c r="AW121" s="14" t="s">
        <v>38</v>
      </c>
      <c r="AX121" s="14" t="s">
        <v>77</v>
      </c>
      <c r="AY121" s="169" t="s">
        <v>259</v>
      </c>
    </row>
    <row r="122" spans="2:65" s="12" customFormat="1">
      <c r="B122" s="154"/>
      <c r="D122" s="147" t="s">
        <v>274</v>
      </c>
      <c r="E122" s="155" t="s">
        <v>75</v>
      </c>
      <c r="F122" s="156" t="s">
        <v>3054</v>
      </c>
      <c r="H122" s="157">
        <v>35.299999999999997</v>
      </c>
      <c r="I122" s="158"/>
      <c r="L122" s="154"/>
      <c r="M122" s="159"/>
      <c r="T122" s="160"/>
      <c r="AT122" s="155" t="s">
        <v>274</v>
      </c>
      <c r="AU122" s="155" t="s">
        <v>86</v>
      </c>
      <c r="AV122" s="12" t="s">
        <v>86</v>
      </c>
      <c r="AW122" s="12" t="s">
        <v>38</v>
      </c>
      <c r="AX122" s="12" t="s">
        <v>77</v>
      </c>
      <c r="AY122" s="155" t="s">
        <v>259</v>
      </c>
    </row>
    <row r="123" spans="2:65" s="14" customFormat="1">
      <c r="B123" s="168"/>
      <c r="D123" s="147" t="s">
        <v>274</v>
      </c>
      <c r="E123" s="169" t="s">
        <v>75</v>
      </c>
      <c r="F123" s="170" t="s">
        <v>2601</v>
      </c>
      <c r="H123" s="169" t="s">
        <v>75</v>
      </c>
      <c r="I123" s="171"/>
      <c r="L123" s="168"/>
      <c r="M123" s="172"/>
      <c r="T123" s="173"/>
      <c r="AT123" s="169" t="s">
        <v>274</v>
      </c>
      <c r="AU123" s="169" t="s">
        <v>86</v>
      </c>
      <c r="AV123" s="14" t="s">
        <v>84</v>
      </c>
      <c r="AW123" s="14" t="s">
        <v>38</v>
      </c>
      <c r="AX123" s="14" t="s">
        <v>77</v>
      </c>
      <c r="AY123" s="169" t="s">
        <v>259</v>
      </c>
    </row>
    <row r="124" spans="2:65" s="12" customFormat="1">
      <c r="B124" s="154"/>
      <c r="D124" s="147" t="s">
        <v>274</v>
      </c>
      <c r="E124" s="155" t="s">
        <v>75</v>
      </c>
      <c r="F124" s="156" t="s">
        <v>3055</v>
      </c>
      <c r="H124" s="157">
        <v>16.399999999999999</v>
      </c>
      <c r="I124" s="158"/>
      <c r="L124" s="154"/>
      <c r="M124" s="159"/>
      <c r="T124" s="160"/>
      <c r="AT124" s="155" t="s">
        <v>274</v>
      </c>
      <c r="AU124" s="155" t="s">
        <v>86</v>
      </c>
      <c r="AV124" s="12" t="s">
        <v>86</v>
      </c>
      <c r="AW124" s="12" t="s">
        <v>38</v>
      </c>
      <c r="AX124" s="12" t="s">
        <v>77</v>
      </c>
      <c r="AY124" s="155" t="s">
        <v>259</v>
      </c>
    </row>
    <row r="125" spans="2:65" s="14" customFormat="1">
      <c r="B125" s="168"/>
      <c r="D125" s="147" t="s">
        <v>274</v>
      </c>
      <c r="E125" s="169" t="s">
        <v>75</v>
      </c>
      <c r="F125" s="170" t="s">
        <v>499</v>
      </c>
      <c r="H125" s="169" t="s">
        <v>75</v>
      </c>
      <c r="I125" s="171"/>
      <c r="L125" s="168"/>
      <c r="M125" s="172"/>
      <c r="T125" s="173"/>
      <c r="AT125" s="169" t="s">
        <v>274</v>
      </c>
      <c r="AU125" s="169" t="s">
        <v>86</v>
      </c>
      <c r="AV125" s="14" t="s">
        <v>84</v>
      </c>
      <c r="AW125" s="14" t="s">
        <v>38</v>
      </c>
      <c r="AX125" s="14" t="s">
        <v>77</v>
      </c>
      <c r="AY125" s="169" t="s">
        <v>259</v>
      </c>
    </row>
    <row r="126" spans="2:65" s="12" customFormat="1">
      <c r="B126" s="154"/>
      <c r="D126" s="147" t="s">
        <v>274</v>
      </c>
      <c r="E126" s="155" t="s">
        <v>75</v>
      </c>
      <c r="F126" s="156" t="s">
        <v>3056</v>
      </c>
      <c r="H126" s="157">
        <v>12.7</v>
      </c>
      <c r="I126" s="158"/>
      <c r="L126" s="154"/>
      <c r="M126" s="159"/>
      <c r="T126" s="160"/>
      <c r="AT126" s="155" t="s">
        <v>274</v>
      </c>
      <c r="AU126" s="155" t="s">
        <v>86</v>
      </c>
      <c r="AV126" s="12" t="s">
        <v>86</v>
      </c>
      <c r="AW126" s="12" t="s">
        <v>38</v>
      </c>
      <c r="AX126" s="12" t="s">
        <v>77</v>
      </c>
      <c r="AY126" s="155" t="s">
        <v>259</v>
      </c>
    </row>
    <row r="127" spans="2:65" s="14" customFormat="1">
      <c r="B127" s="168"/>
      <c r="D127" s="147" t="s">
        <v>274</v>
      </c>
      <c r="E127" s="169" t="s">
        <v>75</v>
      </c>
      <c r="F127" s="170" t="s">
        <v>1511</v>
      </c>
      <c r="H127" s="169" t="s">
        <v>75</v>
      </c>
      <c r="I127" s="171"/>
      <c r="L127" s="168"/>
      <c r="M127" s="172"/>
      <c r="T127" s="173"/>
      <c r="AT127" s="169" t="s">
        <v>274</v>
      </c>
      <c r="AU127" s="169" t="s">
        <v>86</v>
      </c>
      <c r="AV127" s="14" t="s">
        <v>84</v>
      </c>
      <c r="AW127" s="14" t="s">
        <v>38</v>
      </c>
      <c r="AX127" s="14" t="s">
        <v>77</v>
      </c>
      <c r="AY127" s="169" t="s">
        <v>259</v>
      </c>
    </row>
    <row r="128" spans="2:65" s="12" customFormat="1">
      <c r="B128" s="154"/>
      <c r="D128" s="147" t="s">
        <v>274</v>
      </c>
      <c r="E128" s="155" t="s">
        <v>75</v>
      </c>
      <c r="F128" s="156" t="s">
        <v>3057</v>
      </c>
      <c r="H128" s="157">
        <v>17.82</v>
      </c>
      <c r="I128" s="158"/>
      <c r="L128" s="154"/>
      <c r="M128" s="159"/>
      <c r="T128" s="160"/>
      <c r="AT128" s="155" t="s">
        <v>274</v>
      </c>
      <c r="AU128" s="155" t="s">
        <v>86</v>
      </c>
      <c r="AV128" s="12" t="s">
        <v>86</v>
      </c>
      <c r="AW128" s="12" t="s">
        <v>38</v>
      </c>
      <c r="AX128" s="12" t="s">
        <v>77</v>
      </c>
      <c r="AY128" s="155" t="s">
        <v>259</v>
      </c>
    </row>
    <row r="129" spans="2:65" s="13" customFormat="1">
      <c r="B129" s="161"/>
      <c r="D129" s="147" t="s">
        <v>274</v>
      </c>
      <c r="E129" s="162" t="s">
        <v>75</v>
      </c>
      <c r="F129" s="163" t="s">
        <v>277</v>
      </c>
      <c r="H129" s="164">
        <v>82.22</v>
      </c>
      <c r="I129" s="165"/>
      <c r="L129" s="161"/>
      <c r="M129" s="166"/>
      <c r="T129" s="167"/>
      <c r="AT129" s="162" t="s">
        <v>274</v>
      </c>
      <c r="AU129" s="162" t="s">
        <v>86</v>
      </c>
      <c r="AV129" s="13" t="s">
        <v>266</v>
      </c>
      <c r="AW129" s="13" t="s">
        <v>38</v>
      </c>
      <c r="AX129" s="13" t="s">
        <v>84</v>
      </c>
      <c r="AY129" s="162" t="s">
        <v>259</v>
      </c>
    </row>
    <row r="130" spans="2:65" s="1" customFormat="1" ht="16.5" customHeight="1">
      <c r="B130" s="33"/>
      <c r="C130" s="133" t="s">
        <v>316</v>
      </c>
      <c r="D130" s="133" t="s">
        <v>262</v>
      </c>
      <c r="E130" s="134" t="s">
        <v>317</v>
      </c>
      <c r="F130" s="135" t="s">
        <v>318</v>
      </c>
      <c r="G130" s="136" t="s">
        <v>287</v>
      </c>
      <c r="H130" s="137">
        <v>22.05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0.22</v>
      </c>
      <c r="T130" s="144">
        <f>S130*H130</f>
        <v>4.851</v>
      </c>
      <c r="AR130" s="145" t="s">
        <v>266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266</v>
      </c>
      <c r="BM130" s="145" t="s">
        <v>319</v>
      </c>
    </row>
    <row r="131" spans="2:65" s="1" customFormat="1">
      <c r="B131" s="33"/>
      <c r="D131" s="147" t="s">
        <v>268</v>
      </c>
      <c r="F131" s="148" t="s">
        <v>320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>
      <c r="B132" s="33"/>
      <c r="D132" s="151" t="s">
        <v>270</v>
      </c>
      <c r="F132" s="152" t="s">
        <v>321</v>
      </c>
      <c r="I132" s="149"/>
      <c r="L132" s="33"/>
      <c r="M132" s="150"/>
      <c r="T132" s="54"/>
      <c r="AT132" s="18" t="s">
        <v>270</v>
      </c>
      <c r="AU132" s="18" t="s">
        <v>86</v>
      </c>
    </row>
    <row r="133" spans="2:65" s="1" customFormat="1">
      <c r="B133" s="33"/>
      <c r="D133" s="147" t="s">
        <v>272</v>
      </c>
      <c r="F133" s="153" t="s">
        <v>322</v>
      </c>
      <c r="I133" s="149"/>
      <c r="L133" s="33"/>
      <c r="M133" s="150"/>
      <c r="T133" s="54"/>
      <c r="AT133" s="18" t="s">
        <v>272</v>
      </c>
      <c r="AU133" s="18" t="s">
        <v>86</v>
      </c>
    </row>
    <row r="134" spans="2:65" s="1" customFormat="1" ht="16.5" customHeight="1">
      <c r="B134" s="33"/>
      <c r="C134" s="133" t="s">
        <v>323</v>
      </c>
      <c r="D134" s="133" t="s">
        <v>262</v>
      </c>
      <c r="E134" s="134" t="s">
        <v>2221</v>
      </c>
      <c r="F134" s="135" t="s">
        <v>2222</v>
      </c>
      <c r="G134" s="136" t="s">
        <v>287</v>
      </c>
      <c r="H134" s="137">
        <v>3.75</v>
      </c>
      <c r="I134" s="138"/>
      <c r="J134" s="139">
        <f>ROUND(I134*H134,2)</f>
        <v>0</v>
      </c>
      <c r="K134" s="140"/>
      <c r="L134" s="33"/>
      <c r="M134" s="141" t="s">
        <v>75</v>
      </c>
      <c r="N134" s="142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0.45</v>
      </c>
      <c r="T134" s="144">
        <f>S134*H134</f>
        <v>1.6875</v>
      </c>
      <c r="AR134" s="145" t="s">
        <v>266</v>
      </c>
      <c r="AT134" s="145" t="s">
        <v>262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266</v>
      </c>
      <c r="BM134" s="145" t="s">
        <v>3058</v>
      </c>
    </row>
    <row r="135" spans="2:65" s="1" customFormat="1">
      <c r="B135" s="33"/>
      <c r="D135" s="147" t="s">
        <v>268</v>
      </c>
      <c r="F135" s="148" t="s">
        <v>2224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>
      <c r="B136" s="33"/>
      <c r="D136" s="151" t="s">
        <v>270</v>
      </c>
      <c r="F136" s="152" t="s">
        <v>2225</v>
      </c>
      <c r="I136" s="149"/>
      <c r="L136" s="33"/>
      <c r="M136" s="150"/>
      <c r="T136" s="54"/>
      <c r="AT136" s="18" t="s">
        <v>270</v>
      </c>
      <c r="AU136" s="18" t="s">
        <v>86</v>
      </c>
    </row>
    <row r="137" spans="2:65" s="12" customFormat="1">
      <c r="B137" s="154"/>
      <c r="D137" s="147" t="s">
        <v>274</v>
      </c>
      <c r="E137" s="155" t="s">
        <v>75</v>
      </c>
      <c r="F137" s="156" t="s">
        <v>3059</v>
      </c>
      <c r="H137" s="157">
        <v>3.75</v>
      </c>
      <c r="I137" s="158"/>
      <c r="L137" s="154"/>
      <c r="M137" s="159"/>
      <c r="T137" s="160"/>
      <c r="AT137" s="155" t="s">
        <v>274</v>
      </c>
      <c r="AU137" s="155" t="s">
        <v>86</v>
      </c>
      <c r="AV137" s="12" t="s">
        <v>86</v>
      </c>
      <c r="AW137" s="12" t="s">
        <v>38</v>
      </c>
      <c r="AX137" s="12" t="s">
        <v>77</v>
      </c>
      <c r="AY137" s="155" t="s">
        <v>259</v>
      </c>
    </row>
    <row r="138" spans="2:65" s="13" customFormat="1">
      <c r="B138" s="161"/>
      <c r="D138" s="147" t="s">
        <v>274</v>
      </c>
      <c r="E138" s="162" t="s">
        <v>75</v>
      </c>
      <c r="F138" s="163" t="s">
        <v>277</v>
      </c>
      <c r="H138" s="164">
        <v>3.75</v>
      </c>
      <c r="I138" s="165"/>
      <c r="L138" s="161"/>
      <c r="M138" s="166"/>
      <c r="T138" s="167"/>
      <c r="AT138" s="162" t="s">
        <v>274</v>
      </c>
      <c r="AU138" s="162" t="s">
        <v>86</v>
      </c>
      <c r="AV138" s="13" t="s">
        <v>266</v>
      </c>
      <c r="AW138" s="13" t="s">
        <v>38</v>
      </c>
      <c r="AX138" s="13" t="s">
        <v>84</v>
      </c>
      <c r="AY138" s="162" t="s">
        <v>259</v>
      </c>
    </row>
    <row r="139" spans="2:65" s="1" customFormat="1" ht="16.5" customHeight="1">
      <c r="B139" s="33"/>
      <c r="C139" s="133" t="s">
        <v>330</v>
      </c>
      <c r="D139" s="133" t="s">
        <v>262</v>
      </c>
      <c r="E139" s="134" t="s">
        <v>324</v>
      </c>
      <c r="F139" s="135" t="s">
        <v>325</v>
      </c>
      <c r="G139" s="136" t="s">
        <v>287</v>
      </c>
      <c r="H139" s="137">
        <v>82.22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0.28999999999999998</v>
      </c>
      <c r="T139" s="144">
        <f>S139*H139</f>
        <v>23.843799999999998</v>
      </c>
      <c r="AR139" s="145" t="s">
        <v>266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266</v>
      </c>
      <c r="BM139" s="145" t="s">
        <v>326</v>
      </c>
    </row>
    <row r="140" spans="2:65" s="1" customFormat="1">
      <c r="B140" s="33"/>
      <c r="D140" s="147" t="s">
        <v>268</v>
      </c>
      <c r="F140" s="148" t="s">
        <v>327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>
      <c r="B141" s="33"/>
      <c r="D141" s="151" t="s">
        <v>270</v>
      </c>
      <c r="F141" s="152" t="s">
        <v>328</v>
      </c>
      <c r="I141" s="149"/>
      <c r="L141" s="33"/>
      <c r="M141" s="150"/>
      <c r="T141" s="54"/>
      <c r="AT141" s="18" t="s">
        <v>270</v>
      </c>
      <c r="AU141" s="18" t="s">
        <v>86</v>
      </c>
    </row>
    <row r="142" spans="2:65" s="1" customFormat="1">
      <c r="B142" s="33"/>
      <c r="D142" s="147" t="s">
        <v>272</v>
      </c>
      <c r="F142" s="153" t="s">
        <v>329</v>
      </c>
      <c r="I142" s="149"/>
      <c r="L142" s="33"/>
      <c r="M142" s="150"/>
      <c r="T142" s="54"/>
      <c r="AT142" s="18" t="s">
        <v>272</v>
      </c>
      <c r="AU142" s="18" t="s">
        <v>86</v>
      </c>
    </row>
    <row r="143" spans="2:65" s="1" customFormat="1" ht="16.5" customHeight="1">
      <c r="B143" s="33"/>
      <c r="C143" s="133" t="s">
        <v>339</v>
      </c>
      <c r="D143" s="133" t="s">
        <v>262</v>
      </c>
      <c r="E143" s="134" t="s">
        <v>331</v>
      </c>
      <c r="F143" s="135" t="s">
        <v>332</v>
      </c>
      <c r="G143" s="136" t="s">
        <v>333</v>
      </c>
      <c r="H143" s="137">
        <v>21.05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0.20499999999999999</v>
      </c>
      <c r="T143" s="144">
        <f>S143*H143</f>
        <v>4.3152499999999998</v>
      </c>
      <c r="AR143" s="145" t="s">
        <v>266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266</v>
      </c>
      <c r="BM143" s="145" t="s">
        <v>334</v>
      </c>
    </row>
    <row r="144" spans="2:65" s="1" customFormat="1">
      <c r="B144" s="33"/>
      <c r="D144" s="147" t="s">
        <v>268</v>
      </c>
      <c r="F144" s="148" t="s">
        <v>335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>
      <c r="B145" s="33"/>
      <c r="D145" s="151" t="s">
        <v>270</v>
      </c>
      <c r="F145" s="152" t="s">
        <v>336</v>
      </c>
      <c r="I145" s="149"/>
      <c r="L145" s="33"/>
      <c r="M145" s="150"/>
      <c r="T145" s="54"/>
      <c r="AT145" s="18" t="s">
        <v>270</v>
      </c>
      <c r="AU145" s="18" t="s">
        <v>86</v>
      </c>
    </row>
    <row r="146" spans="2:65" s="14" customFormat="1">
      <c r="B146" s="168"/>
      <c r="D146" s="147" t="s">
        <v>274</v>
      </c>
      <c r="E146" s="169" t="s">
        <v>75</v>
      </c>
      <c r="F146" s="170" t="s">
        <v>3060</v>
      </c>
      <c r="H146" s="169" t="s">
        <v>75</v>
      </c>
      <c r="I146" s="171"/>
      <c r="L146" s="168"/>
      <c r="M146" s="172"/>
      <c r="T146" s="173"/>
      <c r="AT146" s="169" t="s">
        <v>274</v>
      </c>
      <c r="AU146" s="169" t="s">
        <v>86</v>
      </c>
      <c r="AV146" s="14" t="s">
        <v>84</v>
      </c>
      <c r="AW146" s="14" t="s">
        <v>38</v>
      </c>
      <c r="AX146" s="14" t="s">
        <v>77</v>
      </c>
      <c r="AY146" s="169" t="s">
        <v>259</v>
      </c>
    </row>
    <row r="147" spans="2:65" s="12" customFormat="1">
      <c r="B147" s="154"/>
      <c r="D147" s="147" t="s">
        <v>274</v>
      </c>
      <c r="E147" s="155" t="s">
        <v>75</v>
      </c>
      <c r="F147" s="156" t="s">
        <v>3061</v>
      </c>
      <c r="H147" s="157">
        <v>21.05</v>
      </c>
      <c r="I147" s="158"/>
      <c r="L147" s="154"/>
      <c r="M147" s="159"/>
      <c r="T147" s="160"/>
      <c r="AT147" s="155" t="s">
        <v>274</v>
      </c>
      <c r="AU147" s="155" t="s">
        <v>86</v>
      </c>
      <c r="AV147" s="12" t="s">
        <v>86</v>
      </c>
      <c r="AW147" s="12" t="s">
        <v>38</v>
      </c>
      <c r="AX147" s="12" t="s">
        <v>84</v>
      </c>
      <c r="AY147" s="155" t="s">
        <v>259</v>
      </c>
    </row>
    <row r="148" spans="2:65" s="1" customFormat="1" ht="16.5" customHeight="1">
      <c r="B148" s="33"/>
      <c r="C148" s="133" t="s">
        <v>348</v>
      </c>
      <c r="D148" s="133" t="s">
        <v>262</v>
      </c>
      <c r="E148" s="134" t="s">
        <v>349</v>
      </c>
      <c r="F148" s="135" t="s">
        <v>350</v>
      </c>
      <c r="G148" s="136" t="s">
        <v>287</v>
      </c>
      <c r="H148" s="137">
        <v>120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266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266</v>
      </c>
      <c r="BM148" s="145" t="s">
        <v>3062</v>
      </c>
    </row>
    <row r="149" spans="2:65" s="1" customFormat="1">
      <c r="B149" s="33"/>
      <c r="D149" s="147" t="s">
        <v>268</v>
      </c>
      <c r="F149" s="148" t="s">
        <v>352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>
      <c r="B150" s="33"/>
      <c r="D150" s="151" t="s">
        <v>270</v>
      </c>
      <c r="F150" s="152" t="s">
        <v>353</v>
      </c>
      <c r="I150" s="149"/>
      <c r="L150" s="33"/>
      <c r="M150" s="150"/>
      <c r="T150" s="54"/>
      <c r="AT150" s="18" t="s">
        <v>270</v>
      </c>
      <c r="AU150" s="18" t="s">
        <v>86</v>
      </c>
    </row>
    <row r="151" spans="2:65" s="1" customFormat="1">
      <c r="B151" s="33"/>
      <c r="D151" s="147" t="s">
        <v>272</v>
      </c>
      <c r="F151" s="153" t="s">
        <v>354</v>
      </c>
      <c r="I151" s="149"/>
      <c r="L151" s="33"/>
      <c r="M151" s="150"/>
      <c r="T151" s="54"/>
      <c r="AT151" s="18" t="s">
        <v>272</v>
      </c>
      <c r="AU151" s="18" t="s">
        <v>86</v>
      </c>
    </row>
    <row r="152" spans="2:65" s="1" customFormat="1" ht="21.75" customHeight="1">
      <c r="B152" s="33"/>
      <c r="C152" s="133" t="s">
        <v>355</v>
      </c>
      <c r="D152" s="133" t="s">
        <v>262</v>
      </c>
      <c r="E152" s="134" t="s">
        <v>1471</v>
      </c>
      <c r="F152" s="135" t="s">
        <v>1472</v>
      </c>
      <c r="G152" s="136" t="s">
        <v>265</v>
      </c>
      <c r="H152" s="137">
        <v>59.8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266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266</v>
      </c>
      <c r="BM152" s="145" t="s">
        <v>358</v>
      </c>
    </row>
    <row r="153" spans="2:65" s="1" customFormat="1">
      <c r="B153" s="33"/>
      <c r="D153" s="147" t="s">
        <v>268</v>
      </c>
      <c r="F153" s="148" t="s">
        <v>1473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>
      <c r="B154" s="33"/>
      <c r="D154" s="151" t="s">
        <v>270</v>
      </c>
      <c r="F154" s="152" t="s">
        <v>1474</v>
      </c>
      <c r="I154" s="149"/>
      <c r="L154" s="33"/>
      <c r="M154" s="150"/>
      <c r="T154" s="54"/>
      <c r="AT154" s="18" t="s">
        <v>270</v>
      </c>
      <c r="AU154" s="18" t="s">
        <v>86</v>
      </c>
    </row>
    <row r="155" spans="2:65" s="12" customFormat="1">
      <c r="B155" s="154"/>
      <c r="D155" s="147" t="s">
        <v>274</v>
      </c>
      <c r="E155" s="155" t="s">
        <v>75</v>
      </c>
      <c r="F155" s="156" t="s">
        <v>3063</v>
      </c>
      <c r="H155" s="157">
        <v>2.25</v>
      </c>
      <c r="I155" s="158"/>
      <c r="L155" s="154"/>
      <c r="M155" s="159"/>
      <c r="T155" s="160"/>
      <c r="AT155" s="155" t="s">
        <v>274</v>
      </c>
      <c r="AU155" s="155" t="s">
        <v>86</v>
      </c>
      <c r="AV155" s="12" t="s">
        <v>86</v>
      </c>
      <c r="AW155" s="12" t="s">
        <v>38</v>
      </c>
      <c r="AX155" s="12" t="s">
        <v>77</v>
      </c>
      <c r="AY155" s="155" t="s">
        <v>259</v>
      </c>
    </row>
    <row r="156" spans="2:65" s="12" customFormat="1">
      <c r="B156" s="154"/>
      <c r="D156" s="147" t="s">
        <v>274</v>
      </c>
      <c r="E156" s="155" t="s">
        <v>75</v>
      </c>
      <c r="F156" s="156" t="s">
        <v>3064</v>
      </c>
      <c r="H156" s="157">
        <v>57.55</v>
      </c>
      <c r="I156" s="158"/>
      <c r="L156" s="154"/>
      <c r="M156" s="159"/>
      <c r="T156" s="160"/>
      <c r="AT156" s="155" t="s">
        <v>274</v>
      </c>
      <c r="AU156" s="155" t="s">
        <v>86</v>
      </c>
      <c r="AV156" s="12" t="s">
        <v>86</v>
      </c>
      <c r="AW156" s="12" t="s">
        <v>38</v>
      </c>
      <c r="AX156" s="12" t="s">
        <v>77</v>
      </c>
      <c r="AY156" s="155" t="s">
        <v>259</v>
      </c>
    </row>
    <row r="157" spans="2:65" s="13" customFormat="1">
      <c r="B157" s="161"/>
      <c r="D157" s="147" t="s">
        <v>274</v>
      </c>
      <c r="E157" s="162" t="s">
        <v>75</v>
      </c>
      <c r="F157" s="163" t="s">
        <v>277</v>
      </c>
      <c r="H157" s="164">
        <v>59.8</v>
      </c>
      <c r="I157" s="165"/>
      <c r="L157" s="161"/>
      <c r="M157" s="166"/>
      <c r="T157" s="167"/>
      <c r="AT157" s="162" t="s">
        <v>274</v>
      </c>
      <c r="AU157" s="162" t="s">
        <v>86</v>
      </c>
      <c r="AV157" s="13" t="s">
        <v>266</v>
      </c>
      <c r="AW157" s="13" t="s">
        <v>38</v>
      </c>
      <c r="AX157" s="13" t="s">
        <v>84</v>
      </c>
      <c r="AY157" s="162" t="s">
        <v>259</v>
      </c>
    </row>
    <row r="158" spans="2:65" s="1" customFormat="1" ht="21.75" customHeight="1">
      <c r="B158" s="33"/>
      <c r="C158" s="133" t="s">
        <v>8</v>
      </c>
      <c r="D158" s="133" t="s">
        <v>262</v>
      </c>
      <c r="E158" s="134" t="s">
        <v>2242</v>
      </c>
      <c r="F158" s="135" t="s">
        <v>2243</v>
      </c>
      <c r="G158" s="136" t="s">
        <v>265</v>
      </c>
      <c r="H158" s="137">
        <v>6.2380000000000004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266</v>
      </c>
      <c r="AT158" s="145" t="s">
        <v>262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266</v>
      </c>
      <c r="BM158" s="145" t="s">
        <v>3065</v>
      </c>
    </row>
    <row r="159" spans="2:65" s="1" customFormat="1">
      <c r="B159" s="33"/>
      <c r="D159" s="147" t="s">
        <v>268</v>
      </c>
      <c r="F159" s="148" t="s">
        <v>2245</v>
      </c>
      <c r="I159" s="149"/>
      <c r="L159" s="33"/>
      <c r="M159" s="150"/>
      <c r="T159" s="54"/>
      <c r="AT159" s="18" t="s">
        <v>268</v>
      </c>
      <c r="AU159" s="18" t="s">
        <v>86</v>
      </c>
    </row>
    <row r="160" spans="2:65" s="1" customFormat="1">
      <c r="B160" s="33"/>
      <c r="D160" s="151" t="s">
        <v>270</v>
      </c>
      <c r="F160" s="152" t="s">
        <v>2246</v>
      </c>
      <c r="I160" s="149"/>
      <c r="L160" s="33"/>
      <c r="M160" s="150"/>
      <c r="T160" s="54"/>
      <c r="AT160" s="18" t="s">
        <v>270</v>
      </c>
      <c r="AU160" s="18" t="s">
        <v>86</v>
      </c>
    </row>
    <row r="161" spans="2:65" s="12" customFormat="1">
      <c r="B161" s="154"/>
      <c r="D161" s="147" t="s">
        <v>274</v>
      </c>
      <c r="E161" s="155" t="s">
        <v>75</v>
      </c>
      <c r="F161" s="156" t="s">
        <v>3066</v>
      </c>
      <c r="H161" s="157">
        <v>1.238</v>
      </c>
      <c r="I161" s="158"/>
      <c r="L161" s="154"/>
      <c r="M161" s="159"/>
      <c r="T161" s="160"/>
      <c r="AT161" s="155" t="s">
        <v>274</v>
      </c>
      <c r="AU161" s="155" t="s">
        <v>86</v>
      </c>
      <c r="AV161" s="12" t="s">
        <v>86</v>
      </c>
      <c r="AW161" s="12" t="s">
        <v>38</v>
      </c>
      <c r="AX161" s="12" t="s">
        <v>77</v>
      </c>
      <c r="AY161" s="155" t="s">
        <v>259</v>
      </c>
    </row>
    <row r="162" spans="2:65" s="12" customFormat="1">
      <c r="B162" s="154"/>
      <c r="D162" s="147" t="s">
        <v>274</v>
      </c>
      <c r="E162" s="155" t="s">
        <v>75</v>
      </c>
      <c r="F162" s="156" t="s">
        <v>2023</v>
      </c>
      <c r="H162" s="157">
        <v>5</v>
      </c>
      <c r="I162" s="158"/>
      <c r="L162" s="154"/>
      <c r="M162" s="159"/>
      <c r="T162" s="160"/>
      <c r="AT162" s="155" t="s">
        <v>274</v>
      </c>
      <c r="AU162" s="155" t="s">
        <v>86</v>
      </c>
      <c r="AV162" s="12" t="s">
        <v>86</v>
      </c>
      <c r="AW162" s="12" t="s">
        <v>38</v>
      </c>
      <c r="AX162" s="12" t="s">
        <v>77</v>
      </c>
      <c r="AY162" s="155" t="s">
        <v>259</v>
      </c>
    </row>
    <row r="163" spans="2:65" s="13" customFormat="1">
      <c r="B163" s="161"/>
      <c r="D163" s="147" t="s">
        <v>274</v>
      </c>
      <c r="E163" s="162" t="s">
        <v>75</v>
      </c>
      <c r="F163" s="163" t="s">
        <v>277</v>
      </c>
      <c r="H163" s="164">
        <v>6.2379999999999995</v>
      </c>
      <c r="I163" s="165"/>
      <c r="L163" s="161"/>
      <c r="M163" s="166"/>
      <c r="T163" s="167"/>
      <c r="AT163" s="162" t="s">
        <v>274</v>
      </c>
      <c r="AU163" s="162" t="s">
        <v>86</v>
      </c>
      <c r="AV163" s="13" t="s">
        <v>266</v>
      </c>
      <c r="AW163" s="13" t="s">
        <v>38</v>
      </c>
      <c r="AX163" s="13" t="s">
        <v>84</v>
      </c>
      <c r="AY163" s="162" t="s">
        <v>259</v>
      </c>
    </row>
    <row r="164" spans="2:65" s="1" customFormat="1" ht="16.5" customHeight="1">
      <c r="B164" s="33"/>
      <c r="C164" s="133" t="s">
        <v>372</v>
      </c>
      <c r="D164" s="133" t="s">
        <v>262</v>
      </c>
      <c r="E164" s="134" t="s">
        <v>366</v>
      </c>
      <c r="F164" s="135" t="s">
        <v>367</v>
      </c>
      <c r="G164" s="136" t="s">
        <v>287</v>
      </c>
      <c r="H164" s="137">
        <v>120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266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266</v>
      </c>
      <c r="BM164" s="145" t="s">
        <v>3067</v>
      </c>
    </row>
    <row r="165" spans="2:65" s="1" customFormat="1">
      <c r="B165" s="33"/>
      <c r="D165" s="147" t="s">
        <v>268</v>
      </c>
      <c r="F165" s="148" t="s">
        <v>369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>
      <c r="B166" s="33"/>
      <c r="D166" s="151" t="s">
        <v>270</v>
      </c>
      <c r="F166" s="152" t="s">
        <v>370</v>
      </c>
      <c r="I166" s="149"/>
      <c r="L166" s="33"/>
      <c r="M166" s="150"/>
      <c r="T166" s="54"/>
      <c r="AT166" s="18" t="s">
        <v>270</v>
      </c>
      <c r="AU166" s="18" t="s">
        <v>86</v>
      </c>
    </row>
    <row r="167" spans="2:65" s="1" customFormat="1">
      <c r="B167" s="33"/>
      <c r="D167" s="147" t="s">
        <v>272</v>
      </c>
      <c r="F167" s="153" t="s">
        <v>371</v>
      </c>
      <c r="I167" s="149"/>
      <c r="L167" s="33"/>
      <c r="M167" s="150"/>
      <c r="T167" s="54"/>
      <c r="AT167" s="18" t="s">
        <v>272</v>
      </c>
      <c r="AU167" s="18" t="s">
        <v>86</v>
      </c>
    </row>
    <row r="168" spans="2:65" s="1" customFormat="1" ht="16.5" customHeight="1">
      <c r="B168" s="33"/>
      <c r="C168" s="133" t="s">
        <v>378</v>
      </c>
      <c r="D168" s="133" t="s">
        <v>262</v>
      </c>
      <c r="E168" s="134" t="s">
        <v>373</v>
      </c>
      <c r="F168" s="135" t="s">
        <v>374</v>
      </c>
      <c r="G168" s="136" t="s">
        <v>287</v>
      </c>
      <c r="H168" s="137">
        <v>120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266</v>
      </c>
      <c r="AT168" s="145" t="s">
        <v>262</v>
      </c>
      <c r="AU168" s="145" t="s">
        <v>86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266</v>
      </c>
      <c r="BM168" s="145" t="s">
        <v>3068</v>
      </c>
    </row>
    <row r="169" spans="2:65" s="1" customFormat="1">
      <c r="B169" s="33"/>
      <c r="D169" s="147" t="s">
        <v>268</v>
      </c>
      <c r="F169" s="148" t="s">
        <v>376</v>
      </c>
      <c r="I169" s="149"/>
      <c r="L169" s="33"/>
      <c r="M169" s="150"/>
      <c r="T169" s="54"/>
      <c r="AT169" s="18" t="s">
        <v>268</v>
      </c>
      <c r="AU169" s="18" t="s">
        <v>86</v>
      </c>
    </row>
    <row r="170" spans="2:65" s="1" customFormat="1">
      <c r="B170" s="33"/>
      <c r="D170" s="151" t="s">
        <v>270</v>
      </c>
      <c r="F170" s="152" t="s">
        <v>377</v>
      </c>
      <c r="I170" s="149"/>
      <c r="L170" s="33"/>
      <c r="M170" s="150"/>
      <c r="T170" s="54"/>
      <c r="AT170" s="18" t="s">
        <v>270</v>
      </c>
      <c r="AU170" s="18" t="s">
        <v>86</v>
      </c>
    </row>
    <row r="171" spans="2:65" s="1" customFormat="1" ht="16.5" customHeight="1">
      <c r="B171" s="33"/>
      <c r="C171" s="133" t="s">
        <v>386</v>
      </c>
      <c r="D171" s="133" t="s">
        <v>262</v>
      </c>
      <c r="E171" s="134" t="s">
        <v>379</v>
      </c>
      <c r="F171" s="135" t="s">
        <v>380</v>
      </c>
      <c r="G171" s="136" t="s">
        <v>265</v>
      </c>
      <c r="H171" s="137">
        <v>1.2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266</v>
      </c>
      <c r="AT171" s="145" t="s">
        <v>262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266</v>
      </c>
      <c r="BM171" s="145" t="s">
        <v>3069</v>
      </c>
    </row>
    <row r="172" spans="2:65" s="1" customFormat="1">
      <c r="B172" s="33"/>
      <c r="D172" s="147" t="s">
        <v>268</v>
      </c>
      <c r="F172" s="148" t="s">
        <v>382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>
      <c r="B173" s="33"/>
      <c r="D173" s="151" t="s">
        <v>270</v>
      </c>
      <c r="F173" s="152" t="s">
        <v>383</v>
      </c>
      <c r="I173" s="149"/>
      <c r="L173" s="33"/>
      <c r="M173" s="150"/>
      <c r="T173" s="54"/>
      <c r="AT173" s="18" t="s">
        <v>270</v>
      </c>
      <c r="AU173" s="18" t="s">
        <v>86</v>
      </c>
    </row>
    <row r="174" spans="2:65" s="1" customFormat="1">
      <c r="B174" s="33"/>
      <c r="D174" s="147" t="s">
        <v>272</v>
      </c>
      <c r="F174" s="153" t="s">
        <v>384</v>
      </c>
      <c r="I174" s="149"/>
      <c r="L174" s="33"/>
      <c r="M174" s="150"/>
      <c r="T174" s="54"/>
      <c r="AT174" s="18" t="s">
        <v>272</v>
      </c>
      <c r="AU174" s="18" t="s">
        <v>86</v>
      </c>
    </row>
    <row r="175" spans="2:65" s="12" customFormat="1">
      <c r="B175" s="154"/>
      <c r="D175" s="147" t="s">
        <v>274</v>
      </c>
      <c r="E175" s="155" t="s">
        <v>75</v>
      </c>
      <c r="F175" s="156" t="s">
        <v>3070</v>
      </c>
      <c r="H175" s="157">
        <v>1.2</v>
      </c>
      <c r="I175" s="158"/>
      <c r="L175" s="154"/>
      <c r="M175" s="159"/>
      <c r="T175" s="160"/>
      <c r="AT175" s="155" t="s">
        <v>274</v>
      </c>
      <c r="AU175" s="155" t="s">
        <v>86</v>
      </c>
      <c r="AV175" s="12" t="s">
        <v>86</v>
      </c>
      <c r="AW175" s="12" t="s">
        <v>38</v>
      </c>
      <c r="AX175" s="12" t="s">
        <v>84</v>
      </c>
      <c r="AY175" s="155" t="s">
        <v>259</v>
      </c>
    </row>
    <row r="176" spans="2:65" s="1" customFormat="1" ht="16.5" customHeight="1">
      <c r="B176" s="33"/>
      <c r="C176" s="174" t="s">
        <v>393</v>
      </c>
      <c r="D176" s="174" t="s">
        <v>387</v>
      </c>
      <c r="E176" s="175" t="s">
        <v>388</v>
      </c>
      <c r="F176" s="176" t="s">
        <v>389</v>
      </c>
      <c r="G176" s="177" t="s">
        <v>390</v>
      </c>
      <c r="H176" s="178">
        <v>3.6</v>
      </c>
      <c r="I176" s="179"/>
      <c r="J176" s="180">
        <f>ROUND(I176*H176,2)</f>
        <v>0</v>
      </c>
      <c r="K176" s="181"/>
      <c r="L176" s="182"/>
      <c r="M176" s="183" t="s">
        <v>75</v>
      </c>
      <c r="N176" s="184" t="s">
        <v>47</v>
      </c>
      <c r="P176" s="143">
        <f>O176*H176</f>
        <v>0</v>
      </c>
      <c r="Q176" s="143">
        <v>1E-3</v>
      </c>
      <c r="R176" s="143">
        <f>Q176*H176</f>
        <v>3.6000000000000003E-3</v>
      </c>
      <c r="S176" s="143">
        <v>0</v>
      </c>
      <c r="T176" s="144">
        <f>S176*H176</f>
        <v>0</v>
      </c>
      <c r="AR176" s="145" t="s">
        <v>330</v>
      </c>
      <c r="AT176" s="145" t="s">
        <v>387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266</v>
      </c>
      <c r="BM176" s="145" t="s">
        <v>3071</v>
      </c>
    </row>
    <row r="177" spans="2:65" s="1" customFormat="1">
      <c r="B177" s="33"/>
      <c r="D177" s="147" t="s">
        <v>268</v>
      </c>
      <c r="F177" s="148" t="s">
        <v>389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2" customFormat="1">
      <c r="B178" s="154"/>
      <c r="D178" s="147" t="s">
        <v>274</v>
      </c>
      <c r="E178" s="155" t="s">
        <v>75</v>
      </c>
      <c r="F178" s="156" t="s">
        <v>3072</v>
      </c>
      <c r="H178" s="157">
        <v>3.6</v>
      </c>
      <c r="I178" s="158"/>
      <c r="L178" s="154"/>
      <c r="M178" s="159"/>
      <c r="T178" s="160"/>
      <c r="AT178" s="155" t="s">
        <v>274</v>
      </c>
      <c r="AU178" s="155" t="s">
        <v>86</v>
      </c>
      <c r="AV178" s="12" t="s">
        <v>86</v>
      </c>
      <c r="AW178" s="12" t="s">
        <v>38</v>
      </c>
      <c r="AX178" s="12" t="s">
        <v>84</v>
      </c>
      <c r="AY178" s="155" t="s">
        <v>259</v>
      </c>
    </row>
    <row r="179" spans="2:65" s="11" customFormat="1" ht="22.9" customHeight="1">
      <c r="B179" s="121"/>
      <c r="D179" s="122" t="s">
        <v>76</v>
      </c>
      <c r="E179" s="131" t="s">
        <v>393</v>
      </c>
      <c r="F179" s="131" t="s">
        <v>394</v>
      </c>
      <c r="I179" s="124"/>
      <c r="J179" s="132">
        <f>BK179</f>
        <v>0</v>
      </c>
      <c r="L179" s="121"/>
      <c r="M179" s="126"/>
      <c r="P179" s="127">
        <f>SUM(P180:P188)</f>
        <v>0</v>
      </c>
      <c r="R179" s="127">
        <f>SUM(R180:R188)</f>
        <v>1.6346199999999998E-3</v>
      </c>
      <c r="T179" s="128">
        <f>SUM(T180:T188)</f>
        <v>5.3475000000000001</v>
      </c>
      <c r="AR179" s="122" t="s">
        <v>84</v>
      </c>
      <c r="AT179" s="129" t="s">
        <v>76</v>
      </c>
      <c r="AU179" s="129" t="s">
        <v>84</v>
      </c>
      <c r="AY179" s="122" t="s">
        <v>259</v>
      </c>
      <c r="BK179" s="130">
        <f>SUM(BK180:BK188)</f>
        <v>0</v>
      </c>
    </row>
    <row r="180" spans="2:65" s="1" customFormat="1" ht="16.5" customHeight="1">
      <c r="B180" s="33"/>
      <c r="C180" s="133" t="s">
        <v>406</v>
      </c>
      <c r="D180" s="133" t="s">
        <v>262</v>
      </c>
      <c r="E180" s="134" t="s">
        <v>1489</v>
      </c>
      <c r="F180" s="135" t="s">
        <v>1490</v>
      </c>
      <c r="G180" s="136" t="s">
        <v>287</v>
      </c>
      <c r="H180" s="137">
        <v>18.05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3.0000000000000001E-5</v>
      </c>
      <c r="R180" s="143">
        <f>Q180*H180</f>
        <v>5.4149999999999999E-4</v>
      </c>
      <c r="S180" s="143">
        <v>0.23</v>
      </c>
      <c r="T180" s="144">
        <f>S180*H180</f>
        <v>4.1515000000000004</v>
      </c>
      <c r="AR180" s="145" t="s">
        <v>266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266</v>
      </c>
      <c r="BM180" s="145" t="s">
        <v>397</v>
      </c>
    </row>
    <row r="181" spans="2:65" s="1" customFormat="1">
      <c r="B181" s="33"/>
      <c r="D181" s="147" t="s">
        <v>268</v>
      </c>
      <c r="F181" s="148" t="s">
        <v>1491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>
      <c r="B182" s="33"/>
      <c r="D182" s="151" t="s">
        <v>270</v>
      </c>
      <c r="F182" s="152" t="s">
        <v>1492</v>
      </c>
      <c r="I182" s="149"/>
      <c r="L182" s="33"/>
      <c r="M182" s="150"/>
      <c r="T182" s="54"/>
      <c r="AT182" s="18" t="s">
        <v>270</v>
      </c>
      <c r="AU182" s="18" t="s">
        <v>86</v>
      </c>
    </row>
    <row r="183" spans="2:65" s="1" customFormat="1" ht="16.5" customHeight="1">
      <c r="B183" s="33"/>
      <c r="C183" s="133" t="s">
        <v>413</v>
      </c>
      <c r="D183" s="133" t="s">
        <v>262</v>
      </c>
      <c r="E183" s="134" t="s">
        <v>414</v>
      </c>
      <c r="F183" s="135" t="s">
        <v>415</v>
      </c>
      <c r="G183" s="136" t="s">
        <v>287</v>
      </c>
      <c r="H183" s="137">
        <v>89.6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1.22E-5</v>
      </c>
      <c r="R183" s="143">
        <f>Q183*H183</f>
        <v>1.0931199999999999E-3</v>
      </c>
      <c r="S183" s="143">
        <v>0</v>
      </c>
      <c r="T183" s="144">
        <f>S183*H183</f>
        <v>0</v>
      </c>
      <c r="AR183" s="145" t="s">
        <v>266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266</v>
      </c>
      <c r="BM183" s="145" t="s">
        <v>416</v>
      </c>
    </row>
    <row r="184" spans="2:65" s="1" customFormat="1">
      <c r="B184" s="33"/>
      <c r="D184" s="147" t="s">
        <v>268</v>
      </c>
      <c r="F184" s="148" t="s">
        <v>417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>
      <c r="B185" s="33"/>
      <c r="D185" s="151" t="s">
        <v>270</v>
      </c>
      <c r="F185" s="152" t="s">
        <v>418</v>
      </c>
      <c r="I185" s="149"/>
      <c r="L185" s="33"/>
      <c r="M185" s="150"/>
      <c r="T185" s="54"/>
      <c r="AT185" s="18" t="s">
        <v>270</v>
      </c>
      <c r="AU185" s="18" t="s">
        <v>86</v>
      </c>
    </row>
    <row r="186" spans="2:65" s="1" customFormat="1" ht="16.5" customHeight="1">
      <c r="B186" s="33"/>
      <c r="C186" s="133" t="s">
        <v>419</v>
      </c>
      <c r="D186" s="133" t="s">
        <v>262</v>
      </c>
      <c r="E186" s="134" t="s">
        <v>420</v>
      </c>
      <c r="F186" s="135" t="s">
        <v>421</v>
      </c>
      <c r="G186" s="136" t="s">
        <v>287</v>
      </c>
      <c r="H186" s="137">
        <v>119.6</v>
      </c>
      <c r="I186" s="138"/>
      <c r="J186" s="139">
        <f>ROUND(I186*H186,2)</f>
        <v>0</v>
      </c>
      <c r="K186" s="140"/>
      <c r="L186" s="33"/>
      <c r="M186" s="141" t="s">
        <v>75</v>
      </c>
      <c r="N186" s="142" t="s">
        <v>47</v>
      </c>
      <c r="P186" s="143">
        <f>O186*H186</f>
        <v>0</v>
      </c>
      <c r="Q186" s="143">
        <v>0</v>
      </c>
      <c r="R186" s="143">
        <f>Q186*H186</f>
        <v>0</v>
      </c>
      <c r="S186" s="143">
        <v>0.01</v>
      </c>
      <c r="T186" s="144">
        <f>S186*H186</f>
        <v>1.196</v>
      </c>
      <c r="AR186" s="145" t="s">
        <v>266</v>
      </c>
      <c r="AT186" s="145" t="s">
        <v>262</v>
      </c>
      <c r="AU186" s="145" t="s">
        <v>86</v>
      </c>
      <c r="AY186" s="18" t="s">
        <v>259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8" t="s">
        <v>84</v>
      </c>
      <c r="BK186" s="146">
        <f>ROUND(I186*H186,2)</f>
        <v>0</v>
      </c>
      <c r="BL186" s="18" t="s">
        <v>266</v>
      </c>
      <c r="BM186" s="145" t="s">
        <v>422</v>
      </c>
    </row>
    <row r="187" spans="2:65" s="1" customFormat="1">
      <c r="B187" s="33"/>
      <c r="D187" s="147" t="s">
        <v>268</v>
      </c>
      <c r="F187" s="148" t="s">
        <v>423</v>
      </c>
      <c r="I187" s="149"/>
      <c r="L187" s="33"/>
      <c r="M187" s="150"/>
      <c r="T187" s="54"/>
      <c r="AT187" s="18" t="s">
        <v>268</v>
      </c>
      <c r="AU187" s="18" t="s">
        <v>86</v>
      </c>
    </row>
    <row r="188" spans="2:65" s="1" customFormat="1">
      <c r="B188" s="33"/>
      <c r="D188" s="151" t="s">
        <v>270</v>
      </c>
      <c r="F188" s="152" t="s">
        <v>424</v>
      </c>
      <c r="I188" s="149"/>
      <c r="L188" s="33"/>
      <c r="M188" s="150"/>
      <c r="T188" s="54"/>
      <c r="AT188" s="18" t="s">
        <v>270</v>
      </c>
      <c r="AU188" s="18" t="s">
        <v>86</v>
      </c>
    </row>
    <row r="189" spans="2:65" s="11" customFormat="1" ht="22.9" customHeight="1">
      <c r="B189" s="121"/>
      <c r="D189" s="122" t="s">
        <v>76</v>
      </c>
      <c r="E189" s="131" t="s">
        <v>300</v>
      </c>
      <c r="F189" s="131" t="s">
        <v>425</v>
      </c>
      <c r="I189" s="124"/>
      <c r="J189" s="132">
        <f>BK189</f>
        <v>0</v>
      </c>
      <c r="L189" s="121"/>
      <c r="M189" s="126"/>
      <c r="P189" s="127">
        <f>SUM(P190:P248)</f>
        <v>0</v>
      </c>
      <c r="R189" s="127">
        <f>SUM(R190:R248)</f>
        <v>58.707164999999996</v>
      </c>
      <c r="T189" s="128">
        <f>SUM(T190:T248)</f>
        <v>0</v>
      </c>
      <c r="AR189" s="122" t="s">
        <v>84</v>
      </c>
      <c r="AT189" s="129" t="s">
        <v>76</v>
      </c>
      <c r="AU189" s="129" t="s">
        <v>84</v>
      </c>
      <c r="AY189" s="122" t="s">
        <v>259</v>
      </c>
      <c r="BK189" s="130">
        <f>SUM(BK190:BK248)</f>
        <v>0</v>
      </c>
    </row>
    <row r="190" spans="2:65" s="1" customFormat="1" ht="16.5" customHeight="1">
      <c r="B190" s="33"/>
      <c r="C190" s="133" t="s">
        <v>426</v>
      </c>
      <c r="D190" s="133" t="s">
        <v>262</v>
      </c>
      <c r="E190" s="134" t="s">
        <v>427</v>
      </c>
      <c r="F190" s="135" t="s">
        <v>428</v>
      </c>
      <c r="G190" s="136" t="s">
        <v>287</v>
      </c>
      <c r="H190" s="137">
        <v>100.27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0.34499999999999997</v>
      </c>
      <c r="R190" s="143">
        <f>Q190*H190</f>
        <v>34.593149999999994</v>
      </c>
      <c r="S190" s="143">
        <v>0</v>
      </c>
      <c r="T190" s="144">
        <f>S190*H190</f>
        <v>0</v>
      </c>
      <c r="AR190" s="145" t="s">
        <v>266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266</v>
      </c>
      <c r="BM190" s="145" t="s">
        <v>429</v>
      </c>
    </row>
    <row r="191" spans="2:65" s="1" customFormat="1">
      <c r="B191" s="33"/>
      <c r="D191" s="147" t="s">
        <v>268</v>
      </c>
      <c r="F191" s="148" t="s">
        <v>430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>
      <c r="B192" s="33"/>
      <c r="D192" s="151" t="s">
        <v>270</v>
      </c>
      <c r="F192" s="152" t="s">
        <v>431</v>
      </c>
      <c r="I192" s="149"/>
      <c r="L192" s="33"/>
      <c r="M192" s="150"/>
      <c r="T192" s="54"/>
      <c r="AT192" s="18" t="s">
        <v>270</v>
      </c>
      <c r="AU192" s="18" t="s">
        <v>86</v>
      </c>
    </row>
    <row r="193" spans="2:65" s="12" customFormat="1">
      <c r="B193" s="154"/>
      <c r="D193" s="147" t="s">
        <v>274</v>
      </c>
      <c r="E193" s="155" t="s">
        <v>75</v>
      </c>
      <c r="F193" s="156" t="s">
        <v>3073</v>
      </c>
      <c r="H193" s="157">
        <v>100.27</v>
      </c>
      <c r="I193" s="158"/>
      <c r="L193" s="154"/>
      <c r="M193" s="159"/>
      <c r="T193" s="160"/>
      <c r="AT193" s="155" t="s">
        <v>274</v>
      </c>
      <c r="AU193" s="155" t="s">
        <v>86</v>
      </c>
      <c r="AV193" s="12" t="s">
        <v>86</v>
      </c>
      <c r="AW193" s="12" t="s">
        <v>38</v>
      </c>
      <c r="AX193" s="12" t="s">
        <v>84</v>
      </c>
      <c r="AY193" s="155" t="s">
        <v>259</v>
      </c>
    </row>
    <row r="194" spans="2:65" s="1" customFormat="1" ht="16.5" customHeight="1">
      <c r="B194" s="33"/>
      <c r="C194" s="133" t="s">
        <v>7</v>
      </c>
      <c r="D194" s="133" t="s">
        <v>262</v>
      </c>
      <c r="E194" s="134" t="s">
        <v>433</v>
      </c>
      <c r="F194" s="135" t="s">
        <v>434</v>
      </c>
      <c r="G194" s="136" t="s">
        <v>287</v>
      </c>
      <c r="H194" s="137">
        <v>30</v>
      </c>
      <c r="I194" s="138"/>
      <c r="J194" s="139">
        <f>ROUND(I194*H194,2)</f>
        <v>0</v>
      </c>
      <c r="K194" s="140"/>
      <c r="L194" s="33"/>
      <c r="M194" s="141" t="s">
        <v>75</v>
      </c>
      <c r="N194" s="142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266</v>
      </c>
      <c r="AT194" s="145" t="s">
        <v>262</v>
      </c>
      <c r="AU194" s="145" t="s">
        <v>86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266</v>
      </c>
      <c r="BM194" s="145" t="s">
        <v>3074</v>
      </c>
    </row>
    <row r="195" spans="2:65" s="1" customFormat="1">
      <c r="B195" s="33"/>
      <c r="D195" s="147" t="s">
        <v>268</v>
      </c>
      <c r="F195" s="148" t="s">
        <v>436</v>
      </c>
      <c r="I195" s="149"/>
      <c r="L195" s="33"/>
      <c r="M195" s="150"/>
      <c r="T195" s="54"/>
      <c r="AT195" s="18" t="s">
        <v>268</v>
      </c>
      <c r="AU195" s="18" t="s">
        <v>86</v>
      </c>
    </row>
    <row r="196" spans="2:65" s="1" customFormat="1">
      <c r="B196" s="33"/>
      <c r="D196" s="151" t="s">
        <v>270</v>
      </c>
      <c r="F196" s="152" t="s">
        <v>437</v>
      </c>
      <c r="I196" s="149"/>
      <c r="L196" s="33"/>
      <c r="M196" s="150"/>
      <c r="T196" s="54"/>
      <c r="AT196" s="18" t="s">
        <v>270</v>
      </c>
      <c r="AU196" s="18" t="s">
        <v>86</v>
      </c>
    </row>
    <row r="197" spans="2:65" s="1" customFormat="1">
      <c r="B197" s="33"/>
      <c r="D197" s="147" t="s">
        <v>272</v>
      </c>
      <c r="F197" s="153" t="s">
        <v>3075</v>
      </c>
      <c r="I197" s="149"/>
      <c r="L197" s="33"/>
      <c r="M197" s="150"/>
      <c r="T197" s="54"/>
      <c r="AT197" s="18" t="s">
        <v>272</v>
      </c>
      <c r="AU197" s="18" t="s">
        <v>86</v>
      </c>
    </row>
    <row r="198" spans="2:65" s="1" customFormat="1" ht="16.5" customHeight="1">
      <c r="B198" s="33"/>
      <c r="C198" s="133" t="s">
        <v>438</v>
      </c>
      <c r="D198" s="133" t="s">
        <v>262</v>
      </c>
      <c r="E198" s="134" t="s">
        <v>439</v>
      </c>
      <c r="F198" s="135" t="s">
        <v>440</v>
      </c>
      <c r="G198" s="136" t="s">
        <v>287</v>
      </c>
      <c r="H198" s="137">
        <v>18.05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0.108</v>
      </c>
      <c r="R198" s="143">
        <f>Q198*H198</f>
        <v>1.9494</v>
      </c>
      <c r="S198" s="143">
        <v>0</v>
      </c>
      <c r="T198" s="144">
        <f>S198*H198</f>
        <v>0</v>
      </c>
      <c r="AR198" s="145" t="s">
        <v>266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266</v>
      </c>
      <c r="BM198" s="145" t="s">
        <v>441</v>
      </c>
    </row>
    <row r="199" spans="2:65" s="1" customFormat="1">
      <c r="B199" s="33"/>
      <c r="D199" s="147" t="s">
        <v>268</v>
      </c>
      <c r="F199" s="148" t="s">
        <v>442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>
      <c r="B200" s="33"/>
      <c r="D200" s="151" t="s">
        <v>270</v>
      </c>
      <c r="F200" s="152" t="s">
        <v>443</v>
      </c>
      <c r="I200" s="149"/>
      <c r="L200" s="33"/>
      <c r="M200" s="150"/>
      <c r="T200" s="54"/>
      <c r="AT200" s="18" t="s">
        <v>270</v>
      </c>
      <c r="AU200" s="18" t="s">
        <v>86</v>
      </c>
    </row>
    <row r="201" spans="2:65" s="1" customFormat="1">
      <c r="B201" s="33"/>
      <c r="D201" s="147" t="s">
        <v>272</v>
      </c>
      <c r="F201" s="153" t="s">
        <v>444</v>
      </c>
      <c r="I201" s="149"/>
      <c r="L201" s="33"/>
      <c r="M201" s="150"/>
      <c r="T201" s="54"/>
      <c r="AT201" s="18" t="s">
        <v>272</v>
      </c>
      <c r="AU201" s="18" t="s">
        <v>86</v>
      </c>
    </row>
    <row r="202" spans="2:65" s="14" customFormat="1">
      <c r="B202" s="168"/>
      <c r="D202" s="147" t="s">
        <v>274</v>
      </c>
      <c r="E202" s="169" t="s">
        <v>75</v>
      </c>
      <c r="F202" s="170" t="s">
        <v>3053</v>
      </c>
      <c r="H202" s="169" t="s">
        <v>75</v>
      </c>
      <c r="I202" s="171"/>
      <c r="L202" s="168"/>
      <c r="M202" s="172"/>
      <c r="T202" s="173"/>
      <c r="AT202" s="169" t="s">
        <v>274</v>
      </c>
      <c r="AU202" s="169" t="s">
        <v>86</v>
      </c>
      <c r="AV202" s="14" t="s">
        <v>84</v>
      </c>
      <c r="AW202" s="14" t="s">
        <v>38</v>
      </c>
      <c r="AX202" s="14" t="s">
        <v>77</v>
      </c>
      <c r="AY202" s="169" t="s">
        <v>259</v>
      </c>
    </row>
    <row r="203" spans="2:65" s="14" customFormat="1">
      <c r="B203" s="168"/>
      <c r="D203" s="147" t="s">
        <v>274</v>
      </c>
      <c r="E203" s="169" t="s">
        <v>75</v>
      </c>
      <c r="F203" s="170" t="s">
        <v>2676</v>
      </c>
      <c r="H203" s="169" t="s">
        <v>75</v>
      </c>
      <c r="I203" s="171"/>
      <c r="L203" s="168"/>
      <c r="M203" s="172"/>
      <c r="T203" s="173"/>
      <c r="AT203" s="169" t="s">
        <v>274</v>
      </c>
      <c r="AU203" s="169" t="s">
        <v>86</v>
      </c>
      <c r="AV203" s="14" t="s">
        <v>84</v>
      </c>
      <c r="AW203" s="14" t="s">
        <v>38</v>
      </c>
      <c r="AX203" s="14" t="s">
        <v>77</v>
      </c>
      <c r="AY203" s="169" t="s">
        <v>259</v>
      </c>
    </row>
    <row r="204" spans="2:65" s="12" customFormat="1">
      <c r="B204" s="154"/>
      <c r="D204" s="147" t="s">
        <v>274</v>
      </c>
      <c r="E204" s="155" t="s">
        <v>75</v>
      </c>
      <c r="F204" s="156" t="s">
        <v>3076</v>
      </c>
      <c r="H204" s="157">
        <v>-4</v>
      </c>
      <c r="I204" s="158"/>
      <c r="L204" s="154"/>
      <c r="M204" s="159"/>
      <c r="T204" s="160"/>
      <c r="AT204" s="155" t="s">
        <v>274</v>
      </c>
      <c r="AU204" s="155" t="s">
        <v>86</v>
      </c>
      <c r="AV204" s="12" t="s">
        <v>86</v>
      </c>
      <c r="AW204" s="12" t="s">
        <v>38</v>
      </c>
      <c r="AX204" s="12" t="s">
        <v>77</v>
      </c>
      <c r="AY204" s="155" t="s">
        <v>259</v>
      </c>
    </row>
    <row r="205" spans="2:65" s="12" customFormat="1">
      <c r="B205" s="154"/>
      <c r="D205" s="147" t="s">
        <v>274</v>
      </c>
      <c r="E205" s="155" t="s">
        <v>75</v>
      </c>
      <c r="F205" s="156" t="s">
        <v>3077</v>
      </c>
      <c r="H205" s="157">
        <v>22.05</v>
      </c>
      <c r="I205" s="158"/>
      <c r="L205" s="154"/>
      <c r="M205" s="159"/>
      <c r="T205" s="160"/>
      <c r="AT205" s="155" t="s">
        <v>274</v>
      </c>
      <c r="AU205" s="155" t="s">
        <v>86</v>
      </c>
      <c r="AV205" s="12" t="s">
        <v>86</v>
      </c>
      <c r="AW205" s="12" t="s">
        <v>38</v>
      </c>
      <c r="AX205" s="12" t="s">
        <v>77</v>
      </c>
      <c r="AY205" s="155" t="s">
        <v>259</v>
      </c>
    </row>
    <row r="206" spans="2:65" s="13" customFormat="1">
      <c r="B206" s="161"/>
      <c r="D206" s="147" t="s">
        <v>274</v>
      </c>
      <c r="E206" s="162" t="s">
        <v>75</v>
      </c>
      <c r="F206" s="163" t="s">
        <v>277</v>
      </c>
      <c r="H206" s="164">
        <v>18.05</v>
      </c>
      <c r="I206" s="165"/>
      <c r="L206" s="161"/>
      <c r="M206" s="166"/>
      <c r="T206" s="167"/>
      <c r="AT206" s="162" t="s">
        <v>274</v>
      </c>
      <c r="AU206" s="162" t="s">
        <v>86</v>
      </c>
      <c r="AV206" s="13" t="s">
        <v>266</v>
      </c>
      <c r="AW206" s="13" t="s">
        <v>38</v>
      </c>
      <c r="AX206" s="13" t="s">
        <v>84</v>
      </c>
      <c r="AY206" s="162" t="s">
        <v>259</v>
      </c>
    </row>
    <row r="207" spans="2:65" s="1" customFormat="1" ht="16.5" customHeight="1">
      <c r="B207" s="33"/>
      <c r="C207" s="133" t="s">
        <v>445</v>
      </c>
      <c r="D207" s="133" t="s">
        <v>262</v>
      </c>
      <c r="E207" s="134" t="s">
        <v>446</v>
      </c>
      <c r="F207" s="135" t="s">
        <v>447</v>
      </c>
      <c r="G207" s="136" t="s">
        <v>287</v>
      </c>
      <c r="H207" s="137">
        <v>30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266</v>
      </c>
      <c r="AT207" s="145" t="s">
        <v>262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266</v>
      </c>
      <c r="BM207" s="145" t="s">
        <v>3078</v>
      </c>
    </row>
    <row r="208" spans="2:65" s="1" customFormat="1">
      <c r="B208" s="33"/>
      <c r="D208" s="147" t="s">
        <v>268</v>
      </c>
      <c r="F208" s="148" t="s">
        <v>449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>
      <c r="B209" s="33"/>
      <c r="D209" s="151" t="s">
        <v>270</v>
      </c>
      <c r="F209" s="152" t="s">
        <v>450</v>
      </c>
      <c r="I209" s="149"/>
      <c r="L209" s="33"/>
      <c r="M209" s="150"/>
      <c r="T209" s="54"/>
      <c r="AT209" s="18" t="s">
        <v>270</v>
      </c>
      <c r="AU209" s="18" t="s">
        <v>86</v>
      </c>
    </row>
    <row r="210" spans="2:65" s="1" customFormat="1" ht="16.5" customHeight="1">
      <c r="B210" s="33"/>
      <c r="C210" s="133" t="s">
        <v>451</v>
      </c>
      <c r="D210" s="133" t="s">
        <v>262</v>
      </c>
      <c r="E210" s="134" t="s">
        <v>452</v>
      </c>
      <c r="F210" s="135" t="s">
        <v>453</v>
      </c>
      <c r="G210" s="136" t="s">
        <v>287</v>
      </c>
      <c r="H210" s="137">
        <v>30</v>
      </c>
      <c r="I210" s="138"/>
      <c r="J210" s="139">
        <f>ROUND(I210*H210,2)</f>
        <v>0</v>
      </c>
      <c r="K210" s="140"/>
      <c r="L210" s="33"/>
      <c r="M210" s="141" t="s">
        <v>75</v>
      </c>
      <c r="N210" s="142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266</v>
      </c>
      <c r="AT210" s="145" t="s">
        <v>262</v>
      </c>
      <c r="AU210" s="145" t="s">
        <v>86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266</v>
      </c>
      <c r="BM210" s="145" t="s">
        <v>3079</v>
      </c>
    </row>
    <row r="211" spans="2:65" s="1" customFormat="1">
      <c r="B211" s="33"/>
      <c r="D211" s="147" t="s">
        <v>268</v>
      </c>
      <c r="F211" s="148" t="s">
        <v>455</v>
      </c>
      <c r="I211" s="149"/>
      <c r="L211" s="33"/>
      <c r="M211" s="150"/>
      <c r="T211" s="54"/>
      <c r="AT211" s="18" t="s">
        <v>268</v>
      </c>
      <c r="AU211" s="18" t="s">
        <v>86</v>
      </c>
    </row>
    <row r="212" spans="2:65" s="1" customFormat="1">
      <c r="B212" s="33"/>
      <c r="D212" s="151" t="s">
        <v>270</v>
      </c>
      <c r="F212" s="152" t="s">
        <v>456</v>
      </c>
      <c r="I212" s="149"/>
      <c r="L212" s="33"/>
      <c r="M212" s="150"/>
      <c r="T212" s="54"/>
      <c r="AT212" s="18" t="s">
        <v>270</v>
      </c>
      <c r="AU212" s="18" t="s">
        <v>86</v>
      </c>
    </row>
    <row r="213" spans="2:65" s="1" customFormat="1">
      <c r="B213" s="33"/>
      <c r="D213" s="147" t="s">
        <v>272</v>
      </c>
      <c r="F213" s="153" t="s">
        <v>3075</v>
      </c>
      <c r="I213" s="149"/>
      <c r="L213" s="33"/>
      <c r="M213" s="150"/>
      <c r="T213" s="54"/>
      <c r="AT213" s="18" t="s">
        <v>272</v>
      </c>
      <c r="AU213" s="18" t="s">
        <v>86</v>
      </c>
    </row>
    <row r="214" spans="2:65" s="1" customFormat="1" ht="16.5" customHeight="1">
      <c r="B214" s="33"/>
      <c r="C214" s="133" t="s">
        <v>457</v>
      </c>
      <c r="D214" s="133" t="s">
        <v>262</v>
      </c>
      <c r="E214" s="134" t="s">
        <v>458</v>
      </c>
      <c r="F214" s="135" t="s">
        <v>459</v>
      </c>
      <c r="G214" s="136" t="s">
        <v>287</v>
      </c>
      <c r="H214" s="137">
        <v>30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266</v>
      </c>
      <c r="AT214" s="145" t="s">
        <v>262</v>
      </c>
      <c r="AU214" s="145" t="s">
        <v>86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266</v>
      </c>
      <c r="BM214" s="145" t="s">
        <v>3080</v>
      </c>
    </row>
    <row r="215" spans="2:65" s="1" customFormat="1">
      <c r="B215" s="33"/>
      <c r="D215" s="147" t="s">
        <v>268</v>
      </c>
      <c r="F215" s="148" t="s">
        <v>461</v>
      </c>
      <c r="I215" s="149"/>
      <c r="L215" s="33"/>
      <c r="M215" s="150"/>
      <c r="T215" s="54"/>
      <c r="AT215" s="18" t="s">
        <v>268</v>
      </c>
      <c r="AU215" s="18" t="s">
        <v>86</v>
      </c>
    </row>
    <row r="216" spans="2:65" s="1" customFormat="1">
      <c r="B216" s="33"/>
      <c r="D216" s="151" t="s">
        <v>270</v>
      </c>
      <c r="F216" s="152" t="s">
        <v>462</v>
      </c>
      <c r="I216" s="149"/>
      <c r="L216" s="33"/>
      <c r="M216" s="150"/>
      <c r="T216" s="54"/>
      <c r="AT216" s="18" t="s">
        <v>270</v>
      </c>
      <c r="AU216" s="18" t="s">
        <v>86</v>
      </c>
    </row>
    <row r="217" spans="2:65" s="1" customFormat="1" ht="16.5" customHeight="1">
      <c r="B217" s="33"/>
      <c r="C217" s="133" t="s">
        <v>463</v>
      </c>
      <c r="D217" s="133" t="s">
        <v>262</v>
      </c>
      <c r="E217" s="134" t="s">
        <v>464</v>
      </c>
      <c r="F217" s="135" t="s">
        <v>465</v>
      </c>
      <c r="G217" s="136" t="s">
        <v>287</v>
      </c>
      <c r="H217" s="137">
        <v>78.05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4.0999999999999999E-4</v>
      </c>
      <c r="R217" s="143">
        <f>Q217*H217</f>
        <v>3.2000500000000001E-2</v>
      </c>
      <c r="S217" s="143">
        <v>0</v>
      </c>
      <c r="T217" s="144">
        <f>S217*H217</f>
        <v>0</v>
      </c>
      <c r="AR217" s="145" t="s">
        <v>266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266</v>
      </c>
      <c r="BM217" s="145" t="s">
        <v>466</v>
      </c>
    </row>
    <row r="218" spans="2:65" s="1" customFormat="1">
      <c r="B218" s="33"/>
      <c r="D218" s="147" t="s">
        <v>268</v>
      </c>
      <c r="F218" s="148" t="s">
        <v>467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>
      <c r="B219" s="33"/>
      <c r="D219" s="151" t="s">
        <v>270</v>
      </c>
      <c r="F219" s="152" t="s">
        <v>468</v>
      </c>
      <c r="I219" s="149"/>
      <c r="L219" s="33"/>
      <c r="M219" s="150"/>
      <c r="T219" s="54"/>
      <c r="AT219" s="18" t="s">
        <v>270</v>
      </c>
      <c r="AU219" s="18" t="s">
        <v>86</v>
      </c>
    </row>
    <row r="220" spans="2:65" s="12" customFormat="1">
      <c r="B220" s="154"/>
      <c r="D220" s="147" t="s">
        <v>274</v>
      </c>
      <c r="E220" s="155" t="s">
        <v>75</v>
      </c>
      <c r="F220" s="156" t="s">
        <v>3081</v>
      </c>
      <c r="H220" s="157">
        <v>78.05</v>
      </c>
      <c r="I220" s="158"/>
      <c r="L220" s="154"/>
      <c r="M220" s="159"/>
      <c r="T220" s="160"/>
      <c r="AT220" s="155" t="s">
        <v>274</v>
      </c>
      <c r="AU220" s="155" t="s">
        <v>86</v>
      </c>
      <c r="AV220" s="12" t="s">
        <v>86</v>
      </c>
      <c r="AW220" s="12" t="s">
        <v>38</v>
      </c>
      <c r="AX220" s="12" t="s">
        <v>84</v>
      </c>
      <c r="AY220" s="155" t="s">
        <v>259</v>
      </c>
    </row>
    <row r="221" spans="2:65" s="1" customFormat="1" ht="16.5" customHeight="1">
      <c r="B221" s="33"/>
      <c r="C221" s="133" t="s">
        <v>470</v>
      </c>
      <c r="D221" s="133" t="s">
        <v>262</v>
      </c>
      <c r="E221" s="134" t="s">
        <v>471</v>
      </c>
      <c r="F221" s="135" t="s">
        <v>472</v>
      </c>
      <c r="G221" s="136" t="s">
        <v>287</v>
      </c>
      <c r="H221" s="137">
        <v>18.05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0.10373</v>
      </c>
      <c r="R221" s="143">
        <f>Q221*H221</f>
        <v>1.8723265000000002</v>
      </c>
      <c r="S221" s="143">
        <v>0</v>
      </c>
      <c r="T221" s="144">
        <f>S221*H221</f>
        <v>0</v>
      </c>
      <c r="AR221" s="145" t="s">
        <v>266</v>
      </c>
      <c r="AT221" s="145" t="s">
        <v>262</v>
      </c>
      <c r="AU221" s="145" t="s">
        <v>86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266</v>
      </c>
      <c r="BM221" s="145" t="s">
        <v>473</v>
      </c>
    </row>
    <row r="222" spans="2:65" s="1" customFormat="1">
      <c r="B222" s="33"/>
      <c r="D222" s="147" t="s">
        <v>268</v>
      </c>
      <c r="F222" s="148" t="s">
        <v>474</v>
      </c>
      <c r="I222" s="149"/>
      <c r="L222" s="33"/>
      <c r="M222" s="150"/>
      <c r="T222" s="54"/>
      <c r="AT222" s="18" t="s">
        <v>268</v>
      </c>
      <c r="AU222" s="18" t="s">
        <v>86</v>
      </c>
    </row>
    <row r="223" spans="2:65" s="1" customFormat="1">
      <c r="B223" s="33"/>
      <c r="D223" s="151" t="s">
        <v>270</v>
      </c>
      <c r="F223" s="152" t="s">
        <v>475</v>
      </c>
      <c r="I223" s="149"/>
      <c r="L223" s="33"/>
      <c r="M223" s="150"/>
      <c r="T223" s="54"/>
      <c r="AT223" s="18" t="s">
        <v>270</v>
      </c>
      <c r="AU223" s="18" t="s">
        <v>86</v>
      </c>
    </row>
    <row r="224" spans="2:65" s="1" customFormat="1">
      <c r="B224" s="33"/>
      <c r="D224" s="147" t="s">
        <v>272</v>
      </c>
      <c r="F224" s="153" t="s">
        <v>444</v>
      </c>
      <c r="I224" s="149"/>
      <c r="L224" s="33"/>
      <c r="M224" s="150"/>
      <c r="T224" s="54"/>
      <c r="AT224" s="18" t="s">
        <v>272</v>
      </c>
      <c r="AU224" s="18" t="s">
        <v>86</v>
      </c>
    </row>
    <row r="225" spans="2:65" s="1" customFormat="1" ht="21.75" customHeight="1">
      <c r="B225" s="33"/>
      <c r="C225" s="133" t="s">
        <v>476</v>
      </c>
      <c r="D225" s="133" t="s">
        <v>262</v>
      </c>
      <c r="E225" s="134" t="s">
        <v>2051</v>
      </c>
      <c r="F225" s="135" t="s">
        <v>2052</v>
      </c>
      <c r="G225" s="136" t="s">
        <v>287</v>
      </c>
      <c r="H225" s="137">
        <v>30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266</v>
      </c>
      <c r="AT225" s="145" t="s">
        <v>262</v>
      </c>
      <c r="AU225" s="145" t="s">
        <v>86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266</v>
      </c>
      <c r="BM225" s="145" t="s">
        <v>3082</v>
      </c>
    </row>
    <row r="226" spans="2:65" s="1" customFormat="1">
      <c r="B226" s="33"/>
      <c r="D226" s="147" t="s">
        <v>268</v>
      </c>
      <c r="F226" s="148" t="s">
        <v>2054</v>
      </c>
      <c r="I226" s="149"/>
      <c r="L226" s="33"/>
      <c r="M226" s="150"/>
      <c r="T226" s="54"/>
      <c r="AT226" s="18" t="s">
        <v>268</v>
      </c>
      <c r="AU226" s="18" t="s">
        <v>86</v>
      </c>
    </row>
    <row r="227" spans="2:65" s="1" customFormat="1">
      <c r="B227" s="33"/>
      <c r="D227" s="151" t="s">
        <v>270</v>
      </c>
      <c r="F227" s="152" t="s">
        <v>2055</v>
      </c>
      <c r="I227" s="149"/>
      <c r="L227" s="33"/>
      <c r="M227" s="150"/>
      <c r="T227" s="54"/>
      <c r="AT227" s="18" t="s">
        <v>270</v>
      </c>
      <c r="AU227" s="18" t="s">
        <v>86</v>
      </c>
    </row>
    <row r="228" spans="2:65" s="1" customFormat="1">
      <c r="B228" s="33"/>
      <c r="D228" s="147" t="s">
        <v>272</v>
      </c>
      <c r="F228" s="153" t="s">
        <v>3075</v>
      </c>
      <c r="I228" s="149"/>
      <c r="L228" s="33"/>
      <c r="M228" s="150"/>
      <c r="T228" s="54"/>
      <c r="AT228" s="18" t="s">
        <v>272</v>
      </c>
      <c r="AU228" s="18" t="s">
        <v>86</v>
      </c>
    </row>
    <row r="229" spans="2:65" s="1" customFormat="1" ht="16.5" customHeight="1">
      <c r="B229" s="33"/>
      <c r="C229" s="133" t="s">
        <v>483</v>
      </c>
      <c r="D229" s="133" t="s">
        <v>262</v>
      </c>
      <c r="E229" s="134" t="s">
        <v>2057</v>
      </c>
      <c r="F229" s="135" t="s">
        <v>2058</v>
      </c>
      <c r="G229" s="136" t="s">
        <v>287</v>
      </c>
      <c r="H229" s="137">
        <v>30</v>
      </c>
      <c r="I229" s="138"/>
      <c r="J229" s="139">
        <f>ROUND(I229*H229,2)</f>
        <v>0</v>
      </c>
      <c r="K229" s="140"/>
      <c r="L229" s="33"/>
      <c r="M229" s="141" t="s">
        <v>75</v>
      </c>
      <c r="N229" s="142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266</v>
      </c>
      <c r="AT229" s="145" t="s">
        <v>262</v>
      </c>
      <c r="AU229" s="145" t="s">
        <v>86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266</v>
      </c>
      <c r="BM229" s="145" t="s">
        <v>3083</v>
      </c>
    </row>
    <row r="230" spans="2:65" s="1" customFormat="1">
      <c r="B230" s="33"/>
      <c r="D230" s="147" t="s">
        <v>268</v>
      </c>
      <c r="F230" s="148" t="s">
        <v>2060</v>
      </c>
      <c r="I230" s="149"/>
      <c r="L230" s="33"/>
      <c r="M230" s="150"/>
      <c r="T230" s="54"/>
      <c r="AT230" s="18" t="s">
        <v>268</v>
      </c>
      <c r="AU230" s="18" t="s">
        <v>86</v>
      </c>
    </row>
    <row r="231" spans="2:65" s="1" customFormat="1">
      <c r="B231" s="33"/>
      <c r="D231" s="151" t="s">
        <v>270</v>
      </c>
      <c r="F231" s="152" t="s">
        <v>2061</v>
      </c>
      <c r="I231" s="149"/>
      <c r="L231" s="33"/>
      <c r="M231" s="150"/>
      <c r="T231" s="54"/>
      <c r="AT231" s="18" t="s">
        <v>270</v>
      </c>
      <c r="AU231" s="18" t="s">
        <v>86</v>
      </c>
    </row>
    <row r="232" spans="2:65" s="1" customFormat="1">
      <c r="B232" s="33"/>
      <c r="D232" s="147" t="s">
        <v>272</v>
      </c>
      <c r="F232" s="153" t="s">
        <v>3075</v>
      </c>
      <c r="I232" s="149"/>
      <c r="L232" s="33"/>
      <c r="M232" s="150"/>
      <c r="T232" s="54"/>
      <c r="AT232" s="18" t="s">
        <v>272</v>
      </c>
      <c r="AU232" s="18" t="s">
        <v>86</v>
      </c>
    </row>
    <row r="233" spans="2:65" s="1" customFormat="1" ht="21.75" customHeight="1">
      <c r="B233" s="33"/>
      <c r="C233" s="133" t="s">
        <v>482</v>
      </c>
      <c r="D233" s="133" t="s">
        <v>262</v>
      </c>
      <c r="E233" s="134" t="s">
        <v>489</v>
      </c>
      <c r="F233" s="135" t="s">
        <v>490</v>
      </c>
      <c r="G233" s="136" t="s">
        <v>287</v>
      </c>
      <c r="H233" s="137">
        <v>86.22</v>
      </c>
      <c r="I233" s="138"/>
      <c r="J233" s="139">
        <f>ROUND(I233*H233,2)</f>
        <v>0</v>
      </c>
      <c r="K233" s="140"/>
      <c r="L233" s="33"/>
      <c r="M233" s="141" t="s">
        <v>75</v>
      </c>
      <c r="N233" s="142" t="s">
        <v>47</v>
      </c>
      <c r="P233" s="143">
        <f>O233*H233</f>
        <v>0</v>
      </c>
      <c r="Q233" s="143">
        <v>0.10100000000000001</v>
      </c>
      <c r="R233" s="143">
        <f>Q233*H233</f>
        <v>8.7082200000000007</v>
      </c>
      <c r="S233" s="143">
        <v>0</v>
      </c>
      <c r="T233" s="144">
        <f>S233*H233</f>
        <v>0</v>
      </c>
      <c r="AR233" s="145" t="s">
        <v>266</v>
      </c>
      <c r="AT233" s="145" t="s">
        <v>262</v>
      </c>
      <c r="AU233" s="145" t="s">
        <v>86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266</v>
      </c>
      <c r="BM233" s="145" t="s">
        <v>491</v>
      </c>
    </row>
    <row r="234" spans="2:65" s="1" customFormat="1">
      <c r="B234" s="33"/>
      <c r="D234" s="147" t="s">
        <v>268</v>
      </c>
      <c r="F234" s="148" t="s">
        <v>492</v>
      </c>
      <c r="I234" s="149"/>
      <c r="L234" s="33"/>
      <c r="M234" s="150"/>
      <c r="T234" s="54"/>
      <c r="AT234" s="18" t="s">
        <v>268</v>
      </c>
      <c r="AU234" s="18" t="s">
        <v>86</v>
      </c>
    </row>
    <row r="235" spans="2:65" s="1" customFormat="1">
      <c r="B235" s="33"/>
      <c r="D235" s="151" t="s">
        <v>270</v>
      </c>
      <c r="F235" s="152" t="s">
        <v>493</v>
      </c>
      <c r="I235" s="149"/>
      <c r="L235" s="33"/>
      <c r="M235" s="150"/>
      <c r="T235" s="54"/>
      <c r="AT235" s="18" t="s">
        <v>270</v>
      </c>
      <c r="AU235" s="18" t="s">
        <v>86</v>
      </c>
    </row>
    <row r="236" spans="2:65" s="1" customFormat="1">
      <c r="B236" s="33"/>
      <c r="D236" s="147" t="s">
        <v>272</v>
      </c>
      <c r="F236" s="153" t="s">
        <v>494</v>
      </c>
      <c r="I236" s="149"/>
      <c r="L236" s="33"/>
      <c r="M236" s="150"/>
      <c r="T236" s="54"/>
      <c r="AT236" s="18" t="s">
        <v>272</v>
      </c>
      <c r="AU236" s="18" t="s">
        <v>86</v>
      </c>
    </row>
    <row r="237" spans="2:65" s="12" customFormat="1">
      <c r="B237" s="154"/>
      <c r="D237" s="147" t="s">
        <v>274</v>
      </c>
      <c r="E237" s="155" t="s">
        <v>75</v>
      </c>
      <c r="F237" s="156" t="s">
        <v>3084</v>
      </c>
      <c r="H237" s="157">
        <v>86.22</v>
      </c>
      <c r="I237" s="158"/>
      <c r="L237" s="154"/>
      <c r="M237" s="159"/>
      <c r="T237" s="160"/>
      <c r="AT237" s="155" t="s">
        <v>274</v>
      </c>
      <c r="AU237" s="155" t="s">
        <v>86</v>
      </c>
      <c r="AV237" s="12" t="s">
        <v>86</v>
      </c>
      <c r="AW237" s="12" t="s">
        <v>38</v>
      </c>
      <c r="AX237" s="12" t="s">
        <v>84</v>
      </c>
      <c r="AY237" s="155" t="s">
        <v>259</v>
      </c>
    </row>
    <row r="238" spans="2:65" s="1" customFormat="1" ht="16.5" customHeight="1">
      <c r="B238" s="33"/>
      <c r="C238" s="174" t="s">
        <v>495</v>
      </c>
      <c r="D238" s="174" t="s">
        <v>387</v>
      </c>
      <c r="E238" s="175" t="s">
        <v>496</v>
      </c>
      <c r="F238" s="176" t="s">
        <v>497</v>
      </c>
      <c r="G238" s="177" t="s">
        <v>287</v>
      </c>
      <c r="H238" s="178">
        <v>15.29</v>
      </c>
      <c r="I238" s="179"/>
      <c r="J238" s="180">
        <f>ROUND(I238*H238,2)</f>
        <v>0</v>
      </c>
      <c r="K238" s="181"/>
      <c r="L238" s="182"/>
      <c r="M238" s="183" t="s">
        <v>75</v>
      </c>
      <c r="N238" s="184" t="s">
        <v>47</v>
      </c>
      <c r="P238" s="143">
        <f>O238*H238</f>
        <v>0</v>
      </c>
      <c r="Q238" s="143">
        <v>0.13100000000000001</v>
      </c>
      <c r="R238" s="143">
        <f>Q238*H238</f>
        <v>2.00299</v>
      </c>
      <c r="S238" s="143">
        <v>0</v>
      </c>
      <c r="T238" s="144">
        <f>S238*H238</f>
        <v>0</v>
      </c>
      <c r="AR238" s="145" t="s">
        <v>330</v>
      </c>
      <c r="AT238" s="145" t="s">
        <v>387</v>
      </c>
      <c r="AU238" s="145" t="s">
        <v>86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266</v>
      </c>
      <c r="BM238" s="145" t="s">
        <v>498</v>
      </c>
    </row>
    <row r="239" spans="2:65" s="1" customFormat="1">
      <c r="B239" s="33"/>
      <c r="D239" s="147" t="s">
        <v>268</v>
      </c>
      <c r="F239" s="148" t="s">
        <v>497</v>
      </c>
      <c r="I239" s="149"/>
      <c r="L239" s="33"/>
      <c r="M239" s="150"/>
      <c r="T239" s="54"/>
      <c r="AT239" s="18" t="s">
        <v>268</v>
      </c>
      <c r="AU239" s="18" t="s">
        <v>86</v>
      </c>
    </row>
    <row r="240" spans="2:65" s="12" customFormat="1">
      <c r="B240" s="154"/>
      <c r="D240" s="147" t="s">
        <v>274</v>
      </c>
      <c r="E240" s="155" t="s">
        <v>75</v>
      </c>
      <c r="F240" s="156" t="s">
        <v>3085</v>
      </c>
      <c r="H240" s="157">
        <v>13.9</v>
      </c>
      <c r="I240" s="158"/>
      <c r="L240" s="154"/>
      <c r="M240" s="159"/>
      <c r="T240" s="160"/>
      <c r="AT240" s="155" t="s">
        <v>274</v>
      </c>
      <c r="AU240" s="155" t="s">
        <v>86</v>
      </c>
      <c r="AV240" s="12" t="s">
        <v>86</v>
      </c>
      <c r="AW240" s="12" t="s">
        <v>38</v>
      </c>
      <c r="AX240" s="12" t="s">
        <v>84</v>
      </c>
      <c r="AY240" s="155" t="s">
        <v>259</v>
      </c>
    </row>
    <row r="241" spans="2:65" s="12" customFormat="1">
      <c r="B241" s="154"/>
      <c r="D241" s="147" t="s">
        <v>274</v>
      </c>
      <c r="F241" s="156" t="s">
        <v>3086</v>
      </c>
      <c r="H241" s="157">
        <v>15.29</v>
      </c>
      <c r="I241" s="158"/>
      <c r="L241" s="154"/>
      <c r="M241" s="159"/>
      <c r="T241" s="160"/>
      <c r="AT241" s="155" t="s">
        <v>274</v>
      </c>
      <c r="AU241" s="155" t="s">
        <v>86</v>
      </c>
      <c r="AV241" s="12" t="s">
        <v>86</v>
      </c>
      <c r="AW241" s="12" t="s">
        <v>4</v>
      </c>
      <c r="AX241" s="12" t="s">
        <v>84</v>
      </c>
      <c r="AY241" s="155" t="s">
        <v>259</v>
      </c>
    </row>
    <row r="242" spans="2:65" s="1" customFormat="1" ht="16.5" customHeight="1">
      <c r="B242" s="33"/>
      <c r="C242" s="174" t="s">
        <v>501</v>
      </c>
      <c r="D242" s="174" t="s">
        <v>387</v>
      </c>
      <c r="E242" s="175" t="s">
        <v>502</v>
      </c>
      <c r="F242" s="176" t="s">
        <v>503</v>
      </c>
      <c r="G242" s="177" t="s">
        <v>287</v>
      </c>
      <c r="H242" s="178">
        <v>84.501999999999995</v>
      </c>
      <c r="I242" s="179"/>
      <c r="J242" s="180">
        <f>ROUND(I242*H242,2)</f>
        <v>0</v>
      </c>
      <c r="K242" s="181"/>
      <c r="L242" s="182"/>
      <c r="M242" s="183" t="s">
        <v>75</v>
      </c>
      <c r="N242" s="184" t="s">
        <v>47</v>
      </c>
      <c r="P242" s="143">
        <f>O242*H242</f>
        <v>0</v>
      </c>
      <c r="Q242" s="143">
        <v>0.113</v>
      </c>
      <c r="R242" s="143">
        <f>Q242*H242</f>
        <v>9.5487260000000003</v>
      </c>
      <c r="S242" s="143">
        <v>0</v>
      </c>
      <c r="T242" s="144">
        <f>S242*H242</f>
        <v>0</v>
      </c>
      <c r="AR242" s="145" t="s">
        <v>330</v>
      </c>
      <c r="AT242" s="145" t="s">
        <v>387</v>
      </c>
      <c r="AU242" s="145" t="s">
        <v>86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266</v>
      </c>
      <c r="BM242" s="145" t="s">
        <v>504</v>
      </c>
    </row>
    <row r="243" spans="2:65" s="1" customFormat="1">
      <c r="B243" s="33"/>
      <c r="D243" s="147" t="s">
        <v>268</v>
      </c>
      <c r="F243" s="148" t="s">
        <v>503</v>
      </c>
      <c r="I243" s="149"/>
      <c r="L243" s="33"/>
      <c r="M243" s="150"/>
      <c r="T243" s="54"/>
      <c r="AT243" s="18" t="s">
        <v>268</v>
      </c>
      <c r="AU243" s="18" t="s">
        <v>86</v>
      </c>
    </row>
    <row r="244" spans="2:65" s="12" customFormat="1">
      <c r="B244" s="154"/>
      <c r="D244" s="147" t="s">
        <v>274</v>
      </c>
      <c r="E244" s="155" t="s">
        <v>75</v>
      </c>
      <c r="F244" s="156" t="s">
        <v>3087</v>
      </c>
      <c r="H244" s="157">
        <v>76.819999999999993</v>
      </c>
      <c r="I244" s="158"/>
      <c r="L244" s="154"/>
      <c r="M244" s="159"/>
      <c r="T244" s="160"/>
      <c r="AT244" s="155" t="s">
        <v>274</v>
      </c>
      <c r="AU244" s="155" t="s">
        <v>86</v>
      </c>
      <c r="AV244" s="12" t="s">
        <v>86</v>
      </c>
      <c r="AW244" s="12" t="s">
        <v>38</v>
      </c>
      <c r="AX244" s="12" t="s">
        <v>84</v>
      </c>
      <c r="AY244" s="155" t="s">
        <v>259</v>
      </c>
    </row>
    <row r="245" spans="2:65" s="12" customFormat="1">
      <c r="B245" s="154"/>
      <c r="D245" s="147" t="s">
        <v>274</v>
      </c>
      <c r="F245" s="156" t="s">
        <v>3088</v>
      </c>
      <c r="H245" s="157">
        <v>84.501999999999995</v>
      </c>
      <c r="I245" s="158"/>
      <c r="L245" s="154"/>
      <c r="M245" s="159"/>
      <c r="T245" s="160"/>
      <c r="AT245" s="155" t="s">
        <v>274</v>
      </c>
      <c r="AU245" s="155" t="s">
        <v>86</v>
      </c>
      <c r="AV245" s="12" t="s">
        <v>86</v>
      </c>
      <c r="AW245" s="12" t="s">
        <v>4</v>
      </c>
      <c r="AX245" s="12" t="s">
        <v>84</v>
      </c>
      <c r="AY245" s="155" t="s">
        <v>259</v>
      </c>
    </row>
    <row r="246" spans="2:65" s="1" customFormat="1" ht="16.5" customHeight="1">
      <c r="B246" s="33"/>
      <c r="C246" s="133" t="s">
        <v>507</v>
      </c>
      <c r="D246" s="133" t="s">
        <v>262</v>
      </c>
      <c r="E246" s="134" t="s">
        <v>508</v>
      </c>
      <c r="F246" s="135" t="s">
        <v>509</v>
      </c>
      <c r="G246" s="136" t="s">
        <v>333</v>
      </c>
      <c r="H246" s="137">
        <v>40</v>
      </c>
      <c r="I246" s="138"/>
      <c r="J246" s="139">
        <f>ROUND(I246*H246,2)</f>
        <v>0</v>
      </c>
      <c r="K246" s="140"/>
      <c r="L246" s="33"/>
      <c r="M246" s="141" t="s">
        <v>75</v>
      </c>
      <c r="N246" s="142" t="s">
        <v>47</v>
      </c>
      <c r="P246" s="143">
        <f>O246*H246</f>
        <v>0</v>
      </c>
      <c r="Q246" s="143">
        <v>8.8000000000000004E-6</v>
      </c>
      <c r="R246" s="143">
        <f>Q246*H246</f>
        <v>3.5199999999999999E-4</v>
      </c>
      <c r="S246" s="143">
        <v>0</v>
      </c>
      <c r="T246" s="144">
        <f>S246*H246</f>
        <v>0</v>
      </c>
      <c r="AR246" s="145" t="s">
        <v>266</v>
      </c>
      <c r="AT246" s="145" t="s">
        <v>262</v>
      </c>
      <c r="AU246" s="145" t="s">
        <v>86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266</v>
      </c>
      <c r="BM246" s="145" t="s">
        <v>510</v>
      </c>
    </row>
    <row r="247" spans="2:65" s="1" customFormat="1">
      <c r="B247" s="33"/>
      <c r="D247" s="147" t="s">
        <v>268</v>
      </c>
      <c r="F247" s="148" t="s">
        <v>509</v>
      </c>
      <c r="I247" s="149"/>
      <c r="L247" s="33"/>
      <c r="M247" s="150"/>
      <c r="T247" s="54"/>
      <c r="AT247" s="18" t="s">
        <v>268</v>
      </c>
      <c r="AU247" s="18" t="s">
        <v>86</v>
      </c>
    </row>
    <row r="248" spans="2:65" s="1" customFormat="1">
      <c r="B248" s="33"/>
      <c r="D248" s="151" t="s">
        <v>270</v>
      </c>
      <c r="F248" s="152" t="s">
        <v>511</v>
      </c>
      <c r="I248" s="149"/>
      <c r="L248" s="33"/>
      <c r="M248" s="150"/>
      <c r="T248" s="54"/>
      <c r="AT248" s="18" t="s">
        <v>270</v>
      </c>
      <c r="AU248" s="18" t="s">
        <v>86</v>
      </c>
    </row>
    <row r="249" spans="2:65" s="11" customFormat="1" ht="22.9" customHeight="1">
      <c r="B249" s="121"/>
      <c r="D249" s="122" t="s">
        <v>76</v>
      </c>
      <c r="E249" s="131" t="s">
        <v>339</v>
      </c>
      <c r="F249" s="131" t="s">
        <v>525</v>
      </c>
      <c r="I249" s="124"/>
      <c r="J249" s="132">
        <f>BK249</f>
        <v>0</v>
      </c>
      <c r="L249" s="121"/>
      <c r="M249" s="126"/>
      <c r="P249" s="127">
        <f>SUM(P250:P295)</f>
        <v>0</v>
      </c>
      <c r="R249" s="127">
        <f>SUM(R250:R295)</f>
        <v>20.371022250000003</v>
      </c>
      <c r="T249" s="128">
        <f>SUM(T250:T295)</f>
        <v>0</v>
      </c>
      <c r="AR249" s="122" t="s">
        <v>84</v>
      </c>
      <c r="AT249" s="129" t="s">
        <v>76</v>
      </c>
      <c r="AU249" s="129" t="s">
        <v>84</v>
      </c>
      <c r="AY249" s="122" t="s">
        <v>259</v>
      </c>
      <c r="BK249" s="130">
        <f>SUM(BK250:BK295)</f>
        <v>0</v>
      </c>
    </row>
    <row r="250" spans="2:65" s="1" customFormat="1" ht="16.5" customHeight="1">
      <c r="B250" s="33"/>
      <c r="C250" s="133" t="s">
        <v>513</v>
      </c>
      <c r="D250" s="133" t="s">
        <v>262</v>
      </c>
      <c r="E250" s="134" t="s">
        <v>3089</v>
      </c>
      <c r="F250" s="135" t="s">
        <v>3090</v>
      </c>
      <c r="G250" s="136" t="s">
        <v>333</v>
      </c>
      <c r="H250" s="137">
        <v>23</v>
      </c>
      <c r="I250" s="138"/>
      <c r="J250" s="139">
        <f>ROUND(I250*H250,2)</f>
        <v>0</v>
      </c>
      <c r="K250" s="140"/>
      <c r="L250" s="33"/>
      <c r="M250" s="141" t="s">
        <v>75</v>
      </c>
      <c r="N250" s="142" t="s">
        <v>47</v>
      </c>
      <c r="P250" s="143">
        <f>O250*H250</f>
        <v>0</v>
      </c>
      <c r="Q250" s="143">
        <v>2.027E-2</v>
      </c>
      <c r="R250" s="143">
        <f>Q250*H250</f>
        <v>0.46621000000000001</v>
      </c>
      <c r="S250" s="143">
        <v>0</v>
      </c>
      <c r="T250" s="144">
        <f>S250*H250</f>
        <v>0</v>
      </c>
      <c r="AR250" s="145" t="s">
        <v>266</v>
      </c>
      <c r="AT250" s="145" t="s">
        <v>262</v>
      </c>
      <c r="AU250" s="145" t="s">
        <v>86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266</v>
      </c>
      <c r="BM250" s="145" t="s">
        <v>3091</v>
      </c>
    </row>
    <row r="251" spans="2:65" s="1" customFormat="1">
      <c r="B251" s="33"/>
      <c r="D251" s="147" t="s">
        <v>268</v>
      </c>
      <c r="F251" s="148" t="s">
        <v>3092</v>
      </c>
      <c r="I251" s="149"/>
      <c r="L251" s="33"/>
      <c r="M251" s="150"/>
      <c r="T251" s="54"/>
      <c r="AT251" s="18" t="s">
        <v>268</v>
      </c>
      <c r="AU251" s="18" t="s">
        <v>86</v>
      </c>
    </row>
    <row r="252" spans="2:65" s="1" customFormat="1">
      <c r="B252" s="33"/>
      <c r="D252" s="151" t="s">
        <v>270</v>
      </c>
      <c r="F252" s="152" t="s">
        <v>3093</v>
      </c>
      <c r="I252" s="149"/>
      <c r="L252" s="33"/>
      <c r="M252" s="150"/>
      <c r="T252" s="54"/>
      <c r="AT252" s="18" t="s">
        <v>270</v>
      </c>
      <c r="AU252" s="18" t="s">
        <v>86</v>
      </c>
    </row>
    <row r="253" spans="2:65" s="1" customFormat="1">
      <c r="B253" s="33"/>
      <c r="D253" s="147" t="s">
        <v>272</v>
      </c>
      <c r="F253" s="153" t="s">
        <v>3094</v>
      </c>
      <c r="I253" s="149"/>
      <c r="L253" s="33"/>
      <c r="M253" s="150"/>
      <c r="T253" s="54"/>
      <c r="AT253" s="18" t="s">
        <v>272</v>
      </c>
      <c r="AU253" s="18" t="s">
        <v>86</v>
      </c>
    </row>
    <row r="254" spans="2:65" s="12" customFormat="1">
      <c r="B254" s="154"/>
      <c r="D254" s="147" t="s">
        <v>274</v>
      </c>
      <c r="E254" s="155" t="s">
        <v>75</v>
      </c>
      <c r="F254" s="156" t="s">
        <v>3095</v>
      </c>
      <c r="H254" s="157">
        <v>23</v>
      </c>
      <c r="I254" s="158"/>
      <c r="L254" s="154"/>
      <c r="M254" s="159"/>
      <c r="T254" s="160"/>
      <c r="AT254" s="155" t="s">
        <v>274</v>
      </c>
      <c r="AU254" s="155" t="s">
        <v>86</v>
      </c>
      <c r="AV254" s="12" t="s">
        <v>86</v>
      </c>
      <c r="AW254" s="12" t="s">
        <v>38</v>
      </c>
      <c r="AX254" s="12" t="s">
        <v>84</v>
      </c>
      <c r="AY254" s="155" t="s">
        <v>259</v>
      </c>
    </row>
    <row r="255" spans="2:65" s="1" customFormat="1" ht="16.5" customHeight="1">
      <c r="B255" s="33"/>
      <c r="C255" s="133" t="s">
        <v>520</v>
      </c>
      <c r="D255" s="133" t="s">
        <v>262</v>
      </c>
      <c r="E255" s="134" t="s">
        <v>527</v>
      </c>
      <c r="F255" s="135" t="s">
        <v>528</v>
      </c>
      <c r="G255" s="136" t="s">
        <v>333</v>
      </c>
      <c r="H255" s="137">
        <v>20</v>
      </c>
      <c r="I255" s="138"/>
      <c r="J255" s="139">
        <f>ROUND(I255*H255,2)</f>
        <v>0</v>
      </c>
      <c r="K255" s="140"/>
      <c r="L255" s="33"/>
      <c r="M255" s="141" t="s">
        <v>75</v>
      </c>
      <c r="N255" s="142" t="s">
        <v>47</v>
      </c>
      <c r="P255" s="143">
        <f>O255*H255</f>
        <v>0</v>
      </c>
      <c r="Q255" s="143">
        <v>6.4999999999999997E-4</v>
      </c>
      <c r="R255" s="143">
        <f>Q255*H255</f>
        <v>1.2999999999999999E-2</v>
      </c>
      <c r="S255" s="143">
        <v>0</v>
      </c>
      <c r="T255" s="144">
        <f>S255*H255</f>
        <v>0</v>
      </c>
      <c r="AR255" s="145" t="s">
        <v>266</v>
      </c>
      <c r="AT255" s="145" t="s">
        <v>262</v>
      </c>
      <c r="AU255" s="145" t="s">
        <v>86</v>
      </c>
      <c r="AY255" s="18" t="s">
        <v>259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8" t="s">
        <v>84</v>
      </c>
      <c r="BK255" s="146">
        <f>ROUND(I255*H255,2)</f>
        <v>0</v>
      </c>
      <c r="BL255" s="18" t="s">
        <v>266</v>
      </c>
      <c r="BM255" s="145" t="s">
        <v>3096</v>
      </c>
    </row>
    <row r="256" spans="2:65" s="1" customFormat="1">
      <c r="B256" s="33"/>
      <c r="D256" s="147" t="s">
        <v>268</v>
      </c>
      <c r="F256" s="148" t="s">
        <v>530</v>
      </c>
      <c r="I256" s="149"/>
      <c r="L256" s="33"/>
      <c r="M256" s="150"/>
      <c r="T256" s="54"/>
      <c r="AT256" s="18" t="s">
        <v>268</v>
      </c>
      <c r="AU256" s="18" t="s">
        <v>86</v>
      </c>
    </row>
    <row r="257" spans="2:65" s="1" customFormat="1">
      <c r="B257" s="33"/>
      <c r="D257" s="151" t="s">
        <v>270</v>
      </c>
      <c r="F257" s="152" t="s">
        <v>531</v>
      </c>
      <c r="I257" s="149"/>
      <c r="L257" s="33"/>
      <c r="M257" s="150"/>
      <c r="T257" s="54"/>
      <c r="AT257" s="18" t="s">
        <v>270</v>
      </c>
      <c r="AU257" s="18" t="s">
        <v>86</v>
      </c>
    </row>
    <row r="258" spans="2:65" s="1" customFormat="1" ht="16.5" customHeight="1">
      <c r="B258" s="33"/>
      <c r="C258" s="133" t="s">
        <v>526</v>
      </c>
      <c r="D258" s="133" t="s">
        <v>262</v>
      </c>
      <c r="E258" s="134" t="s">
        <v>533</v>
      </c>
      <c r="F258" s="135" t="s">
        <v>534</v>
      </c>
      <c r="G258" s="136" t="s">
        <v>333</v>
      </c>
      <c r="H258" s="137">
        <v>101</v>
      </c>
      <c r="I258" s="138"/>
      <c r="J258" s="139">
        <f>ROUND(I258*H258,2)</f>
        <v>0</v>
      </c>
      <c r="K258" s="140"/>
      <c r="L258" s="33"/>
      <c r="M258" s="141" t="s">
        <v>75</v>
      </c>
      <c r="N258" s="142" t="s">
        <v>47</v>
      </c>
      <c r="P258" s="143">
        <f>O258*H258</f>
        <v>0</v>
      </c>
      <c r="Q258" s="143">
        <v>2.1900000000000001E-3</v>
      </c>
      <c r="R258" s="143">
        <f>Q258*H258</f>
        <v>0.22119</v>
      </c>
      <c r="S258" s="143">
        <v>0</v>
      </c>
      <c r="T258" s="144">
        <f>S258*H258</f>
        <v>0</v>
      </c>
      <c r="AR258" s="145" t="s">
        <v>266</v>
      </c>
      <c r="AT258" s="145" t="s">
        <v>262</v>
      </c>
      <c r="AU258" s="145" t="s">
        <v>86</v>
      </c>
      <c r="AY258" s="18" t="s">
        <v>259</v>
      </c>
      <c r="BE258" s="146">
        <f>IF(N258="základní",J258,0)</f>
        <v>0</v>
      </c>
      <c r="BF258" s="146">
        <f>IF(N258="snížená",J258,0)</f>
        <v>0</v>
      </c>
      <c r="BG258" s="146">
        <f>IF(N258="zákl. přenesená",J258,0)</f>
        <v>0</v>
      </c>
      <c r="BH258" s="146">
        <f>IF(N258="sníž. přenesená",J258,0)</f>
        <v>0</v>
      </c>
      <c r="BI258" s="146">
        <f>IF(N258="nulová",J258,0)</f>
        <v>0</v>
      </c>
      <c r="BJ258" s="18" t="s">
        <v>84</v>
      </c>
      <c r="BK258" s="146">
        <f>ROUND(I258*H258,2)</f>
        <v>0</v>
      </c>
      <c r="BL258" s="18" t="s">
        <v>266</v>
      </c>
      <c r="BM258" s="145" t="s">
        <v>535</v>
      </c>
    </row>
    <row r="259" spans="2:65" s="1" customFormat="1">
      <c r="B259" s="33"/>
      <c r="D259" s="147" t="s">
        <v>268</v>
      </c>
      <c r="F259" s="148" t="s">
        <v>534</v>
      </c>
      <c r="I259" s="149"/>
      <c r="L259" s="33"/>
      <c r="M259" s="150"/>
      <c r="T259" s="54"/>
      <c r="AT259" s="18" t="s">
        <v>268</v>
      </c>
      <c r="AU259" s="18" t="s">
        <v>86</v>
      </c>
    </row>
    <row r="260" spans="2:65" s="1" customFormat="1">
      <c r="B260" s="33"/>
      <c r="D260" s="151" t="s">
        <v>270</v>
      </c>
      <c r="F260" s="152" t="s">
        <v>536</v>
      </c>
      <c r="I260" s="149"/>
      <c r="L260" s="33"/>
      <c r="M260" s="150"/>
      <c r="T260" s="54"/>
      <c r="AT260" s="18" t="s">
        <v>270</v>
      </c>
      <c r="AU260" s="18" t="s">
        <v>86</v>
      </c>
    </row>
    <row r="261" spans="2:65" s="1" customFormat="1">
      <c r="B261" s="33"/>
      <c r="D261" s="147" t="s">
        <v>272</v>
      </c>
      <c r="F261" s="153" t="s">
        <v>537</v>
      </c>
      <c r="I261" s="149"/>
      <c r="L261" s="33"/>
      <c r="M261" s="150"/>
      <c r="T261" s="54"/>
      <c r="AT261" s="18" t="s">
        <v>272</v>
      </c>
      <c r="AU261" s="18" t="s">
        <v>86</v>
      </c>
    </row>
    <row r="262" spans="2:65" s="12" customFormat="1">
      <c r="B262" s="154"/>
      <c r="D262" s="147" t="s">
        <v>274</v>
      </c>
      <c r="E262" s="155" t="s">
        <v>75</v>
      </c>
      <c r="F262" s="156" t="s">
        <v>3097</v>
      </c>
      <c r="H262" s="157">
        <v>101</v>
      </c>
      <c r="I262" s="158"/>
      <c r="L262" s="154"/>
      <c r="M262" s="159"/>
      <c r="T262" s="160"/>
      <c r="AT262" s="155" t="s">
        <v>274</v>
      </c>
      <c r="AU262" s="155" t="s">
        <v>86</v>
      </c>
      <c r="AV262" s="12" t="s">
        <v>86</v>
      </c>
      <c r="AW262" s="12" t="s">
        <v>38</v>
      </c>
      <c r="AX262" s="12" t="s">
        <v>84</v>
      </c>
      <c r="AY262" s="155" t="s">
        <v>259</v>
      </c>
    </row>
    <row r="263" spans="2:65" s="1" customFormat="1" ht="16.5" customHeight="1">
      <c r="B263" s="33"/>
      <c r="C263" s="133" t="s">
        <v>532</v>
      </c>
      <c r="D263" s="133" t="s">
        <v>262</v>
      </c>
      <c r="E263" s="134" t="s">
        <v>546</v>
      </c>
      <c r="F263" s="135" t="s">
        <v>547</v>
      </c>
      <c r="G263" s="136" t="s">
        <v>287</v>
      </c>
      <c r="H263" s="137">
        <v>89.6</v>
      </c>
      <c r="I263" s="138"/>
      <c r="J263" s="139">
        <f>ROUND(I263*H263,2)</f>
        <v>0</v>
      </c>
      <c r="K263" s="140"/>
      <c r="L263" s="33"/>
      <c r="M263" s="141" t="s">
        <v>75</v>
      </c>
      <c r="N263" s="142" t="s">
        <v>47</v>
      </c>
      <c r="P263" s="143">
        <f>O263*H263</f>
        <v>0</v>
      </c>
      <c r="Q263" s="143">
        <v>2.5999999999999999E-3</v>
      </c>
      <c r="R263" s="143">
        <f>Q263*H263</f>
        <v>0.23295999999999997</v>
      </c>
      <c r="S263" s="143">
        <v>0</v>
      </c>
      <c r="T263" s="144">
        <f>S263*H263</f>
        <v>0</v>
      </c>
      <c r="AR263" s="145" t="s">
        <v>266</v>
      </c>
      <c r="AT263" s="145" t="s">
        <v>262</v>
      </c>
      <c r="AU263" s="145" t="s">
        <v>86</v>
      </c>
      <c r="AY263" s="18" t="s">
        <v>259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8" t="s">
        <v>84</v>
      </c>
      <c r="BK263" s="146">
        <f>ROUND(I263*H263,2)</f>
        <v>0</v>
      </c>
      <c r="BL263" s="18" t="s">
        <v>266</v>
      </c>
      <c r="BM263" s="145" t="s">
        <v>548</v>
      </c>
    </row>
    <row r="264" spans="2:65" s="1" customFormat="1">
      <c r="B264" s="33"/>
      <c r="D264" s="147" t="s">
        <v>268</v>
      </c>
      <c r="F264" s="148" t="s">
        <v>549</v>
      </c>
      <c r="I264" s="149"/>
      <c r="L264" s="33"/>
      <c r="M264" s="150"/>
      <c r="T264" s="54"/>
      <c r="AT264" s="18" t="s">
        <v>268</v>
      </c>
      <c r="AU264" s="18" t="s">
        <v>86</v>
      </c>
    </row>
    <row r="265" spans="2:65" s="1" customFormat="1">
      <c r="B265" s="33"/>
      <c r="D265" s="151" t="s">
        <v>270</v>
      </c>
      <c r="F265" s="152" t="s">
        <v>550</v>
      </c>
      <c r="I265" s="149"/>
      <c r="L265" s="33"/>
      <c r="M265" s="150"/>
      <c r="T265" s="54"/>
      <c r="AT265" s="18" t="s">
        <v>270</v>
      </c>
      <c r="AU265" s="18" t="s">
        <v>86</v>
      </c>
    </row>
    <row r="266" spans="2:65" s="12" customFormat="1">
      <c r="B266" s="154"/>
      <c r="D266" s="147" t="s">
        <v>274</v>
      </c>
      <c r="E266" s="155" t="s">
        <v>75</v>
      </c>
      <c r="F266" s="156" t="s">
        <v>3098</v>
      </c>
      <c r="H266" s="157">
        <v>12.8</v>
      </c>
      <c r="I266" s="158"/>
      <c r="L266" s="154"/>
      <c r="M266" s="159"/>
      <c r="T266" s="160"/>
      <c r="AT266" s="155" t="s">
        <v>274</v>
      </c>
      <c r="AU266" s="155" t="s">
        <v>86</v>
      </c>
      <c r="AV266" s="12" t="s">
        <v>86</v>
      </c>
      <c r="AW266" s="12" t="s">
        <v>38</v>
      </c>
      <c r="AX266" s="12" t="s">
        <v>77</v>
      </c>
      <c r="AY266" s="155" t="s">
        <v>259</v>
      </c>
    </row>
    <row r="267" spans="2:65" s="12" customFormat="1">
      <c r="B267" s="154"/>
      <c r="D267" s="147" t="s">
        <v>274</v>
      </c>
      <c r="E267" s="155" t="s">
        <v>75</v>
      </c>
      <c r="F267" s="156" t="s">
        <v>3099</v>
      </c>
      <c r="H267" s="157">
        <v>76.8</v>
      </c>
      <c r="I267" s="158"/>
      <c r="L267" s="154"/>
      <c r="M267" s="159"/>
      <c r="T267" s="160"/>
      <c r="AT267" s="155" t="s">
        <v>274</v>
      </c>
      <c r="AU267" s="155" t="s">
        <v>86</v>
      </c>
      <c r="AV267" s="12" t="s">
        <v>86</v>
      </c>
      <c r="AW267" s="12" t="s">
        <v>38</v>
      </c>
      <c r="AX267" s="12" t="s">
        <v>77</v>
      </c>
      <c r="AY267" s="155" t="s">
        <v>259</v>
      </c>
    </row>
    <row r="268" spans="2:65" s="13" customFormat="1">
      <c r="B268" s="161"/>
      <c r="D268" s="147" t="s">
        <v>274</v>
      </c>
      <c r="E268" s="162" t="s">
        <v>75</v>
      </c>
      <c r="F268" s="163" t="s">
        <v>277</v>
      </c>
      <c r="H268" s="164">
        <v>89.6</v>
      </c>
      <c r="I268" s="165"/>
      <c r="L268" s="161"/>
      <c r="M268" s="166"/>
      <c r="T268" s="167"/>
      <c r="AT268" s="162" t="s">
        <v>274</v>
      </c>
      <c r="AU268" s="162" t="s">
        <v>86</v>
      </c>
      <c r="AV268" s="13" t="s">
        <v>266</v>
      </c>
      <c r="AW268" s="13" t="s">
        <v>38</v>
      </c>
      <c r="AX268" s="13" t="s">
        <v>84</v>
      </c>
      <c r="AY268" s="162" t="s">
        <v>259</v>
      </c>
    </row>
    <row r="269" spans="2:65" s="1" customFormat="1" ht="16.5" customHeight="1">
      <c r="B269" s="33"/>
      <c r="C269" s="133" t="s">
        <v>540</v>
      </c>
      <c r="D269" s="133" t="s">
        <v>262</v>
      </c>
      <c r="E269" s="134" t="s">
        <v>563</v>
      </c>
      <c r="F269" s="135" t="s">
        <v>564</v>
      </c>
      <c r="G269" s="136" t="s">
        <v>333</v>
      </c>
      <c r="H269" s="137">
        <v>60</v>
      </c>
      <c r="I269" s="138"/>
      <c r="J269" s="139">
        <f>ROUND(I269*H269,2)</f>
        <v>0</v>
      </c>
      <c r="K269" s="140"/>
      <c r="L269" s="33"/>
      <c r="M269" s="141" t="s">
        <v>75</v>
      </c>
      <c r="N269" s="142" t="s">
        <v>47</v>
      </c>
      <c r="P269" s="143">
        <f>O269*H269</f>
        <v>0</v>
      </c>
      <c r="Q269" s="143">
        <v>0.16850000000000001</v>
      </c>
      <c r="R269" s="143">
        <f>Q269*H269</f>
        <v>10.110000000000001</v>
      </c>
      <c r="S269" s="143">
        <v>0</v>
      </c>
      <c r="T269" s="144">
        <f>S269*H269</f>
        <v>0</v>
      </c>
      <c r="AR269" s="145" t="s">
        <v>266</v>
      </c>
      <c r="AT269" s="145" t="s">
        <v>262</v>
      </c>
      <c r="AU269" s="145" t="s">
        <v>86</v>
      </c>
      <c r="AY269" s="18" t="s">
        <v>259</v>
      </c>
      <c r="BE269" s="146">
        <f>IF(N269="základní",J269,0)</f>
        <v>0</v>
      </c>
      <c r="BF269" s="146">
        <f>IF(N269="snížená",J269,0)</f>
        <v>0</v>
      </c>
      <c r="BG269" s="146">
        <f>IF(N269="zákl. přenesená",J269,0)</f>
        <v>0</v>
      </c>
      <c r="BH269" s="146">
        <f>IF(N269="sníž. přenesená",J269,0)</f>
        <v>0</v>
      </c>
      <c r="BI269" s="146">
        <f>IF(N269="nulová",J269,0)</f>
        <v>0</v>
      </c>
      <c r="BJ269" s="18" t="s">
        <v>84</v>
      </c>
      <c r="BK269" s="146">
        <f>ROUND(I269*H269,2)</f>
        <v>0</v>
      </c>
      <c r="BL269" s="18" t="s">
        <v>266</v>
      </c>
      <c r="BM269" s="145" t="s">
        <v>3100</v>
      </c>
    </row>
    <row r="270" spans="2:65" s="1" customFormat="1">
      <c r="B270" s="33"/>
      <c r="D270" s="147" t="s">
        <v>268</v>
      </c>
      <c r="F270" s="148" t="s">
        <v>566</v>
      </c>
      <c r="I270" s="149"/>
      <c r="L270" s="33"/>
      <c r="M270" s="150"/>
      <c r="T270" s="54"/>
      <c r="AT270" s="18" t="s">
        <v>268</v>
      </c>
      <c r="AU270" s="18" t="s">
        <v>86</v>
      </c>
    </row>
    <row r="271" spans="2:65" s="1" customFormat="1">
      <c r="B271" s="33"/>
      <c r="D271" s="151" t="s">
        <v>270</v>
      </c>
      <c r="F271" s="152" t="s">
        <v>567</v>
      </c>
      <c r="I271" s="149"/>
      <c r="L271" s="33"/>
      <c r="M271" s="150"/>
      <c r="T271" s="54"/>
      <c r="AT271" s="18" t="s">
        <v>270</v>
      </c>
      <c r="AU271" s="18" t="s">
        <v>86</v>
      </c>
    </row>
    <row r="272" spans="2:65" s="1" customFormat="1" ht="16.5" customHeight="1">
      <c r="B272" s="33"/>
      <c r="C272" s="174" t="s">
        <v>545</v>
      </c>
      <c r="D272" s="174" t="s">
        <v>387</v>
      </c>
      <c r="E272" s="175" t="s">
        <v>569</v>
      </c>
      <c r="F272" s="176" t="s">
        <v>570</v>
      </c>
      <c r="G272" s="177" t="s">
        <v>333</v>
      </c>
      <c r="H272" s="178">
        <v>61.2</v>
      </c>
      <c r="I272" s="179"/>
      <c r="J272" s="180">
        <f>ROUND(I272*H272,2)</f>
        <v>0</v>
      </c>
      <c r="K272" s="181"/>
      <c r="L272" s="182"/>
      <c r="M272" s="183" t="s">
        <v>75</v>
      </c>
      <c r="N272" s="184" t="s">
        <v>47</v>
      </c>
      <c r="P272" s="143">
        <f>O272*H272</f>
        <v>0</v>
      </c>
      <c r="Q272" s="143">
        <v>0.08</v>
      </c>
      <c r="R272" s="143">
        <f>Q272*H272</f>
        <v>4.8959999999999999</v>
      </c>
      <c r="S272" s="143">
        <v>0</v>
      </c>
      <c r="T272" s="144">
        <f>S272*H272</f>
        <v>0</v>
      </c>
      <c r="AR272" s="145" t="s">
        <v>330</v>
      </c>
      <c r="AT272" s="145" t="s">
        <v>387</v>
      </c>
      <c r="AU272" s="145" t="s">
        <v>86</v>
      </c>
      <c r="AY272" s="18" t="s">
        <v>259</v>
      </c>
      <c r="BE272" s="146">
        <f>IF(N272="základní",J272,0)</f>
        <v>0</v>
      </c>
      <c r="BF272" s="146">
        <f>IF(N272="snížená",J272,0)</f>
        <v>0</v>
      </c>
      <c r="BG272" s="146">
        <f>IF(N272="zákl. přenesená",J272,0)</f>
        <v>0</v>
      </c>
      <c r="BH272" s="146">
        <f>IF(N272="sníž. přenesená",J272,0)</f>
        <v>0</v>
      </c>
      <c r="BI272" s="146">
        <f>IF(N272="nulová",J272,0)</f>
        <v>0</v>
      </c>
      <c r="BJ272" s="18" t="s">
        <v>84</v>
      </c>
      <c r="BK272" s="146">
        <f>ROUND(I272*H272,2)</f>
        <v>0</v>
      </c>
      <c r="BL272" s="18" t="s">
        <v>266</v>
      </c>
      <c r="BM272" s="145" t="s">
        <v>3101</v>
      </c>
    </row>
    <row r="273" spans="2:65" s="1" customFormat="1">
      <c r="B273" s="33"/>
      <c r="D273" s="147" t="s">
        <v>268</v>
      </c>
      <c r="F273" s="148" t="s">
        <v>570</v>
      </c>
      <c r="I273" s="149"/>
      <c r="L273" s="33"/>
      <c r="M273" s="150"/>
      <c r="T273" s="54"/>
      <c r="AT273" s="18" t="s">
        <v>268</v>
      </c>
      <c r="AU273" s="18" t="s">
        <v>86</v>
      </c>
    </row>
    <row r="274" spans="2:65" s="12" customFormat="1">
      <c r="B274" s="154"/>
      <c r="D274" s="147" t="s">
        <v>274</v>
      </c>
      <c r="F274" s="156" t="s">
        <v>3102</v>
      </c>
      <c r="H274" s="157">
        <v>61.2</v>
      </c>
      <c r="I274" s="158"/>
      <c r="L274" s="154"/>
      <c r="M274" s="159"/>
      <c r="T274" s="160"/>
      <c r="AT274" s="155" t="s">
        <v>274</v>
      </c>
      <c r="AU274" s="155" t="s">
        <v>86</v>
      </c>
      <c r="AV274" s="12" t="s">
        <v>86</v>
      </c>
      <c r="AW274" s="12" t="s">
        <v>4</v>
      </c>
      <c r="AX274" s="12" t="s">
        <v>84</v>
      </c>
      <c r="AY274" s="155" t="s">
        <v>259</v>
      </c>
    </row>
    <row r="275" spans="2:65" s="1" customFormat="1" ht="21.75" customHeight="1">
      <c r="B275" s="33"/>
      <c r="C275" s="133" t="s">
        <v>555</v>
      </c>
      <c r="D275" s="133" t="s">
        <v>262</v>
      </c>
      <c r="E275" s="134" t="s">
        <v>574</v>
      </c>
      <c r="F275" s="135" t="s">
        <v>575</v>
      </c>
      <c r="G275" s="136" t="s">
        <v>265</v>
      </c>
      <c r="H275" s="137">
        <v>1.95</v>
      </c>
      <c r="I275" s="138"/>
      <c r="J275" s="139">
        <f>ROUND(I275*H275,2)</f>
        <v>0</v>
      </c>
      <c r="K275" s="140"/>
      <c r="L275" s="33"/>
      <c r="M275" s="141" t="s">
        <v>75</v>
      </c>
      <c r="N275" s="142" t="s">
        <v>47</v>
      </c>
      <c r="P275" s="143">
        <f>O275*H275</f>
        <v>0</v>
      </c>
      <c r="Q275" s="143">
        <v>2.2563399999999998</v>
      </c>
      <c r="R275" s="143">
        <f>Q275*H275</f>
        <v>4.3998629999999999</v>
      </c>
      <c r="S275" s="143">
        <v>0</v>
      </c>
      <c r="T275" s="144">
        <f>S275*H275</f>
        <v>0</v>
      </c>
      <c r="AR275" s="145" t="s">
        <v>266</v>
      </c>
      <c r="AT275" s="145" t="s">
        <v>262</v>
      </c>
      <c r="AU275" s="145" t="s">
        <v>86</v>
      </c>
      <c r="AY275" s="18" t="s">
        <v>259</v>
      </c>
      <c r="BE275" s="146">
        <f>IF(N275="základní",J275,0)</f>
        <v>0</v>
      </c>
      <c r="BF275" s="146">
        <f>IF(N275="snížená",J275,0)</f>
        <v>0</v>
      </c>
      <c r="BG275" s="146">
        <f>IF(N275="zákl. přenesená",J275,0)</f>
        <v>0</v>
      </c>
      <c r="BH275" s="146">
        <f>IF(N275="sníž. přenesená",J275,0)</f>
        <v>0</v>
      </c>
      <c r="BI275" s="146">
        <f>IF(N275="nulová",J275,0)</f>
        <v>0</v>
      </c>
      <c r="BJ275" s="18" t="s">
        <v>84</v>
      </c>
      <c r="BK275" s="146">
        <f>ROUND(I275*H275,2)</f>
        <v>0</v>
      </c>
      <c r="BL275" s="18" t="s">
        <v>266</v>
      </c>
      <c r="BM275" s="145" t="s">
        <v>3103</v>
      </c>
    </row>
    <row r="276" spans="2:65" s="1" customFormat="1">
      <c r="B276" s="33"/>
      <c r="D276" s="147" t="s">
        <v>268</v>
      </c>
      <c r="F276" s="148" t="s">
        <v>577</v>
      </c>
      <c r="I276" s="149"/>
      <c r="L276" s="33"/>
      <c r="M276" s="150"/>
      <c r="T276" s="54"/>
      <c r="AT276" s="18" t="s">
        <v>268</v>
      </c>
      <c r="AU276" s="18" t="s">
        <v>86</v>
      </c>
    </row>
    <row r="277" spans="2:65" s="1" customFormat="1">
      <c r="B277" s="33"/>
      <c r="D277" s="151" t="s">
        <v>270</v>
      </c>
      <c r="F277" s="152" t="s">
        <v>578</v>
      </c>
      <c r="I277" s="149"/>
      <c r="L277" s="33"/>
      <c r="M277" s="150"/>
      <c r="T277" s="54"/>
      <c r="AT277" s="18" t="s">
        <v>270</v>
      </c>
      <c r="AU277" s="18" t="s">
        <v>86</v>
      </c>
    </row>
    <row r="278" spans="2:65" s="1" customFormat="1">
      <c r="B278" s="33"/>
      <c r="D278" s="147" t="s">
        <v>272</v>
      </c>
      <c r="F278" s="153" t="s">
        <v>579</v>
      </c>
      <c r="I278" s="149"/>
      <c r="L278" s="33"/>
      <c r="M278" s="150"/>
      <c r="T278" s="54"/>
      <c r="AT278" s="18" t="s">
        <v>272</v>
      </c>
      <c r="AU278" s="18" t="s">
        <v>86</v>
      </c>
    </row>
    <row r="279" spans="2:65" s="12" customFormat="1">
      <c r="B279" s="154"/>
      <c r="D279" s="147" t="s">
        <v>274</v>
      </c>
      <c r="E279" s="155" t="s">
        <v>75</v>
      </c>
      <c r="F279" s="156" t="s">
        <v>3104</v>
      </c>
      <c r="H279" s="157">
        <v>1.95</v>
      </c>
      <c r="I279" s="158"/>
      <c r="L279" s="154"/>
      <c r="M279" s="159"/>
      <c r="T279" s="160"/>
      <c r="AT279" s="155" t="s">
        <v>274</v>
      </c>
      <c r="AU279" s="155" t="s">
        <v>86</v>
      </c>
      <c r="AV279" s="12" t="s">
        <v>86</v>
      </c>
      <c r="AW279" s="12" t="s">
        <v>38</v>
      </c>
      <c r="AX279" s="12" t="s">
        <v>77</v>
      </c>
      <c r="AY279" s="155" t="s">
        <v>259</v>
      </c>
    </row>
    <row r="280" spans="2:65" s="13" customFormat="1">
      <c r="B280" s="161"/>
      <c r="D280" s="147" t="s">
        <v>274</v>
      </c>
      <c r="E280" s="162" t="s">
        <v>75</v>
      </c>
      <c r="F280" s="163" t="s">
        <v>277</v>
      </c>
      <c r="H280" s="164">
        <v>1.95</v>
      </c>
      <c r="I280" s="165"/>
      <c r="L280" s="161"/>
      <c r="M280" s="166"/>
      <c r="T280" s="167"/>
      <c r="AT280" s="162" t="s">
        <v>274</v>
      </c>
      <c r="AU280" s="162" t="s">
        <v>86</v>
      </c>
      <c r="AV280" s="13" t="s">
        <v>266</v>
      </c>
      <c r="AW280" s="13" t="s">
        <v>38</v>
      </c>
      <c r="AX280" s="13" t="s">
        <v>84</v>
      </c>
      <c r="AY280" s="162" t="s">
        <v>259</v>
      </c>
    </row>
    <row r="281" spans="2:65" s="1" customFormat="1" ht="16.5" customHeight="1">
      <c r="B281" s="33"/>
      <c r="C281" s="133" t="s">
        <v>562</v>
      </c>
      <c r="D281" s="133" t="s">
        <v>262</v>
      </c>
      <c r="E281" s="134" t="s">
        <v>582</v>
      </c>
      <c r="F281" s="135" t="s">
        <v>583</v>
      </c>
      <c r="G281" s="136" t="s">
        <v>333</v>
      </c>
      <c r="H281" s="137">
        <v>150</v>
      </c>
      <c r="I281" s="138"/>
      <c r="J281" s="139">
        <f>ROUND(I281*H281,2)</f>
        <v>0</v>
      </c>
      <c r="K281" s="140"/>
      <c r="L281" s="33"/>
      <c r="M281" s="141" t="s">
        <v>75</v>
      </c>
      <c r="N281" s="142" t="s">
        <v>47</v>
      </c>
      <c r="P281" s="143">
        <f>O281*H281</f>
        <v>0</v>
      </c>
      <c r="Q281" s="143">
        <v>2.1000000000000001E-4</v>
      </c>
      <c r="R281" s="143">
        <f>Q281*H281</f>
        <v>3.15E-2</v>
      </c>
      <c r="S281" s="143">
        <v>0</v>
      </c>
      <c r="T281" s="144">
        <f>S281*H281</f>
        <v>0</v>
      </c>
      <c r="AR281" s="145" t="s">
        <v>266</v>
      </c>
      <c r="AT281" s="145" t="s">
        <v>262</v>
      </c>
      <c r="AU281" s="145" t="s">
        <v>86</v>
      </c>
      <c r="AY281" s="18" t="s">
        <v>259</v>
      </c>
      <c r="BE281" s="146">
        <f>IF(N281="základní",J281,0)</f>
        <v>0</v>
      </c>
      <c r="BF281" s="146">
        <f>IF(N281="snížená",J281,0)</f>
        <v>0</v>
      </c>
      <c r="BG281" s="146">
        <f>IF(N281="zákl. přenesená",J281,0)</f>
        <v>0</v>
      </c>
      <c r="BH281" s="146">
        <f>IF(N281="sníž. přenesená",J281,0)</f>
        <v>0</v>
      </c>
      <c r="BI281" s="146">
        <f>IF(N281="nulová",J281,0)</f>
        <v>0</v>
      </c>
      <c r="BJ281" s="18" t="s">
        <v>84</v>
      </c>
      <c r="BK281" s="146">
        <f>ROUND(I281*H281,2)</f>
        <v>0</v>
      </c>
      <c r="BL281" s="18" t="s">
        <v>266</v>
      </c>
      <c r="BM281" s="145" t="s">
        <v>584</v>
      </c>
    </row>
    <row r="282" spans="2:65" s="1" customFormat="1">
      <c r="B282" s="33"/>
      <c r="D282" s="147" t="s">
        <v>268</v>
      </c>
      <c r="F282" s="148" t="s">
        <v>585</v>
      </c>
      <c r="I282" s="149"/>
      <c r="L282" s="33"/>
      <c r="M282" s="150"/>
      <c r="T282" s="54"/>
      <c r="AT282" s="18" t="s">
        <v>268</v>
      </c>
      <c r="AU282" s="18" t="s">
        <v>86</v>
      </c>
    </row>
    <row r="283" spans="2:65" s="1" customFormat="1">
      <c r="B283" s="33"/>
      <c r="D283" s="151" t="s">
        <v>270</v>
      </c>
      <c r="F283" s="152" t="s">
        <v>586</v>
      </c>
      <c r="I283" s="149"/>
      <c r="L283" s="33"/>
      <c r="M283" s="150"/>
      <c r="T283" s="54"/>
      <c r="AT283" s="18" t="s">
        <v>270</v>
      </c>
      <c r="AU283" s="18" t="s">
        <v>86</v>
      </c>
    </row>
    <row r="284" spans="2:65" s="1" customFormat="1">
      <c r="B284" s="33"/>
      <c r="D284" s="147" t="s">
        <v>272</v>
      </c>
      <c r="F284" s="153" t="s">
        <v>587</v>
      </c>
      <c r="I284" s="149"/>
      <c r="L284" s="33"/>
      <c r="M284" s="150"/>
      <c r="T284" s="54"/>
      <c r="AT284" s="18" t="s">
        <v>272</v>
      </c>
      <c r="AU284" s="18" t="s">
        <v>86</v>
      </c>
    </row>
    <row r="285" spans="2:65" s="1" customFormat="1" ht="16.5" customHeight="1">
      <c r="B285" s="33"/>
      <c r="C285" s="133" t="s">
        <v>568</v>
      </c>
      <c r="D285" s="133" t="s">
        <v>262</v>
      </c>
      <c r="E285" s="134" t="s">
        <v>590</v>
      </c>
      <c r="F285" s="135" t="s">
        <v>591</v>
      </c>
      <c r="G285" s="136" t="s">
        <v>333</v>
      </c>
      <c r="H285" s="137">
        <v>150</v>
      </c>
      <c r="I285" s="138"/>
      <c r="J285" s="139">
        <f>ROUND(I285*H285,2)</f>
        <v>0</v>
      </c>
      <c r="K285" s="140"/>
      <c r="L285" s="33"/>
      <c r="M285" s="141" t="s">
        <v>75</v>
      </c>
      <c r="N285" s="142" t="s">
        <v>47</v>
      </c>
      <c r="P285" s="143">
        <f>O285*H285</f>
        <v>0</v>
      </c>
      <c r="Q285" s="143">
        <v>1.995E-6</v>
      </c>
      <c r="R285" s="143">
        <f>Q285*H285</f>
        <v>2.9924999999999998E-4</v>
      </c>
      <c r="S285" s="143">
        <v>0</v>
      </c>
      <c r="T285" s="144">
        <f>S285*H285</f>
        <v>0</v>
      </c>
      <c r="AR285" s="145" t="s">
        <v>266</v>
      </c>
      <c r="AT285" s="145" t="s">
        <v>262</v>
      </c>
      <c r="AU285" s="145" t="s">
        <v>86</v>
      </c>
      <c r="AY285" s="18" t="s">
        <v>259</v>
      </c>
      <c r="BE285" s="146">
        <f>IF(N285="základní",J285,0)</f>
        <v>0</v>
      </c>
      <c r="BF285" s="146">
        <f>IF(N285="snížená",J285,0)</f>
        <v>0</v>
      </c>
      <c r="BG285" s="146">
        <f>IF(N285="zákl. přenesená",J285,0)</f>
        <v>0</v>
      </c>
      <c r="BH285" s="146">
        <f>IF(N285="sníž. přenesená",J285,0)</f>
        <v>0</v>
      </c>
      <c r="BI285" s="146">
        <f>IF(N285="nulová",J285,0)</f>
        <v>0</v>
      </c>
      <c r="BJ285" s="18" t="s">
        <v>84</v>
      </c>
      <c r="BK285" s="146">
        <f>ROUND(I285*H285,2)</f>
        <v>0</v>
      </c>
      <c r="BL285" s="18" t="s">
        <v>266</v>
      </c>
      <c r="BM285" s="145" t="s">
        <v>592</v>
      </c>
    </row>
    <row r="286" spans="2:65" s="1" customFormat="1">
      <c r="B286" s="33"/>
      <c r="D286" s="147" t="s">
        <v>268</v>
      </c>
      <c r="F286" s="148" t="s">
        <v>593</v>
      </c>
      <c r="I286" s="149"/>
      <c r="L286" s="33"/>
      <c r="M286" s="150"/>
      <c r="T286" s="54"/>
      <c r="AT286" s="18" t="s">
        <v>268</v>
      </c>
      <c r="AU286" s="18" t="s">
        <v>86</v>
      </c>
    </row>
    <row r="287" spans="2:65" s="1" customFormat="1">
      <c r="B287" s="33"/>
      <c r="D287" s="151" t="s">
        <v>270</v>
      </c>
      <c r="F287" s="152" t="s">
        <v>594</v>
      </c>
      <c r="I287" s="149"/>
      <c r="L287" s="33"/>
      <c r="M287" s="150"/>
      <c r="T287" s="54"/>
      <c r="AT287" s="18" t="s">
        <v>270</v>
      </c>
      <c r="AU287" s="18" t="s">
        <v>86</v>
      </c>
    </row>
    <row r="288" spans="2:65" s="1" customFormat="1" ht="16.5" customHeight="1">
      <c r="B288" s="33"/>
      <c r="C288" s="133" t="s">
        <v>573</v>
      </c>
      <c r="D288" s="133" t="s">
        <v>262</v>
      </c>
      <c r="E288" s="134" t="s">
        <v>604</v>
      </c>
      <c r="F288" s="135" t="s">
        <v>605</v>
      </c>
      <c r="G288" s="136" t="s">
        <v>287</v>
      </c>
      <c r="H288" s="137">
        <v>76.8</v>
      </c>
      <c r="I288" s="138"/>
      <c r="J288" s="139">
        <f>ROUND(I288*H288,2)</f>
        <v>0</v>
      </c>
      <c r="K288" s="140"/>
      <c r="L288" s="33"/>
      <c r="M288" s="141" t="s">
        <v>75</v>
      </c>
      <c r="N288" s="142" t="s">
        <v>47</v>
      </c>
      <c r="P288" s="143">
        <f>O288*H288</f>
        <v>0</v>
      </c>
      <c r="Q288" s="143">
        <v>0</v>
      </c>
      <c r="R288" s="143">
        <f>Q288*H288</f>
        <v>0</v>
      </c>
      <c r="S288" s="143">
        <v>0</v>
      </c>
      <c r="T288" s="144">
        <f>S288*H288</f>
        <v>0</v>
      </c>
      <c r="AR288" s="145" t="s">
        <v>266</v>
      </c>
      <c r="AT288" s="145" t="s">
        <v>262</v>
      </c>
      <c r="AU288" s="145" t="s">
        <v>86</v>
      </c>
      <c r="AY288" s="18" t="s">
        <v>259</v>
      </c>
      <c r="BE288" s="146">
        <f>IF(N288="základní",J288,0)</f>
        <v>0</v>
      </c>
      <c r="BF288" s="146">
        <f>IF(N288="snížená",J288,0)</f>
        <v>0</v>
      </c>
      <c r="BG288" s="146">
        <f>IF(N288="zákl. přenesená",J288,0)</f>
        <v>0</v>
      </c>
      <c r="BH288" s="146">
        <f>IF(N288="sníž. přenesená",J288,0)</f>
        <v>0</v>
      </c>
      <c r="BI288" s="146">
        <f>IF(N288="nulová",J288,0)</f>
        <v>0</v>
      </c>
      <c r="BJ288" s="18" t="s">
        <v>84</v>
      </c>
      <c r="BK288" s="146">
        <f>ROUND(I288*H288,2)</f>
        <v>0</v>
      </c>
      <c r="BL288" s="18" t="s">
        <v>266</v>
      </c>
      <c r="BM288" s="145" t="s">
        <v>606</v>
      </c>
    </row>
    <row r="289" spans="2:65" s="1" customFormat="1">
      <c r="B289" s="33"/>
      <c r="D289" s="147" t="s">
        <v>268</v>
      </c>
      <c r="F289" s="148" t="s">
        <v>607</v>
      </c>
      <c r="I289" s="149"/>
      <c r="L289" s="33"/>
      <c r="M289" s="150"/>
      <c r="T289" s="54"/>
      <c r="AT289" s="18" t="s">
        <v>268</v>
      </c>
      <c r="AU289" s="18" t="s">
        <v>86</v>
      </c>
    </row>
    <row r="290" spans="2:65" s="1" customFormat="1">
      <c r="B290" s="33"/>
      <c r="D290" s="151" t="s">
        <v>270</v>
      </c>
      <c r="F290" s="152" t="s">
        <v>608</v>
      </c>
      <c r="I290" s="149"/>
      <c r="L290" s="33"/>
      <c r="M290" s="150"/>
      <c r="T290" s="54"/>
      <c r="AT290" s="18" t="s">
        <v>270</v>
      </c>
      <c r="AU290" s="18" t="s">
        <v>86</v>
      </c>
    </row>
    <row r="291" spans="2:65" s="12" customFormat="1">
      <c r="B291" s="154"/>
      <c r="D291" s="147" t="s">
        <v>274</v>
      </c>
      <c r="E291" s="155" t="s">
        <v>75</v>
      </c>
      <c r="F291" s="156" t="s">
        <v>3105</v>
      </c>
      <c r="H291" s="157">
        <v>76.8</v>
      </c>
      <c r="I291" s="158"/>
      <c r="L291" s="154"/>
      <c r="M291" s="159"/>
      <c r="T291" s="160"/>
      <c r="AT291" s="155" t="s">
        <v>274</v>
      </c>
      <c r="AU291" s="155" t="s">
        <v>86</v>
      </c>
      <c r="AV291" s="12" t="s">
        <v>86</v>
      </c>
      <c r="AW291" s="12" t="s">
        <v>38</v>
      </c>
      <c r="AX291" s="12" t="s">
        <v>84</v>
      </c>
      <c r="AY291" s="155" t="s">
        <v>259</v>
      </c>
    </row>
    <row r="292" spans="2:65" s="1" customFormat="1" ht="16.5" customHeight="1">
      <c r="B292" s="33"/>
      <c r="C292" s="133" t="s">
        <v>581</v>
      </c>
      <c r="D292" s="133" t="s">
        <v>262</v>
      </c>
      <c r="E292" s="134" t="s">
        <v>611</v>
      </c>
      <c r="F292" s="135" t="s">
        <v>612</v>
      </c>
      <c r="G292" s="136" t="s">
        <v>287</v>
      </c>
      <c r="H292" s="137">
        <v>82.22</v>
      </c>
      <c r="I292" s="138"/>
      <c r="J292" s="139">
        <f>ROUND(I292*H292,2)</f>
        <v>0</v>
      </c>
      <c r="K292" s="140"/>
      <c r="L292" s="33"/>
      <c r="M292" s="141" t="s">
        <v>75</v>
      </c>
      <c r="N292" s="142" t="s">
        <v>47</v>
      </c>
      <c r="P292" s="143">
        <f>O292*H292</f>
        <v>0</v>
      </c>
      <c r="Q292" s="143">
        <v>0</v>
      </c>
      <c r="R292" s="143">
        <f>Q292*H292</f>
        <v>0</v>
      </c>
      <c r="S292" s="143">
        <v>0</v>
      </c>
      <c r="T292" s="144">
        <f>S292*H292</f>
        <v>0</v>
      </c>
      <c r="AR292" s="145" t="s">
        <v>266</v>
      </c>
      <c r="AT292" s="145" t="s">
        <v>262</v>
      </c>
      <c r="AU292" s="145" t="s">
        <v>86</v>
      </c>
      <c r="AY292" s="18" t="s">
        <v>259</v>
      </c>
      <c r="BE292" s="146">
        <f>IF(N292="základní",J292,0)</f>
        <v>0</v>
      </c>
      <c r="BF292" s="146">
        <f>IF(N292="snížená",J292,0)</f>
        <v>0</v>
      </c>
      <c r="BG292" s="146">
        <f>IF(N292="zákl. přenesená",J292,0)</f>
        <v>0</v>
      </c>
      <c r="BH292" s="146">
        <f>IF(N292="sníž. přenesená",J292,0)</f>
        <v>0</v>
      </c>
      <c r="BI292" s="146">
        <f>IF(N292="nulová",J292,0)</f>
        <v>0</v>
      </c>
      <c r="BJ292" s="18" t="s">
        <v>84</v>
      </c>
      <c r="BK292" s="146">
        <f>ROUND(I292*H292,2)</f>
        <v>0</v>
      </c>
      <c r="BL292" s="18" t="s">
        <v>266</v>
      </c>
      <c r="BM292" s="145" t="s">
        <v>3106</v>
      </c>
    </row>
    <row r="293" spans="2:65" s="1" customFormat="1">
      <c r="B293" s="33"/>
      <c r="D293" s="147" t="s">
        <v>268</v>
      </c>
      <c r="F293" s="148" t="s">
        <v>614</v>
      </c>
      <c r="I293" s="149"/>
      <c r="L293" s="33"/>
      <c r="M293" s="150"/>
      <c r="T293" s="54"/>
      <c r="AT293" s="18" t="s">
        <v>268</v>
      </c>
      <c r="AU293" s="18" t="s">
        <v>86</v>
      </c>
    </row>
    <row r="294" spans="2:65" s="1" customFormat="1">
      <c r="B294" s="33"/>
      <c r="D294" s="151" t="s">
        <v>270</v>
      </c>
      <c r="F294" s="152" t="s">
        <v>615</v>
      </c>
      <c r="I294" s="149"/>
      <c r="L294" s="33"/>
      <c r="M294" s="150"/>
      <c r="T294" s="54"/>
      <c r="AT294" s="18" t="s">
        <v>270</v>
      </c>
      <c r="AU294" s="18" t="s">
        <v>86</v>
      </c>
    </row>
    <row r="295" spans="2:65" s="1" customFormat="1">
      <c r="B295" s="33"/>
      <c r="D295" s="147" t="s">
        <v>272</v>
      </c>
      <c r="F295" s="153" t="s">
        <v>616</v>
      </c>
      <c r="I295" s="149"/>
      <c r="L295" s="33"/>
      <c r="M295" s="150"/>
      <c r="T295" s="54"/>
      <c r="AT295" s="18" t="s">
        <v>272</v>
      </c>
      <c r="AU295" s="18" t="s">
        <v>86</v>
      </c>
    </row>
    <row r="296" spans="2:65" s="11" customFormat="1" ht="22.9" customHeight="1">
      <c r="B296" s="121"/>
      <c r="D296" s="122" t="s">
        <v>76</v>
      </c>
      <c r="E296" s="131" t="s">
        <v>617</v>
      </c>
      <c r="F296" s="131" t="s">
        <v>618</v>
      </c>
      <c r="I296" s="124"/>
      <c r="J296" s="132">
        <f>BK296</f>
        <v>0</v>
      </c>
      <c r="L296" s="121"/>
      <c r="M296" s="126"/>
      <c r="P296" s="127">
        <f>SUM(P297:P314)</f>
        <v>0</v>
      </c>
      <c r="R296" s="127">
        <f>SUM(R297:R314)</f>
        <v>0</v>
      </c>
      <c r="T296" s="128">
        <f>SUM(T297:T314)</f>
        <v>0</v>
      </c>
      <c r="AR296" s="122" t="s">
        <v>84</v>
      </c>
      <c r="AT296" s="129" t="s">
        <v>76</v>
      </c>
      <c r="AU296" s="129" t="s">
        <v>84</v>
      </c>
      <c r="AY296" s="122" t="s">
        <v>259</v>
      </c>
      <c r="BK296" s="130">
        <f>SUM(BK297:BK314)</f>
        <v>0</v>
      </c>
    </row>
    <row r="297" spans="2:65" s="1" customFormat="1" ht="16.5" customHeight="1">
      <c r="B297" s="33"/>
      <c r="C297" s="133" t="s">
        <v>589</v>
      </c>
      <c r="D297" s="133" t="s">
        <v>262</v>
      </c>
      <c r="E297" s="134" t="s">
        <v>620</v>
      </c>
      <c r="F297" s="135" t="s">
        <v>621</v>
      </c>
      <c r="G297" s="136" t="s">
        <v>294</v>
      </c>
      <c r="H297" s="137">
        <v>61.011000000000003</v>
      </c>
      <c r="I297" s="138"/>
      <c r="J297" s="139">
        <f>ROUND(I297*H297,2)</f>
        <v>0</v>
      </c>
      <c r="K297" s="140"/>
      <c r="L297" s="33"/>
      <c r="M297" s="141" t="s">
        <v>75</v>
      </c>
      <c r="N297" s="142" t="s">
        <v>47</v>
      </c>
      <c r="P297" s="143">
        <f>O297*H297</f>
        <v>0</v>
      </c>
      <c r="Q297" s="143">
        <v>0</v>
      </c>
      <c r="R297" s="143">
        <f>Q297*H297</f>
        <v>0</v>
      </c>
      <c r="S297" s="143">
        <v>0</v>
      </c>
      <c r="T297" s="144">
        <f>S297*H297</f>
        <v>0</v>
      </c>
      <c r="AR297" s="145" t="s">
        <v>266</v>
      </c>
      <c r="AT297" s="145" t="s">
        <v>262</v>
      </c>
      <c r="AU297" s="145" t="s">
        <v>86</v>
      </c>
      <c r="AY297" s="18" t="s">
        <v>259</v>
      </c>
      <c r="BE297" s="146">
        <f>IF(N297="základní",J297,0)</f>
        <v>0</v>
      </c>
      <c r="BF297" s="146">
        <f>IF(N297="snížená",J297,0)</f>
        <v>0</v>
      </c>
      <c r="BG297" s="146">
        <f>IF(N297="zákl. přenesená",J297,0)</f>
        <v>0</v>
      </c>
      <c r="BH297" s="146">
        <f>IF(N297="sníž. přenesená",J297,0)</f>
        <v>0</v>
      </c>
      <c r="BI297" s="146">
        <f>IF(N297="nulová",J297,0)</f>
        <v>0</v>
      </c>
      <c r="BJ297" s="18" t="s">
        <v>84</v>
      </c>
      <c r="BK297" s="146">
        <f>ROUND(I297*H297,2)</f>
        <v>0</v>
      </c>
      <c r="BL297" s="18" t="s">
        <v>266</v>
      </c>
      <c r="BM297" s="145" t="s">
        <v>622</v>
      </c>
    </row>
    <row r="298" spans="2:65" s="1" customFormat="1">
      <c r="B298" s="33"/>
      <c r="D298" s="147" t="s">
        <v>268</v>
      </c>
      <c r="F298" s="148" t="s">
        <v>623</v>
      </c>
      <c r="I298" s="149"/>
      <c r="L298" s="33"/>
      <c r="M298" s="150"/>
      <c r="T298" s="54"/>
      <c r="AT298" s="18" t="s">
        <v>268</v>
      </c>
      <c r="AU298" s="18" t="s">
        <v>86</v>
      </c>
    </row>
    <row r="299" spans="2:65" s="1" customFormat="1">
      <c r="B299" s="33"/>
      <c r="D299" s="151" t="s">
        <v>270</v>
      </c>
      <c r="F299" s="152" t="s">
        <v>624</v>
      </c>
      <c r="I299" s="149"/>
      <c r="L299" s="33"/>
      <c r="M299" s="150"/>
      <c r="T299" s="54"/>
      <c r="AT299" s="18" t="s">
        <v>270</v>
      </c>
      <c r="AU299" s="18" t="s">
        <v>86</v>
      </c>
    </row>
    <row r="300" spans="2:65" s="1" customFormat="1" ht="16.5" customHeight="1">
      <c r="B300" s="33"/>
      <c r="C300" s="133" t="s">
        <v>595</v>
      </c>
      <c r="D300" s="133" t="s">
        <v>262</v>
      </c>
      <c r="E300" s="134" t="s">
        <v>626</v>
      </c>
      <c r="F300" s="135" t="s">
        <v>627</v>
      </c>
      <c r="G300" s="136" t="s">
        <v>294</v>
      </c>
      <c r="H300" s="137">
        <v>355.94400000000002</v>
      </c>
      <c r="I300" s="138"/>
      <c r="J300" s="139">
        <f>ROUND(I300*H300,2)</f>
        <v>0</v>
      </c>
      <c r="K300" s="140"/>
      <c r="L300" s="33"/>
      <c r="M300" s="141" t="s">
        <v>75</v>
      </c>
      <c r="N300" s="142" t="s">
        <v>47</v>
      </c>
      <c r="P300" s="143">
        <f>O300*H300</f>
        <v>0</v>
      </c>
      <c r="Q300" s="143">
        <v>0</v>
      </c>
      <c r="R300" s="143">
        <f>Q300*H300</f>
        <v>0</v>
      </c>
      <c r="S300" s="143">
        <v>0</v>
      </c>
      <c r="T300" s="144">
        <f>S300*H300</f>
        <v>0</v>
      </c>
      <c r="AR300" s="145" t="s">
        <v>266</v>
      </c>
      <c r="AT300" s="145" t="s">
        <v>262</v>
      </c>
      <c r="AU300" s="145" t="s">
        <v>86</v>
      </c>
      <c r="AY300" s="18" t="s">
        <v>259</v>
      </c>
      <c r="BE300" s="146">
        <f>IF(N300="základní",J300,0)</f>
        <v>0</v>
      </c>
      <c r="BF300" s="146">
        <f>IF(N300="snížená",J300,0)</f>
        <v>0</v>
      </c>
      <c r="BG300" s="146">
        <f>IF(N300="zákl. přenesená",J300,0)</f>
        <v>0</v>
      </c>
      <c r="BH300" s="146">
        <f>IF(N300="sníž. přenesená",J300,0)</f>
        <v>0</v>
      </c>
      <c r="BI300" s="146">
        <f>IF(N300="nulová",J300,0)</f>
        <v>0</v>
      </c>
      <c r="BJ300" s="18" t="s">
        <v>84</v>
      </c>
      <c r="BK300" s="146">
        <f>ROUND(I300*H300,2)</f>
        <v>0</v>
      </c>
      <c r="BL300" s="18" t="s">
        <v>266</v>
      </c>
      <c r="BM300" s="145" t="s">
        <v>628</v>
      </c>
    </row>
    <row r="301" spans="2:65" s="1" customFormat="1">
      <c r="B301" s="33"/>
      <c r="D301" s="147" t="s">
        <v>268</v>
      </c>
      <c r="F301" s="148" t="s">
        <v>629</v>
      </c>
      <c r="I301" s="149"/>
      <c r="L301" s="33"/>
      <c r="M301" s="150"/>
      <c r="T301" s="54"/>
      <c r="AT301" s="18" t="s">
        <v>268</v>
      </c>
      <c r="AU301" s="18" t="s">
        <v>86</v>
      </c>
    </row>
    <row r="302" spans="2:65" s="1" customFormat="1">
      <c r="B302" s="33"/>
      <c r="D302" s="151" t="s">
        <v>270</v>
      </c>
      <c r="F302" s="152" t="s">
        <v>630</v>
      </c>
      <c r="I302" s="149"/>
      <c r="L302" s="33"/>
      <c r="M302" s="150"/>
      <c r="T302" s="54"/>
      <c r="AT302" s="18" t="s">
        <v>270</v>
      </c>
      <c r="AU302" s="18" t="s">
        <v>86</v>
      </c>
    </row>
    <row r="303" spans="2:65" s="12" customFormat="1">
      <c r="B303" s="154"/>
      <c r="D303" s="147" t="s">
        <v>274</v>
      </c>
      <c r="E303" s="155" t="s">
        <v>75</v>
      </c>
      <c r="F303" s="156" t="s">
        <v>3107</v>
      </c>
      <c r="H303" s="157">
        <v>355.94400000000002</v>
      </c>
      <c r="I303" s="158"/>
      <c r="L303" s="154"/>
      <c r="M303" s="159"/>
      <c r="T303" s="160"/>
      <c r="AT303" s="155" t="s">
        <v>274</v>
      </c>
      <c r="AU303" s="155" t="s">
        <v>86</v>
      </c>
      <c r="AV303" s="12" t="s">
        <v>86</v>
      </c>
      <c r="AW303" s="12" t="s">
        <v>38</v>
      </c>
      <c r="AX303" s="12" t="s">
        <v>84</v>
      </c>
      <c r="AY303" s="155" t="s">
        <v>259</v>
      </c>
    </row>
    <row r="304" spans="2:65" s="1" customFormat="1" ht="16.5" customHeight="1">
      <c r="B304" s="33"/>
      <c r="C304" s="133" t="s">
        <v>603</v>
      </c>
      <c r="D304" s="133" t="s">
        <v>262</v>
      </c>
      <c r="E304" s="134" t="s">
        <v>633</v>
      </c>
      <c r="F304" s="135" t="s">
        <v>634</v>
      </c>
      <c r="G304" s="136" t="s">
        <v>294</v>
      </c>
      <c r="H304" s="137">
        <v>59.323999999999998</v>
      </c>
      <c r="I304" s="138"/>
      <c r="J304" s="139">
        <f>ROUND(I304*H304,2)</f>
        <v>0</v>
      </c>
      <c r="K304" s="140"/>
      <c r="L304" s="33"/>
      <c r="M304" s="141" t="s">
        <v>75</v>
      </c>
      <c r="N304" s="142" t="s">
        <v>47</v>
      </c>
      <c r="P304" s="143">
        <f>O304*H304</f>
        <v>0</v>
      </c>
      <c r="Q304" s="143">
        <v>0</v>
      </c>
      <c r="R304" s="143">
        <f>Q304*H304</f>
        <v>0</v>
      </c>
      <c r="S304" s="143">
        <v>0</v>
      </c>
      <c r="T304" s="144">
        <f>S304*H304</f>
        <v>0</v>
      </c>
      <c r="AR304" s="145" t="s">
        <v>266</v>
      </c>
      <c r="AT304" s="145" t="s">
        <v>262</v>
      </c>
      <c r="AU304" s="145" t="s">
        <v>86</v>
      </c>
      <c r="AY304" s="18" t="s">
        <v>259</v>
      </c>
      <c r="BE304" s="146">
        <f>IF(N304="základní",J304,0)</f>
        <v>0</v>
      </c>
      <c r="BF304" s="146">
        <f>IF(N304="snížená",J304,0)</f>
        <v>0</v>
      </c>
      <c r="BG304" s="146">
        <f>IF(N304="zákl. přenesená",J304,0)</f>
        <v>0</v>
      </c>
      <c r="BH304" s="146">
        <f>IF(N304="sníž. přenesená",J304,0)</f>
        <v>0</v>
      </c>
      <c r="BI304" s="146">
        <f>IF(N304="nulová",J304,0)</f>
        <v>0</v>
      </c>
      <c r="BJ304" s="18" t="s">
        <v>84</v>
      </c>
      <c r="BK304" s="146">
        <f>ROUND(I304*H304,2)</f>
        <v>0</v>
      </c>
      <c r="BL304" s="18" t="s">
        <v>266</v>
      </c>
      <c r="BM304" s="145" t="s">
        <v>635</v>
      </c>
    </row>
    <row r="305" spans="2:65" s="1" customFormat="1">
      <c r="B305" s="33"/>
      <c r="D305" s="147" t="s">
        <v>268</v>
      </c>
      <c r="F305" s="148" t="s">
        <v>636</v>
      </c>
      <c r="I305" s="149"/>
      <c r="L305" s="33"/>
      <c r="M305" s="150"/>
      <c r="T305" s="54"/>
      <c r="AT305" s="18" t="s">
        <v>268</v>
      </c>
      <c r="AU305" s="18" t="s">
        <v>86</v>
      </c>
    </row>
    <row r="306" spans="2:65" s="1" customFormat="1">
      <c r="B306" s="33"/>
      <c r="D306" s="151" t="s">
        <v>270</v>
      </c>
      <c r="F306" s="152" t="s">
        <v>637</v>
      </c>
      <c r="I306" s="149"/>
      <c r="L306" s="33"/>
      <c r="M306" s="150"/>
      <c r="T306" s="54"/>
      <c r="AT306" s="18" t="s">
        <v>270</v>
      </c>
      <c r="AU306" s="18" t="s">
        <v>86</v>
      </c>
    </row>
    <row r="307" spans="2:65" s="1" customFormat="1" ht="21.75" customHeight="1">
      <c r="B307" s="33"/>
      <c r="C307" s="133" t="s">
        <v>610</v>
      </c>
      <c r="D307" s="133" t="s">
        <v>262</v>
      </c>
      <c r="E307" s="134" t="s">
        <v>639</v>
      </c>
      <c r="F307" s="135" t="s">
        <v>640</v>
      </c>
      <c r="G307" s="136" t="s">
        <v>294</v>
      </c>
      <c r="H307" s="137">
        <v>4.851</v>
      </c>
      <c r="I307" s="138"/>
      <c r="J307" s="139">
        <f>ROUND(I307*H307,2)</f>
        <v>0</v>
      </c>
      <c r="K307" s="140"/>
      <c r="L307" s="33"/>
      <c r="M307" s="141" t="s">
        <v>75</v>
      </c>
      <c r="N307" s="142" t="s">
        <v>47</v>
      </c>
      <c r="P307" s="143">
        <f>O307*H307</f>
        <v>0</v>
      </c>
      <c r="Q307" s="143">
        <v>0</v>
      </c>
      <c r="R307" s="143">
        <f>Q307*H307</f>
        <v>0</v>
      </c>
      <c r="S307" s="143">
        <v>0</v>
      </c>
      <c r="T307" s="144">
        <f>S307*H307</f>
        <v>0</v>
      </c>
      <c r="AR307" s="145" t="s">
        <v>266</v>
      </c>
      <c r="AT307" s="145" t="s">
        <v>262</v>
      </c>
      <c r="AU307" s="145" t="s">
        <v>86</v>
      </c>
      <c r="AY307" s="18" t="s">
        <v>259</v>
      </c>
      <c r="BE307" s="146">
        <f>IF(N307="základní",J307,0)</f>
        <v>0</v>
      </c>
      <c r="BF307" s="146">
        <f>IF(N307="snížená",J307,0)</f>
        <v>0</v>
      </c>
      <c r="BG307" s="146">
        <f>IF(N307="zákl. přenesená",J307,0)</f>
        <v>0</v>
      </c>
      <c r="BH307" s="146">
        <f>IF(N307="sníž. přenesená",J307,0)</f>
        <v>0</v>
      </c>
      <c r="BI307" s="146">
        <f>IF(N307="nulová",J307,0)</f>
        <v>0</v>
      </c>
      <c r="BJ307" s="18" t="s">
        <v>84</v>
      </c>
      <c r="BK307" s="146">
        <f>ROUND(I307*H307,2)</f>
        <v>0</v>
      </c>
      <c r="BL307" s="18" t="s">
        <v>266</v>
      </c>
      <c r="BM307" s="145" t="s">
        <v>641</v>
      </c>
    </row>
    <row r="308" spans="2:65" s="1" customFormat="1">
      <c r="B308" s="33"/>
      <c r="D308" s="147" t="s">
        <v>268</v>
      </c>
      <c r="F308" s="148" t="s">
        <v>642</v>
      </c>
      <c r="I308" s="149"/>
      <c r="L308" s="33"/>
      <c r="M308" s="150"/>
      <c r="T308" s="54"/>
      <c r="AT308" s="18" t="s">
        <v>268</v>
      </c>
      <c r="AU308" s="18" t="s">
        <v>86</v>
      </c>
    </row>
    <row r="309" spans="2:65" s="1" customFormat="1">
      <c r="B309" s="33"/>
      <c r="D309" s="151" t="s">
        <v>270</v>
      </c>
      <c r="F309" s="152" t="s">
        <v>643</v>
      </c>
      <c r="I309" s="149"/>
      <c r="L309" s="33"/>
      <c r="M309" s="150"/>
      <c r="T309" s="54"/>
      <c r="AT309" s="18" t="s">
        <v>270</v>
      </c>
      <c r="AU309" s="18" t="s">
        <v>86</v>
      </c>
    </row>
    <row r="310" spans="2:65" s="1" customFormat="1">
      <c r="B310" s="33"/>
      <c r="D310" s="147" t="s">
        <v>272</v>
      </c>
      <c r="F310" s="153" t="s">
        <v>644</v>
      </c>
      <c r="I310" s="149"/>
      <c r="L310" s="33"/>
      <c r="M310" s="150"/>
      <c r="T310" s="54"/>
      <c r="AT310" s="18" t="s">
        <v>272</v>
      </c>
      <c r="AU310" s="18" t="s">
        <v>86</v>
      </c>
    </row>
    <row r="311" spans="2:65" s="1" customFormat="1" ht="24.2" customHeight="1">
      <c r="B311" s="33"/>
      <c r="C311" s="133" t="s">
        <v>619</v>
      </c>
      <c r="D311" s="133" t="s">
        <v>262</v>
      </c>
      <c r="E311" s="134" t="s">
        <v>646</v>
      </c>
      <c r="F311" s="135" t="s">
        <v>647</v>
      </c>
      <c r="G311" s="136" t="s">
        <v>294</v>
      </c>
      <c r="H311" s="137">
        <v>54.472999999999999</v>
      </c>
      <c r="I311" s="138"/>
      <c r="J311" s="139">
        <f>ROUND(I311*H311,2)</f>
        <v>0</v>
      </c>
      <c r="K311" s="140"/>
      <c r="L311" s="33"/>
      <c r="M311" s="141" t="s">
        <v>75</v>
      </c>
      <c r="N311" s="142" t="s">
        <v>47</v>
      </c>
      <c r="P311" s="143">
        <f>O311*H311</f>
        <v>0</v>
      </c>
      <c r="Q311" s="143">
        <v>0</v>
      </c>
      <c r="R311" s="143">
        <f>Q311*H311</f>
        <v>0</v>
      </c>
      <c r="S311" s="143">
        <v>0</v>
      </c>
      <c r="T311" s="144">
        <f>S311*H311</f>
        <v>0</v>
      </c>
      <c r="AR311" s="145" t="s">
        <v>266</v>
      </c>
      <c r="AT311" s="145" t="s">
        <v>262</v>
      </c>
      <c r="AU311" s="145" t="s">
        <v>86</v>
      </c>
      <c r="AY311" s="18" t="s">
        <v>259</v>
      </c>
      <c r="BE311" s="146">
        <f>IF(N311="základní",J311,0)</f>
        <v>0</v>
      </c>
      <c r="BF311" s="146">
        <f>IF(N311="snížená",J311,0)</f>
        <v>0</v>
      </c>
      <c r="BG311" s="146">
        <f>IF(N311="zákl. přenesená",J311,0)</f>
        <v>0</v>
      </c>
      <c r="BH311" s="146">
        <f>IF(N311="sníž. přenesená",J311,0)</f>
        <v>0</v>
      </c>
      <c r="BI311" s="146">
        <f>IF(N311="nulová",J311,0)</f>
        <v>0</v>
      </c>
      <c r="BJ311" s="18" t="s">
        <v>84</v>
      </c>
      <c r="BK311" s="146">
        <f>ROUND(I311*H311,2)</f>
        <v>0</v>
      </c>
      <c r="BL311" s="18" t="s">
        <v>266</v>
      </c>
      <c r="BM311" s="145" t="s">
        <v>648</v>
      </c>
    </row>
    <row r="312" spans="2:65" s="1" customFormat="1">
      <c r="B312" s="33"/>
      <c r="D312" s="147" t="s">
        <v>268</v>
      </c>
      <c r="F312" s="148" t="s">
        <v>649</v>
      </c>
      <c r="I312" s="149"/>
      <c r="L312" s="33"/>
      <c r="M312" s="150"/>
      <c r="T312" s="54"/>
      <c r="AT312" s="18" t="s">
        <v>268</v>
      </c>
      <c r="AU312" s="18" t="s">
        <v>86</v>
      </c>
    </row>
    <row r="313" spans="2:65" s="1" customFormat="1">
      <c r="B313" s="33"/>
      <c r="D313" s="151" t="s">
        <v>270</v>
      </c>
      <c r="F313" s="152" t="s">
        <v>650</v>
      </c>
      <c r="I313" s="149"/>
      <c r="L313" s="33"/>
      <c r="M313" s="150"/>
      <c r="T313" s="54"/>
      <c r="AT313" s="18" t="s">
        <v>270</v>
      </c>
      <c r="AU313" s="18" t="s">
        <v>86</v>
      </c>
    </row>
    <row r="314" spans="2:65" s="12" customFormat="1">
      <c r="B314" s="154"/>
      <c r="D314" s="147" t="s">
        <v>274</v>
      </c>
      <c r="E314" s="155" t="s">
        <v>75</v>
      </c>
      <c r="F314" s="156" t="s">
        <v>3108</v>
      </c>
      <c r="H314" s="157">
        <v>54.472999999999999</v>
      </c>
      <c r="I314" s="158"/>
      <c r="L314" s="154"/>
      <c r="M314" s="159"/>
      <c r="T314" s="160"/>
      <c r="AT314" s="155" t="s">
        <v>274</v>
      </c>
      <c r="AU314" s="155" t="s">
        <v>86</v>
      </c>
      <c r="AV314" s="12" t="s">
        <v>86</v>
      </c>
      <c r="AW314" s="12" t="s">
        <v>38</v>
      </c>
      <c r="AX314" s="12" t="s">
        <v>84</v>
      </c>
      <c r="AY314" s="155" t="s">
        <v>259</v>
      </c>
    </row>
    <row r="315" spans="2:65" s="11" customFormat="1" ht="22.9" customHeight="1">
      <c r="B315" s="121"/>
      <c r="D315" s="122" t="s">
        <v>76</v>
      </c>
      <c r="E315" s="131" t="s">
        <v>652</v>
      </c>
      <c r="F315" s="131" t="s">
        <v>653</v>
      </c>
      <c r="I315" s="124"/>
      <c r="J315" s="132">
        <f>BK315</f>
        <v>0</v>
      </c>
      <c r="L315" s="121"/>
      <c r="M315" s="126"/>
      <c r="P315" s="127">
        <f>SUM(P316:P318)</f>
        <v>0</v>
      </c>
      <c r="R315" s="127">
        <f>SUM(R316:R318)</f>
        <v>0</v>
      </c>
      <c r="T315" s="128">
        <f>SUM(T316:T318)</f>
        <v>0</v>
      </c>
      <c r="AR315" s="122" t="s">
        <v>84</v>
      </c>
      <c r="AT315" s="129" t="s">
        <v>76</v>
      </c>
      <c r="AU315" s="129" t="s">
        <v>84</v>
      </c>
      <c r="AY315" s="122" t="s">
        <v>259</v>
      </c>
      <c r="BK315" s="130">
        <f>SUM(BK316:BK318)</f>
        <v>0</v>
      </c>
    </row>
    <row r="316" spans="2:65" s="1" customFormat="1" ht="21.75" customHeight="1">
      <c r="B316" s="33"/>
      <c r="C316" s="133" t="s">
        <v>625</v>
      </c>
      <c r="D316" s="133" t="s">
        <v>262</v>
      </c>
      <c r="E316" s="134" t="s">
        <v>655</v>
      </c>
      <c r="F316" s="135" t="s">
        <v>656</v>
      </c>
      <c r="G316" s="136" t="s">
        <v>294</v>
      </c>
      <c r="H316" s="137">
        <v>79.082999999999998</v>
      </c>
      <c r="I316" s="138"/>
      <c r="J316" s="139">
        <f>ROUND(I316*H316,2)</f>
        <v>0</v>
      </c>
      <c r="K316" s="140"/>
      <c r="L316" s="33"/>
      <c r="M316" s="141" t="s">
        <v>75</v>
      </c>
      <c r="N316" s="142" t="s">
        <v>47</v>
      </c>
      <c r="P316" s="143">
        <f>O316*H316</f>
        <v>0</v>
      </c>
      <c r="Q316" s="143">
        <v>0</v>
      </c>
      <c r="R316" s="143">
        <f>Q316*H316</f>
        <v>0</v>
      </c>
      <c r="S316" s="143">
        <v>0</v>
      </c>
      <c r="T316" s="144">
        <f>S316*H316</f>
        <v>0</v>
      </c>
      <c r="AR316" s="145" t="s">
        <v>266</v>
      </c>
      <c r="AT316" s="145" t="s">
        <v>262</v>
      </c>
      <c r="AU316" s="145" t="s">
        <v>86</v>
      </c>
      <c r="AY316" s="18" t="s">
        <v>259</v>
      </c>
      <c r="BE316" s="146">
        <f>IF(N316="základní",J316,0)</f>
        <v>0</v>
      </c>
      <c r="BF316" s="146">
        <f>IF(N316="snížená",J316,0)</f>
        <v>0</v>
      </c>
      <c r="BG316" s="146">
        <f>IF(N316="zákl. přenesená",J316,0)</f>
        <v>0</v>
      </c>
      <c r="BH316" s="146">
        <f>IF(N316="sníž. přenesená",J316,0)</f>
        <v>0</v>
      </c>
      <c r="BI316" s="146">
        <f>IF(N316="nulová",J316,0)</f>
        <v>0</v>
      </c>
      <c r="BJ316" s="18" t="s">
        <v>84</v>
      </c>
      <c r="BK316" s="146">
        <f>ROUND(I316*H316,2)</f>
        <v>0</v>
      </c>
      <c r="BL316" s="18" t="s">
        <v>266</v>
      </c>
      <c r="BM316" s="145" t="s">
        <v>657</v>
      </c>
    </row>
    <row r="317" spans="2:65" s="1" customFormat="1">
      <c r="B317" s="33"/>
      <c r="D317" s="147" t="s">
        <v>268</v>
      </c>
      <c r="F317" s="148" t="s">
        <v>658</v>
      </c>
      <c r="I317" s="149"/>
      <c r="L317" s="33"/>
      <c r="M317" s="150"/>
      <c r="T317" s="54"/>
      <c r="AT317" s="18" t="s">
        <v>268</v>
      </c>
      <c r="AU317" s="18" t="s">
        <v>86</v>
      </c>
    </row>
    <row r="318" spans="2:65" s="1" customFormat="1">
      <c r="B318" s="33"/>
      <c r="D318" s="151" t="s">
        <v>270</v>
      </c>
      <c r="F318" s="152" t="s">
        <v>659</v>
      </c>
      <c r="I318" s="149"/>
      <c r="L318" s="33"/>
      <c r="M318" s="185"/>
      <c r="N318" s="186"/>
      <c r="O318" s="186"/>
      <c r="P318" s="186"/>
      <c r="Q318" s="186"/>
      <c r="R318" s="186"/>
      <c r="S318" s="186"/>
      <c r="T318" s="187"/>
      <c r="AT318" s="18" t="s">
        <v>270</v>
      </c>
      <c r="AU318" s="18" t="s">
        <v>86</v>
      </c>
    </row>
    <row r="319" spans="2:65" s="1" customFormat="1" ht="6.95" customHeight="1">
      <c r="B319" s="42"/>
      <c r="C319" s="43"/>
      <c r="D319" s="43"/>
      <c r="E319" s="43"/>
      <c r="F319" s="43"/>
      <c r="G319" s="43"/>
      <c r="H319" s="43"/>
      <c r="I319" s="43"/>
      <c r="J319" s="43"/>
      <c r="K319" s="43"/>
      <c r="L319" s="33"/>
    </row>
  </sheetData>
  <sheetProtection algorithmName="SHA-512" hashValue="3bR11ag+ilZhVuPEzZVhsEC/mrZZ1CU8rihwZMueY+XUMgE0BjQZ6Nx9vMDXXeEnmpT+Kf/K96kdCo6YH+w53Q==" saltValue="zDcbML6ZCG4nSPIgW0UL4lDAgzedsffXvaR0W4N5pMMGFzpKIUNAXwPfXrwsw45WJq0Xd8sdcvTZRE8KbmorDA==" spinCount="100000" sheet="1" objects="1" scenarios="1" formatColumns="0" formatRows="0" autoFilter="0"/>
  <autoFilter ref="C92:K318" xr:uid="{00000000-0009-0000-0000-000018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8" r:id="rId1" xr:uid="{00000000-0004-0000-1800-000000000000}"/>
    <hyperlink ref="F105" r:id="rId2" xr:uid="{00000000-0004-0000-1800-000001000000}"/>
    <hyperlink ref="F110" r:id="rId3" xr:uid="{00000000-0004-0000-1800-000002000000}"/>
    <hyperlink ref="F113" r:id="rId4" xr:uid="{00000000-0004-0000-1800-000003000000}"/>
    <hyperlink ref="F119" r:id="rId5" xr:uid="{00000000-0004-0000-1800-000004000000}"/>
    <hyperlink ref="F132" r:id="rId6" xr:uid="{00000000-0004-0000-1800-000005000000}"/>
    <hyperlink ref="F136" r:id="rId7" xr:uid="{00000000-0004-0000-1800-000006000000}"/>
    <hyperlink ref="F141" r:id="rId8" xr:uid="{00000000-0004-0000-1800-000007000000}"/>
    <hyperlink ref="F145" r:id="rId9" xr:uid="{00000000-0004-0000-1800-000008000000}"/>
    <hyperlink ref="F150" r:id="rId10" xr:uid="{00000000-0004-0000-1800-000009000000}"/>
    <hyperlink ref="F154" r:id="rId11" xr:uid="{00000000-0004-0000-1800-00000A000000}"/>
    <hyperlink ref="F160" r:id="rId12" xr:uid="{00000000-0004-0000-1800-00000B000000}"/>
    <hyperlink ref="F166" r:id="rId13" xr:uid="{00000000-0004-0000-1800-00000C000000}"/>
    <hyperlink ref="F170" r:id="rId14" xr:uid="{00000000-0004-0000-1800-00000D000000}"/>
    <hyperlink ref="F173" r:id="rId15" xr:uid="{00000000-0004-0000-1800-00000E000000}"/>
    <hyperlink ref="F182" r:id="rId16" xr:uid="{00000000-0004-0000-1800-00000F000000}"/>
    <hyperlink ref="F185" r:id="rId17" xr:uid="{00000000-0004-0000-1800-000010000000}"/>
    <hyperlink ref="F188" r:id="rId18" xr:uid="{00000000-0004-0000-1800-000011000000}"/>
    <hyperlink ref="F192" r:id="rId19" xr:uid="{00000000-0004-0000-1800-000012000000}"/>
    <hyperlink ref="F196" r:id="rId20" xr:uid="{00000000-0004-0000-1800-000013000000}"/>
    <hyperlink ref="F200" r:id="rId21" xr:uid="{00000000-0004-0000-1800-000014000000}"/>
    <hyperlink ref="F209" r:id="rId22" xr:uid="{00000000-0004-0000-1800-000015000000}"/>
    <hyperlink ref="F212" r:id="rId23" xr:uid="{00000000-0004-0000-1800-000016000000}"/>
    <hyperlink ref="F216" r:id="rId24" xr:uid="{00000000-0004-0000-1800-000017000000}"/>
    <hyperlink ref="F219" r:id="rId25" xr:uid="{00000000-0004-0000-1800-000018000000}"/>
    <hyperlink ref="F223" r:id="rId26" xr:uid="{00000000-0004-0000-1800-000019000000}"/>
    <hyperlink ref="F227" r:id="rId27" xr:uid="{00000000-0004-0000-1800-00001A000000}"/>
    <hyperlink ref="F231" r:id="rId28" xr:uid="{00000000-0004-0000-1800-00001B000000}"/>
    <hyperlink ref="F235" r:id="rId29" xr:uid="{00000000-0004-0000-1800-00001C000000}"/>
    <hyperlink ref="F248" r:id="rId30" xr:uid="{00000000-0004-0000-1800-00001D000000}"/>
    <hyperlink ref="F252" r:id="rId31" xr:uid="{00000000-0004-0000-1800-00001E000000}"/>
    <hyperlink ref="F257" r:id="rId32" xr:uid="{00000000-0004-0000-1800-00001F000000}"/>
    <hyperlink ref="F260" r:id="rId33" xr:uid="{00000000-0004-0000-1800-000020000000}"/>
    <hyperlink ref="F265" r:id="rId34" xr:uid="{00000000-0004-0000-1800-000021000000}"/>
    <hyperlink ref="F271" r:id="rId35" xr:uid="{00000000-0004-0000-1800-000022000000}"/>
    <hyperlink ref="F277" r:id="rId36" xr:uid="{00000000-0004-0000-1800-000023000000}"/>
    <hyperlink ref="F283" r:id="rId37" xr:uid="{00000000-0004-0000-1800-000024000000}"/>
    <hyperlink ref="F287" r:id="rId38" xr:uid="{00000000-0004-0000-1800-000025000000}"/>
    <hyperlink ref="F290" r:id="rId39" xr:uid="{00000000-0004-0000-1800-000026000000}"/>
    <hyperlink ref="F294" r:id="rId40" xr:uid="{00000000-0004-0000-1800-000027000000}"/>
    <hyperlink ref="F299" r:id="rId41" xr:uid="{00000000-0004-0000-1800-000028000000}"/>
    <hyperlink ref="F302" r:id="rId42" xr:uid="{00000000-0004-0000-1800-000029000000}"/>
    <hyperlink ref="F306" r:id="rId43" xr:uid="{00000000-0004-0000-1800-00002A000000}"/>
    <hyperlink ref="F309" r:id="rId44" xr:uid="{00000000-0004-0000-1800-00002B000000}"/>
    <hyperlink ref="F313" r:id="rId45" xr:uid="{00000000-0004-0000-1800-00002C000000}"/>
    <hyperlink ref="F318" r:id="rId46" xr:uid="{00000000-0004-0000-1800-00002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47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25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169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3046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3109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ROUND((SUM(BE91:BE258)),  2)</f>
        <v>0</v>
      </c>
      <c r="I35" s="94">
        <v>0.21</v>
      </c>
      <c r="J35" s="84">
        <f>ROUND(((SUM(BE91:BE258))*I35),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ROUND((SUM(BF91:BF258)),  2)</f>
        <v>0</v>
      </c>
      <c r="I36" s="94">
        <v>0.12</v>
      </c>
      <c r="J36" s="84">
        <f>ROUND(((SUM(BF91:BF258))*I36),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ROUND((SUM(BG91:BG258)),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ROUND((SUM(BH91:BH258)),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ROUND((SUM(BI91:BI258)),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3046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D.1.11.2 -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1606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8" customFormat="1" ht="24.95" customHeight="1">
      <c r="B66" s="104"/>
      <c r="D66" s="105" t="s">
        <v>948</v>
      </c>
      <c r="E66" s="106"/>
      <c r="F66" s="106"/>
      <c r="G66" s="106"/>
      <c r="H66" s="106"/>
      <c r="I66" s="106"/>
      <c r="J66" s="107">
        <f>J111</f>
        <v>0</v>
      </c>
      <c r="L66" s="104"/>
    </row>
    <row r="67" spans="2:12" s="9" customFormat="1" ht="19.899999999999999" customHeight="1">
      <c r="B67" s="108"/>
      <c r="D67" s="109" t="s">
        <v>663</v>
      </c>
      <c r="E67" s="110"/>
      <c r="F67" s="110"/>
      <c r="G67" s="110"/>
      <c r="H67" s="110"/>
      <c r="I67" s="110"/>
      <c r="J67" s="111">
        <f>J112</f>
        <v>0</v>
      </c>
      <c r="L67" s="108"/>
    </row>
    <row r="68" spans="2:12" s="9" customFormat="1" ht="19.899999999999999" customHeight="1">
      <c r="B68" s="108"/>
      <c r="D68" s="109" t="s">
        <v>664</v>
      </c>
      <c r="E68" s="110"/>
      <c r="F68" s="110"/>
      <c r="G68" s="110"/>
      <c r="H68" s="110"/>
      <c r="I68" s="110"/>
      <c r="J68" s="111">
        <f>J129</f>
        <v>0</v>
      </c>
      <c r="L68" s="108"/>
    </row>
    <row r="69" spans="2:12" s="8" customFormat="1" ht="24.95" customHeight="1">
      <c r="B69" s="104"/>
      <c r="D69" s="105" t="s">
        <v>1607</v>
      </c>
      <c r="E69" s="106"/>
      <c r="F69" s="106"/>
      <c r="G69" s="106"/>
      <c r="H69" s="106"/>
      <c r="I69" s="106"/>
      <c r="J69" s="107">
        <f>J244</f>
        <v>0</v>
      </c>
      <c r="L69" s="104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3046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D.1.11.2 - Dopravní řešení SSZ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P92+P111+P244</f>
        <v>0</v>
      </c>
      <c r="Q91" s="51"/>
      <c r="R91" s="118">
        <f>R92+R111+R244</f>
        <v>1.2E-2</v>
      </c>
      <c r="S91" s="51"/>
      <c r="T91" s="119">
        <f>T92+T111+T244</f>
        <v>0</v>
      </c>
      <c r="AT91" s="18" t="s">
        <v>76</v>
      </c>
      <c r="AU91" s="18" t="s">
        <v>234</v>
      </c>
      <c r="BK91" s="120">
        <f>BK92+BK111+BK244</f>
        <v>0</v>
      </c>
    </row>
    <row r="92" spans="2:65" s="11" customFormat="1" ht="25.9" customHeight="1">
      <c r="B92" s="121"/>
      <c r="D92" s="122" t="s">
        <v>76</v>
      </c>
      <c r="E92" s="123" t="s">
        <v>260</v>
      </c>
      <c r="F92" s="123" t="s">
        <v>667</v>
      </c>
      <c r="I92" s="124"/>
      <c r="J92" s="125">
        <f>BK92</f>
        <v>0</v>
      </c>
      <c r="L92" s="121"/>
      <c r="M92" s="126"/>
      <c r="P92" s="127">
        <f>P93</f>
        <v>0</v>
      </c>
      <c r="R92" s="127">
        <f>R93</f>
        <v>0</v>
      </c>
      <c r="T92" s="128">
        <f>T93</f>
        <v>0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</f>
        <v>0</v>
      </c>
    </row>
    <row r="93" spans="2:65" s="11" customFormat="1" ht="22.9" customHeight="1">
      <c r="B93" s="121"/>
      <c r="D93" s="122" t="s">
        <v>76</v>
      </c>
      <c r="E93" s="131" t="s">
        <v>1608</v>
      </c>
      <c r="F93" s="131" t="s">
        <v>1609</v>
      </c>
      <c r="I93" s="124"/>
      <c r="J93" s="132">
        <f>BK93</f>
        <v>0</v>
      </c>
      <c r="L93" s="121"/>
      <c r="M93" s="126"/>
      <c r="P93" s="127">
        <f>SUM(P94:P110)</f>
        <v>0</v>
      </c>
      <c r="R93" s="127">
        <f>SUM(R94:R110)</f>
        <v>0</v>
      </c>
      <c r="T93" s="128">
        <f>SUM(T94:T110)</f>
        <v>0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SUM(BK94:BK110)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668</v>
      </c>
      <c r="F94" s="135" t="s">
        <v>669</v>
      </c>
      <c r="G94" s="136" t="s">
        <v>516</v>
      </c>
      <c r="H94" s="137">
        <v>6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706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706</v>
      </c>
      <c r="BM94" s="145" t="s">
        <v>1610</v>
      </c>
    </row>
    <row r="95" spans="2:65" s="1" customFormat="1">
      <c r="B95" s="33"/>
      <c r="D95" s="147" t="s">
        <v>268</v>
      </c>
      <c r="F95" s="148" t="s">
        <v>669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 ht="16.5" customHeight="1">
      <c r="B96" s="33"/>
      <c r="C96" s="133" t="s">
        <v>86</v>
      </c>
      <c r="D96" s="133" t="s">
        <v>262</v>
      </c>
      <c r="E96" s="134" t="s">
        <v>671</v>
      </c>
      <c r="F96" s="135" t="s">
        <v>672</v>
      </c>
      <c r="G96" s="136" t="s">
        <v>516</v>
      </c>
      <c r="H96" s="137">
        <v>4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706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706</v>
      </c>
      <c r="BM96" s="145" t="s">
        <v>1611</v>
      </c>
    </row>
    <row r="97" spans="2:65" s="1" customFormat="1">
      <c r="B97" s="33"/>
      <c r="D97" s="147" t="s">
        <v>268</v>
      </c>
      <c r="F97" s="148" t="s">
        <v>674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51" t="s">
        <v>270</v>
      </c>
      <c r="F98" s="152" t="s">
        <v>675</v>
      </c>
      <c r="I98" s="149"/>
      <c r="L98" s="33"/>
      <c r="M98" s="150"/>
      <c r="T98" s="54"/>
      <c r="AT98" s="18" t="s">
        <v>270</v>
      </c>
      <c r="AU98" s="18" t="s">
        <v>86</v>
      </c>
    </row>
    <row r="99" spans="2:65" s="1" customFormat="1" ht="16.5" customHeight="1">
      <c r="B99" s="33"/>
      <c r="C99" s="133" t="s">
        <v>284</v>
      </c>
      <c r="D99" s="133" t="s">
        <v>262</v>
      </c>
      <c r="E99" s="134" t="s">
        <v>681</v>
      </c>
      <c r="F99" s="135" t="s">
        <v>682</v>
      </c>
      <c r="G99" s="136" t="s">
        <v>516</v>
      </c>
      <c r="H99" s="137">
        <v>6</v>
      </c>
      <c r="I99" s="138"/>
      <c r="J99" s="139">
        <f>ROUND(I99*H99,2)</f>
        <v>0</v>
      </c>
      <c r="K99" s="140"/>
      <c r="L99" s="33"/>
      <c r="M99" s="141" t="s">
        <v>75</v>
      </c>
      <c r="N99" s="142" t="s">
        <v>47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706</v>
      </c>
      <c r="AT99" s="145" t="s">
        <v>262</v>
      </c>
      <c r="AU99" s="145" t="s">
        <v>86</v>
      </c>
      <c r="AY99" s="18" t="s">
        <v>259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84</v>
      </c>
      <c r="BK99" s="146">
        <f>ROUND(I99*H99,2)</f>
        <v>0</v>
      </c>
      <c r="BL99" s="18" t="s">
        <v>706</v>
      </c>
      <c r="BM99" s="145" t="s">
        <v>1612</v>
      </c>
    </row>
    <row r="100" spans="2:65" s="1" customFormat="1">
      <c r="B100" s="33"/>
      <c r="D100" s="147" t="s">
        <v>268</v>
      </c>
      <c r="F100" s="148" t="s">
        <v>684</v>
      </c>
      <c r="I100" s="149"/>
      <c r="L100" s="33"/>
      <c r="M100" s="150"/>
      <c r="T100" s="54"/>
      <c r="AT100" s="18" t="s">
        <v>268</v>
      </c>
      <c r="AU100" s="18" t="s">
        <v>86</v>
      </c>
    </row>
    <row r="101" spans="2:65" s="1" customFormat="1">
      <c r="B101" s="33"/>
      <c r="D101" s="151" t="s">
        <v>270</v>
      </c>
      <c r="F101" s="152" t="s">
        <v>685</v>
      </c>
      <c r="I101" s="149"/>
      <c r="L101" s="33"/>
      <c r="M101" s="150"/>
      <c r="T101" s="54"/>
      <c r="AT101" s="18" t="s">
        <v>270</v>
      </c>
      <c r="AU101" s="18" t="s">
        <v>86</v>
      </c>
    </row>
    <row r="102" spans="2:65" s="1" customFormat="1" ht="16.5" customHeight="1">
      <c r="B102" s="33"/>
      <c r="C102" s="133" t="s">
        <v>266</v>
      </c>
      <c r="D102" s="133" t="s">
        <v>262</v>
      </c>
      <c r="E102" s="134" t="s">
        <v>686</v>
      </c>
      <c r="F102" s="135" t="s">
        <v>687</v>
      </c>
      <c r="G102" s="136" t="s">
        <v>516</v>
      </c>
      <c r="H102" s="137">
        <v>8</v>
      </c>
      <c r="I102" s="138"/>
      <c r="J102" s="139">
        <f>ROUND(I102*H102,2)</f>
        <v>0</v>
      </c>
      <c r="K102" s="140"/>
      <c r="L102" s="33"/>
      <c r="M102" s="141" t="s">
        <v>75</v>
      </c>
      <c r="N102" s="142" t="s">
        <v>47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706</v>
      </c>
      <c r="AT102" s="145" t="s">
        <v>262</v>
      </c>
      <c r="AU102" s="145" t="s">
        <v>86</v>
      </c>
      <c r="AY102" s="18" t="s">
        <v>259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8" t="s">
        <v>84</v>
      </c>
      <c r="BK102" s="146">
        <f>ROUND(I102*H102,2)</f>
        <v>0</v>
      </c>
      <c r="BL102" s="18" t="s">
        <v>706</v>
      </c>
      <c r="BM102" s="145" t="s">
        <v>1613</v>
      </c>
    </row>
    <row r="103" spans="2:65" s="1" customFormat="1">
      <c r="B103" s="33"/>
      <c r="D103" s="147" t="s">
        <v>268</v>
      </c>
      <c r="F103" s="148" t="s">
        <v>689</v>
      </c>
      <c r="I103" s="149"/>
      <c r="L103" s="33"/>
      <c r="M103" s="150"/>
      <c r="T103" s="54"/>
      <c r="AT103" s="18" t="s">
        <v>268</v>
      </c>
      <c r="AU103" s="18" t="s">
        <v>86</v>
      </c>
    </row>
    <row r="104" spans="2:65" s="1" customFormat="1">
      <c r="B104" s="33"/>
      <c r="D104" s="151" t="s">
        <v>270</v>
      </c>
      <c r="F104" s="152" t="s">
        <v>690</v>
      </c>
      <c r="I104" s="149"/>
      <c r="L104" s="33"/>
      <c r="M104" s="150"/>
      <c r="T104" s="54"/>
      <c r="AT104" s="18" t="s">
        <v>270</v>
      </c>
      <c r="AU104" s="18" t="s">
        <v>86</v>
      </c>
    </row>
    <row r="105" spans="2:65" s="1" customFormat="1" ht="16.5" customHeight="1">
      <c r="B105" s="33"/>
      <c r="C105" s="133" t="s">
        <v>300</v>
      </c>
      <c r="D105" s="133" t="s">
        <v>262</v>
      </c>
      <c r="E105" s="134" t="s">
        <v>691</v>
      </c>
      <c r="F105" s="135" t="s">
        <v>692</v>
      </c>
      <c r="G105" s="136" t="s">
        <v>516</v>
      </c>
      <c r="H105" s="137">
        <v>6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1614</v>
      </c>
    </row>
    <row r="106" spans="2:65" s="1" customFormat="1">
      <c r="B106" s="33"/>
      <c r="D106" s="147" t="s">
        <v>268</v>
      </c>
      <c r="F106" s="148" t="s">
        <v>694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>
      <c r="B107" s="33"/>
      <c r="D107" s="151" t="s">
        <v>270</v>
      </c>
      <c r="F107" s="152" t="s">
        <v>695</v>
      </c>
      <c r="I107" s="149"/>
      <c r="L107" s="33"/>
      <c r="M107" s="150"/>
      <c r="T107" s="54"/>
      <c r="AT107" s="18" t="s">
        <v>270</v>
      </c>
      <c r="AU107" s="18" t="s">
        <v>86</v>
      </c>
    </row>
    <row r="108" spans="2:65" s="1" customFormat="1" ht="16.5" customHeight="1">
      <c r="B108" s="33"/>
      <c r="C108" s="133" t="s">
        <v>316</v>
      </c>
      <c r="D108" s="133" t="s">
        <v>262</v>
      </c>
      <c r="E108" s="134" t="s">
        <v>696</v>
      </c>
      <c r="F108" s="135" t="s">
        <v>697</v>
      </c>
      <c r="G108" s="136" t="s">
        <v>516</v>
      </c>
      <c r="H108" s="137">
        <v>7</v>
      </c>
      <c r="I108" s="138"/>
      <c r="J108" s="139">
        <f>ROUND(I108*H108,2)</f>
        <v>0</v>
      </c>
      <c r="K108" s="140"/>
      <c r="L108" s="33"/>
      <c r="M108" s="141" t="s">
        <v>75</v>
      </c>
      <c r="N108" s="142" t="s">
        <v>47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706</v>
      </c>
      <c r="AT108" s="145" t="s">
        <v>262</v>
      </c>
      <c r="AU108" s="145" t="s">
        <v>86</v>
      </c>
      <c r="AY108" s="18" t="s">
        <v>259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84</v>
      </c>
      <c r="BK108" s="146">
        <f>ROUND(I108*H108,2)</f>
        <v>0</v>
      </c>
      <c r="BL108" s="18" t="s">
        <v>706</v>
      </c>
      <c r="BM108" s="145" t="s">
        <v>1619</v>
      </c>
    </row>
    <row r="109" spans="2:65" s="1" customFormat="1">
      <c r="B109" s="33"/>
      <c r="D109" s="147" t="s">
        <v>268</v>
      </c>
      <c r="F109" s="148" t="s">
        <v>699</v>
      </c>
      <c r="I109" s="149"/>
      <c r="L109" s="33"/>
      <c r="M109" s="150"/>
      <c r="T109" s="54"/>
      <c r="AT109" s="18" t="s">
        <v>268</v>
      </c>
      <c r="AU109" s="18" t="s">
        <v>86</v>
      </c>
    </row>
    <row r="110" spans="2:65" s="1" customFormat="1">
      <c r="B110" s="33"/>
      <c r="D110" s="151" t="s">
        <v>270</v>
      </c>
      <c r="F110" s="152" t="s">
        <v>700</v>
      </c>
      <c r="I110" s="149"/>
      <c r="L110" s="33"/>
      <c r="M110" s="150"/>
      <c r="T110" s="54"/>
      <c r="AT110" s="18" t="s">
        <v>270</v>
      </c>
      <c r="AU110" s="18" t="s">
        <v>86</v>
      </c>
    </row>
    <row r="111" spans="2:65" s="11" customFormat="1" ht="25.9" customHeight="1">
      <c r="B111" s="121"/>
      <c r="D111" s="122" t="s">
        <v>76</v>
      </c>
      <c r="E111" s="123" t="s">
        <v>387</v>
      </c>
      <c r="F111" s="123" t="s">
        <v>1079</v>
      </c>
      <c r="I111" s="124"/>
      <c r="J111" s="125">
        <f>BK111</f>
        <v>0</v>
      </c>
      <c r="L111" s="121"/>
      <c r="M111" s="126"/>
      <c r="P111" s="127">
        <f>P112+P129</f>
        <v>0</v>
      </c>
      <c r="R111" s="127">
        <f>R112+R129</f>
        <v>0</v>
      </c>
      <c r="T111" s="128">
        <f>T112+T129</f>
        <v>0</v>
      </c>
      <c r="AR111" s="122" t="s">
        <v>284</v>
      </c>
      <c r="AT111" s="129" t="s">
        <v>76</v>
      </c>
      <c r="AU111" s="129" t="s">
        <v>77</v>
      </c>
      <c r="AY111" s="122" t="s">
        <v>259</v>
      </c>
      <c r="BK111" s="130">
        <f>BK112+BK129</f>
        <v>0</v>
      </c>
    </row>
    <row r="112" spans="2:65" s="11" customFormat="1" ht="22.9" customHeight="1">
      <c r="B112" s="121"/>
      <c r="D112" s="122" t="s">
        <v>76</v>
      </c>
      <c r="E112" s="131" t="s">
        <v>701</v>
      </c>
      <c r="F112" s="131" t="s">
        <v>702</v>
      </c>
      <c r="I112" s="124"/>
      <c r="J112" s="132">
        <f>BK112</f>
        <v>0</v>
      </c>
      <c r="L112" s="121"/>
      <c r="M112" s="126"/>
      <c r="P112" s="127">
        <f>SUM(P113:P128)</f>
        <v>0</v>
      </c>
      <c r="R112" s="127">
        <f>SUM(R113:R128)</f>
        <v>0</v>
      </c>
      <c r="T112" s="128">
        <f>SUM(T113:T128)</f>
        <v>0</v>
      </c>
      <c r="AR112" s="122" t="s">
        <v>284</v>
      </c>
      <c r="AT112" s="129" t="s">
        <v>76</v>
      </c>
      <c r="AU112" s="129" t="s">
        <v>84</v>
      </c>
      <c r="AY112" s="122" t="s">
        <v>259</v>
      </c>
      <c r="BK112" s="130">
        <f>SUM(BK113:BK128)</f>
        <v>0</v>
      </c>
    </row>
    <row r="113" spans="2:65" s="1" customFormat="1" ht="16.5" customHeight="1">
      <c r="B113" s="33"/>
      <c r="C113" s="174" t="s">
        <v>323</v>
      </c>
      <c r="D113" s="174" t="s">
        <v>387</v>
      </c>
      <c r="E113" s="175" t="s">
        <v>703</v>
      </c>
      <c r="F113" s="176" t="s">
        <v>704</v>
      </c>
      <c r="G113" s="177" t="s">
        <v>333</v>
      </c>
      <c r="H113" s="178">
        <v>45</v>
      </c>
      <c r="I113" s="179"/>
      <c r="J113" s="180">
        <f>ROUND(I113*H113,2)</f>
        <v>0</v>
      </c>
      <c r="K113" s="181"/>
      <c r="L113" s="182"/>
      <c r="M113" s="183" t="s">
        <v>75</v>
      </c>
      <c r="N113" s="184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705</v>
      </c>
      <c r="AT113" s="145" t="s">
        <v>387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706</v>
      </c>
      <c r="BM113" s="145" t="s">
        <v>1620</v>
      </c>
    </row>
    <row r="114" spans="2:65" s="1" customFormat="1">
      <c r="B114" s="33"/>
      <c r="D114" s="147" t="s">
        <v>268</v>
      </c>
      <c r="F114" s="148" t="s">
        <v>704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 ht="24.2" customHeight="1">
      <c r="B115" s="33"/>
      <c r="C115" s="133" t="s">
        <v>330</v>
      </c>
      <c r="D115" s="133" t="s">
        <v>262</v>
      </c>
      <c r="E115" s="134" t="s">
        <v>708</v>
      </c>
      <c r="F115" s="135" t="s">
        <v>709</v>
      </c>
      <c r="G115" s="136" t="s">
        <v>333</v>
      </c>
      <c r="H115" s="137">
        <v>45</v>
      </c>
      <c r="I115" s="138"/>
      <c r="J115" s="139">
        <f>ROUND(I115*H115,2)</f>
        <v>0</v>
      </c>
      <c r="K115" s="140"/>
      <c r="L115" s="33"/>
      <c r="M115" s="141" t="s">
        <v>75</v>
      </c>
      <c r="N115" s="142" t="s">
        <v>47</v>
      </c>
      <c r="P115" s="143">
        <f>O115*H115</f>
        <v>0</v>
      </c>
      <c r="Q115" s="143">
        <v>0</v>
      </c>
      <c r="R115" s="143">
        <f>Q115*H115</f>
        <v>0</v>
      </c>
      <c r="S115" s="143">
        <v>0</v>
      </c>
      <c r="T115" s="144">
        <f>S115*H115</f>
        <v>0</v>
      </c>
      <c r="AR115" s="145" t="s">
        <v>706</v>
      </c>
      <c r="AT115" s="145" t="s">
        <v>262</v>
      </c>
      <c r="AU115" s="145" t="s">
        <v>86</v>
      </c>
      <c r="AY115" s="18" t="s">
        <v>259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8" t="s">
        <v>84</v>
      </c>
      <c r="BK115" s="146">
        <f>ROUND(I115*H115,2)</f>
        <v>0</v>
      </c>
      <c r="BL115" s="18" t="s">
        <v>706</v>
      </c>
      <c r="BM115" s="145" t="s">
        <v>1621</v>
      </c>
    </row>
    <row r="116" spans="2:65" s="1" customFormat="1">
      <c r="B116" s="33"/>
      <c r="D116" s="147" t="s">
        <v>268</v>
      </c>
      <c r="F116" s="148" t="s">
        <v>711</v>
      </c>
      <c r="I116" s="149"/>
      <c r="L116" s="33"/>
      <c r="M116" s="150"/>
      <c r="T116" s="54"/>
      <c r="AT116" s="18" t="s">
        <v>268</v>
      </c>
      <c r="AU116" s="18" t="s">
        <v>86</v>
      </c>
    </row>
    <row r="117" spans="2:65" s="1" customFormat="1">
      <c r="B117" s="33"/>
      <c r="D117" s="151" t="s">
        <v>270</v>
      </c>
      <c r="F117" s="152" t="s">
        <v>712</v>
      </c>
      <c r="I117" s="149"/>
      <c r="L117" s="33"/>
      <c r="M117" s="150"/>
      <c r="T117" s="54"/>
      <c r="AT117" s="18" t="s">
        <v>270</v>
      </c>
      <c r="AU117" s="18" t="s">
        <v>86</v>
      </c>
    </row>
    <row r="118" spans="2:65" s="1" customFormat="1" ht="16.5" customHeight="1">
      <c r="B118" s="33"/>
      <c r="C118" s="174" t="s">
        <v>339</v>
      </c>
      <c r="D118" s="174" t="s">
        <v>387</v>
      </c>
      <c r="E118" s="175" t="s">
        <v>713</v>
      </c>
      <c r="F118" s="176" t="s">
        <v>714</v>
      </c>
      <c r="G118" s="177" t="s">
        <v>333</v>
      </c>
      <c r="H118" s="178">
        <v>135</v>
      </c>
      <c r="I118" s="179"/>
      <c r="J118" s="180">
        <f>ROUND(I118*H118,2)</f>
        <v>0</v>
      </c>
      <c r="K118" s="181"/>
      <c r="L118" s="182"/>
      <c r="M118" s="183" t="s">
        <v>75</v>
      </c>
      <c r="N118" s="184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705</v>
      </c>
      <c r="AT118" s="145" t="s">
        <v>387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1622</v>
      </c>
    </row>
    <row r="119" spans="2:65" s="1" customFormat="1">
      <c r="B119" s="33"/>
      <c r="D119" s="147" t="s">
        <v>268</v>
      </c>
      <c r="F119" s="148" t="s">
        <v>714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24.2" customHeight="1">
      <c r="B120" s="33"/>
      <c r="C120" s="133" t="s">
        <v>348</v>
      </c>
      <c r="D120" s="133" t="s">
        <v>262</v>
      </c>
      <c r="E120" s="134" t="s">
        <v>716</v>
      </c>
      <c r="F120" s="135" t="s">
        <v>717</v>
      </c>
      <c r="G120" s="136" t="s">
        <v>333</v>
      </c>
      <c r="H120" s="137">
        <v>135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1623</v>
      </c>
    </row>
    <row r="121" spans="2:65" s="1" customFormat="1">
      <c r="B121" s="33"/>
      <c r="D121" s="147" t="s">
        <v>268</v>
      </c>
      <c r="F121" s="148" t="s">
        <v>719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>
      <c r="B122" s="33"/>
      <c r="D122" s="151" t="s">
        <v>270</v>
      </c>
      <c r="F122" s="152" t="s">
        <v>720</v>
      </c>
      <c r="I122" s="149"/>
      <c r="L122" s="33"/>
      <c r="M122" s="150"/>
      <c r="T122" s="54"/>
      <c r="AT122" s="18" t="s">
        <v>270</v>
      </c>
      <c r="AU122" s="18" t="s">
        <v>86</v>
      </c>
    </row>
    <row r="123" spans="2:65" s="1" customFormat="1" ht="21.75" customHeight="1">
      <c r="B123" s="33"/>
      <c r="C123" s="174" t="s">
        <v>355</v>
      </c>
      <c r="D123" s="174" t="s">
        <v>387</v>
      </c>
      <c r="E123" s="175" t="s">
        <v>721</v>
      </c>
      <c r="F123" s="176" t="s">
        <v>722</v>
      </c>
      <c r="G123" s="177" t="s">
        <v>333</v>
      </c>
      <c r="H123" s="178">
        <v>40</v>
      </c>
      <c r="I123" s="179"/>
      <c r="J123" s="180">
        <f>ROUND(I123*H123,2)</f>
        <v>0</v>
      </c>
      <c r="K123" s="181"/>
      <c r="L123" s="182"/>
      <c r="M123" s="183" t="s">
        <v>75</v>
      </c>
      <c r="N123" s="184" t="s">
        <v>47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330</v>
      </c>
      <c r="AT123" s="145" t="s">
        <v>387</v>
      </c>
      <c r="AU123" s="145" t="s">
        <v>86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266</v>
      </c>
      <c r="BM123" s="145" t="s">
        <v>1624</v>
      </c>
    </row>
    <row r="124" spans="2:65" s="1" customFormat="1">
      <c r="B124" s="33"/>
      <c r="D124" s="147" t="s">
        <v>268</v>
      </c>
      <c r="F124" s="148" t="s">
        <v>722</v>
      </c>
      <c r="I124" s="149"/>
      <c r="L124" s="33"/>
      <c r="M124" s="150"/>
      <c r="T124" s="54"/>
      <c r="AT124" s="18" t="s">
        <v>268</v>
      </c>
      <c r="AU124" s="18" t="s">
        <v>86</v>
      </c>
    </row>
    <row r="125" spans="2:65" s="1" customFormat="1" ht="24.2" customHeight="1">
      <c r="B125" s="33"/>
      <c r="C125" s="133" t="s">
        <v>8</v>
      </c>
      <c r="D125" s="133" t="s">
        <v>262</v>
      </c>
      <c r="E125" s="134" t="s">
        <v>724</v>
      </c>
      <c r="F125" s="135" t="s">
        <v>725</v>
      </c>
      <c r="G125" s="136" t="s">
        <v>333</v>
      </c>
      <c r="H125" s="137">
        <v>40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266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266</v>
      </c>
      <c r="BM125" s="145" t="s">
        <v>1625</v>
      </c>
    </row>
    <row r="126" spans="2:65" s="1" customFormat="1">
      <c r="B126" s="33"/>
      <c r="D126" s="147" t="s">
        <v>268</v>
      </c>
      <c r="F126" s="148" t="s">
        <v>725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 ht="16.5" customHeight="1">
      <c r="B127" s="33"/>
      <c r="C127" s="133" t="s">
        <v>372</v>
      </c>
      <c r="D127" s="133" t="s">
        <v>262</v>
      </c>
      <c r="E127" s="134" t="s">
        <v>727</v>
      </c>
      <c r="F127" s="135" t="s">
        <v>728</v>
      </c>
      <c r="G127" s="136" t="s">
        <v>516</v>
      </c>
      <c r="H127" s="137">
        <v>192</v>
      </c>
      <c r="I127" s="138"/>
      <c r="J127" s="139">
        <f>ROUND(I127*H127,2)</f>
        <v>0</v>
      </c>
      <c r="K127" s="140"/>
      <c r="L127" s="33"/>
      <c r="M127" s="141" t="s">
        <v>75</v>
      </c>
      <c r="N127" s="142" t="s">
        <v>47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706</v>
      </c>
      <c r="AT127" s="145" t="s">
        <v>262</v>
      </c>
      <c r="AU127" s="145" t="s">
        <v>86</v>
      </c>
      <c r="AY127" s="18" t="s">
        <v>259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84</v>
      </c>
      <c r="BK127" s="146">
        <f>ROUND(I127*H127,2)</f>
        <v>0</v>
      </c>
      <c r="BL127" s="18" t="s">
        <v>706</v>
      </c>
      <c r="BM127" s="145" t="s">
        <v>1626</v>
      </c>
    </row>
    <row r="128" spans="2:65" s="1" customFormat="1">
      <c r="B128" s="33"/>
      <c r="D128" s="147" t="s">
        <v>268</v>
      </c>
      <c r="F128" s="148" t="s">
        <v>728</v>
      </c>
      <c r="I128" s="149"/>
      <c r="L128" s="33"/>
      <c r="M128" s="150"/>
      <c r="T128" s="54"/>
      <c r="AT128" s="18" t="s">
        <v>268</v>
      </c>
      <c r="AU128" s="18" t="s">
        <v>86</v>
      </c>
    </row>
    <row r="129" spans="2:65" s="11" customFormat="1" ht="22.9" customHeight="1">
      <c r="B129" s="121"/>
      <c r="D129" s="122" t="s">
        <v>76</v>
      </c>
      <c r="E129" s="131" t="s">
        <v>730</v>
      </c>
      <c r="F129" s="131" t="s">
        <v>731</v>
      </c>
      <c r="I129" s="124"/>
      <c r="J129" s="132">
        <f>BK129</f>
        <v>0</v>
      </c>
      <c r="L129" s="121"/>
      <c r="M129" s="126"/>
      <c r="P129" s="127">
        <f>SUM(P130:P243)</f>
        <v>0</v>
      </c>
      <c r="R129" s="127">
        <f>SUM(R130:R243)</f>
        <v>0</v>
      </c>
      <c r="T129" s="128">
        <f>SUM(T130:T243)</f>
        <v>0</v>
      </c>
      <c r="AR129" s="122" t="s">
        <v>284</v>
      </c>
      <c r="AT129" s="129" t="s">
        <v>76</v>
      </c>
      <c r="AU129" s="129" t="s">
        <v>84</v>
      </c>
      <c r="AY129" s="122" t="s">
        <v>259</v>
      </c>
      <c r="BK129" s="130">
        <f>SUM(BK130:BK243)</f>
        <v>0</v>
      </c>
    </row>
    <row r="130" spans="2:65" s="1" customFormat="1" ht="16.5" customHeight="1">
      <c r="B130" s="33"/>
      <c r="C130" s="133" t="s">
        <v>378</v>
      </c>
      <c r="D130" s="133" t="s">
        <v>262</v>
      </c>
      <c r="E130" s="134" t="s">
        <v>732</v>
      </c>
      <c r="F130" s="135" t="s">
        <v>733</v>
      </c>
      <c r="G130" s="136" t="s">
        <v>516</v>
      </c>
      <c r="H130" s="137">
        <v>1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1627</v>
      </c>
    </row>
    <row r="131" spans="2:65" s="1" customFormat="1">
      <c r="B131" s="33"/>
      <c r="D131" s="147" t="s">
        <v>268</v>
      </c>
      <c r="F131" s="148" t="s">
        <v>733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 ht="16.5" customHeight="1">
      <c r="B132" s="33"/>
      <c r="C132" s="133" t="s">
        <v>386</v>
      </c>
      <c r="D132" s="133" t="s">
        <v>262</v>
      </c>
      <c r="E132" s="134" t="s">
        <v>735</v>
      </c>
      <c r="F132" s="135" t="s">
        <v>736</v>
      </c>
      <c r="G132" s="136" t="s">
        <v>516</v>
      </c>
      <c r="H132" s="137">
        <v>1</v>
      </c>
      <c r="I132" s="138"/>
      <c r="J132" s="139">
        <f>ROUND(I132*H132,2)</f>
        <v>0</v>
      </c>
      <c r="K132" s="140"/>
      <c r="L132" s="33"/>
      <c r="M132" s="141" t="s">
        <v>75</v>
      </c>
      <c r="N132" s="142" t="s">
        <v>47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706</v>
      </c>
      <c r="AT132" s="145" t="s">
        <v>262</v>
      </c>
      <c r="AU132" s="145" t="s">
        <v>86</v>
      </c>
      <c r="AY132" s="18" t="s">
        <v>259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84</v>
      </c>
      <c r="BK132" s="146">
        <f>ROUND(I132*H132,2)</f>
        <v>0</v>
      </c>
      <c r="BL132" s="18" t="s">
        <v>706</v>
      </c>
      <c r="BM132" s="145" t="s">
        <v>2149</v>
      </c>
    </row>
    <row r="133" spans="2:65" s="1" customFormat="1">
      <c r="B133" s="33"/>
      <c r="D133" s="147" t="s">
        <v>268</v>
      </c>
      <c r="F133" s="148" t="s">
        <v>738</v>
      </c>
      <c r="I133" s="149"/>
      <c r="L133" s="33"/>
      <c r="M133" s="150"/>
      <c r="T133" s="54"/>
      <c r="AT133" s="18" t="s">
        <v>268</v>
      </c>
      <c r="AU133" s="18" t="s">
        <v>86</v>
      </c>
    </row>
    <row r="134" spans="2:65" s="1" customFormat="1">
      <c r="B134" s="33"/>
      <c r="D134" s="151" t="s">
        <v>270</v>
      </c>
      <c r="F134" s="152" t="s">
        <v>739</v>
      </c>
      <c r="I134" s="149"/>
      <c r="L134" s="33"/>
      <c r="M134" s="150"/>
      <c r="T134" s="54"/>
      <c r="AT134" s="18" t="s">
        <v>270</v>
      </c>
      <c r="AU134" s="18" t="s">
        <v>86</v>
      </c>
    </row>
    <row r="135" spans="2:65" s="1" customFormat="1" ht="16.5" customHeight="1">
      <c r="B135" s="33"/>
      <c r="C135" s="133" t="s">
        <v>393</v>
      </c>
      <c r="D135" s="133" t="s">
        <v>262</v>
      </c>
      <c r="E135" s="134" t="s">
        <v>740</v>
      </c>
      <c r="F135" s="135" t="s">
        <v>741</v>
      </c>
      <c r="G135" s="136" t="s">
        <v>516</v>
      </c>
      <c r="H135" s="137">
        <v>1</v>
      </c>
      <c r="I135" s="138"/>
      <c r="J135" s="139">
        <f>ROUND(I135*H135,2)</f>
        <v>0</v>
      </c>
      <c r="K135" s="140"/>
      <c r="L135" s="33"/>
      <c r="M135" s="141" t="s">
        <v>75</v>
      </c>
      <c r="N135" s="142" t="s">
        <v>47</v>
      </c>
      <c r="P135" s="143">
        <f>O135*H135</f>
        <v>0</v>
      </c>
      <c r="Q135" s="143">
        <v>0</v>
      </c>
      <c r="R135" s="143">
        <f>Q135*H135</f>
        <v>0</v>
      </c>
      <c r="S135" s="143">
        <v>0</v>
      </c>
      <c r="T135" s="144">
        <f>S135*H135</f>
        <v>0</v>
      </c>
      <c r="AR135" s="145" t="s">
        <v>706</v>
      </c>
      <c r="AT135" s="145" t="s">
        <v>262</v>
      </c>
      <c r="AU135" s="145" t="s">
        <v>86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706</v>
      </c>
      <c r="BM135" s="145" t="s">
        <v>2150</v>
      </c>
    </row>
    <row r="136" spans="2:65" s="1" customFormat="1">
      <c r="B136" s="33"/>
      <c r="D136" s="147" t="s">
        <v>268</v>
      </c>
      <c r="F136" s="148" t="s">
        <v>741</v>
      </c>
      <c r="I136" s="149"/>
      <c r="L136" s="33"/>
      <c r="M136" s="150"/>
      <c r="T136" s="54"/>
      <c r="AT136" s="18" t="s">
        <v>268</v>
      </c>
      <c r="AU136" s="18" t="s">
        <v>86</v>
      </c>
    </row>
    <row r="137" spans="2:65" s="1" customFormat="1" ht="16.5" customHeight="1">
      <c r="B137" s="33"/>
      <c r="C137" s="133" t="s">
        <v>406</v>
      </c>
      <c r="D137" s="133" t="s">
        <v>262</v>
      </c>
      <c r="E137" s="134" t="s">
        <v>1632</v>
      </c>
      <c r="F137" s="135" t="s">
        <v>1633</v>
      </c>
      <c r="G137" s="136" t="s">
        <v>516</v>
      </c>
      <c r="H137" s="137">
        <v>1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706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706</v>
      </c>
      <c r="BM137" s="145" t="s">
        <v>2151</v>
      </c>
    </row>
    <row r="138" spans="2:65" s="1" customFormat="1">
      <c r="B138" s="33"/>
      <c r="D138" s="147" t="s">
        <v>268</v>
      </c>
      <c r="F138" s="148" t="s">
        <v>1633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 ht="16.5" customHeight="1">
      <c r="B139" s="33"/>
      <c r="C139" s="133" t="s">
        <v>413</v>
      </c>
      <c r="D139" s="133" t="s">
        <v>262</v>
      </c>
      <c r="E139" s="134" t="s">
        <v>1635</v>
      </c>
      <c r="F139" s="135" t="s">
        <v>1636</v>
      </c>
      <c r="G139" s="136" t="s">
        <v>516</v>
      </c>
      <c r="H139" s="137">
        <v>1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706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706</v>
      </c>
      <c r="BM139" s="145" t="s">
        <v>2152</v>
      </c>
    </row>
    <row r="140" spans="2:65" s="1" customFormat="1">
      <c r="B140" s="33"/>
      <c r="D140" s="147" t="s">
        <v>268</v>
      </c>
      <c r="F140" s="148" t="s">
        <v>1636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 ht="16.5" customHeight="1">
      <c r="B141" s="33"/>
      <c r="C141" s="133" t="s">
        <v>419</v>
      </c>
      <c r="D141" s="133" t="s">
        <v>262</v>
      </c>
      <c r="E141" s="134" t="s">
        <v>1638</v>
      </c>
      <c r="F141" s="135" t="s">
        <v>1639</v>
      </c>
      <c r="G141" s="136" t="s">
        <v>516</v>
      </c>
      <c r="H141" s="137">
        <v>1</v>
      </c>
      <c r="I141" s="138"/>
      <c r="J141" s="139">
        <f>ROUND(I141*H141,2)</f>
        <v>0</v>
      </c>
      <c r="K141" s="140"/>
      <c r="L141" s="33"/>
      <c r="M141" s="141" t="s">
        <v>75</v>
      </c>
      <c r="N141" s="142" t="s">
        <v>47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706</v>
      </c>
      <c r="AT141" s="145" t="s">
        <v>262</v>
      </c>
      <c r="AU141" s="145" t="s">
        <v>86</v>
      </c>
      <c r="AY141" s="18" t="s">
        <v>259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8" t="s">
        <v>84</v>
      </c>
      <c r="BK141" s="146">
        <f>ROUND(I141*H141,2)</f>
        <v>0</v>
      </c>
      <c r="BL141" s="18" t="s">
        <v>706</v>
      </c>
      <c r="BM141" s="145" t="s">
        <v>2153</v>
      </c>
    </row>
    <row r="142" spans="2:65" s="1" customFormat="1">
      <c r="B142" s="33"/>
      <c r="D142" s="147" t="s">
        <v>268</v>
      </c>
      <c r="F142" s="148" t="s">
        <v>1639</v>
      </c>
      <c r="I142" s="149"/>
      <c r="L142" s="33"/>
      <c r="M142" s="150"/>
      <c r="T142" s="54"/>
      <c r="AT142" s="18" t="s">
        <v>268</v>
      </c>
      <c r="AU142" s="18" t="s">
        <v>86</v>
      </c>
    </row>
    <row r="143" spans="2:65" s="1" customFormat="1" ht="16.5" customHeight="1">
      <c r="B143" s="33"/>
      <c r="C143" s="133" t="s">
        <v>426</v>
      </c>
      <c r="D143" s="133" t="s">
        <v>262</v>
      </c>
      <c r="E143" s="134" t="s">
        <v>3110</v>
      </c>
      <c r="F143" s="135" t="s">
        <v>3111</v>
      </c>
      <c r="G143" s="136" t="s">
        <v>516</v>
      </c>
      <c r="H143" s="137">
        <v>1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706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706</v>
      </c>
      <c r="BM143" s="145" t="s">
        <v>3112</v>
      </c>
    </row>
    <row r="144" spans="2:65" s="1" customFormat="1">
      <c r="B144" s="33"/>
      <c r="D144" s="147" t="s">
        <v>268</v>
      </c>
      <c r="F144" s="148" t="s">
        <v>3111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 ht="16.5" customHeight="1">
      <c r="B145" s="33"/>
      <c r="C145" s="133" t="s">
        <v>7</v>
      </c>
      <c r="D145" s="133" t="s">
        <v>262</v>
      </c>
      <c r="E145" s="134" t="s">
        <v>743</v>
      </c>
      <c r="F145" s="135" t="s">
        <v>744</v>
      </c>
      <c r="G145" s="136" t="s">
        <v>516</v>
      </c>
      <c r="H145" s="137">
        <v>1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706</v>
      </c>
      <c r="AT145" s="145" t="s">
        <v>262</v>
      </c>
      <c r="AU145" s="145" t="s">
        <v>86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706</v>
      </c>
      <c r="BM145" s="145" t="s">
        <v>2374</v>
      </c>
    </row>
    <row r="146" spans="2:65" s="1" customFormat="1">
      <c r="B146" s="33"/>
      <c r="D146" s="147" t="s">
        <v>268</v>
      </c>
      <c r="F146" s="148" t="s">
        <v>746</v>
      </c>
      <c r="I146" s="149"/>
      <c r="L146" s="33"/>
      <c r="M146" s="150"/>
      <c r="T146" s="54"/>
      <c r="AT146" s="18" t="s">
        <v>268</v>
      </c>
      <c r="AU146" s="18" t="s">
        <v>86</v>
      </c>
    </row>
    <row r="147" spans="2:65" s="1" customFormat="1">
      <c r="B147" s="33"/>
      <c r="D147" s="151" t="s">
        <v>270</v>
      </c>
      <c r="F147" s="152" t="s">
        <v>747</v>
      </c>
      <c r="I147" s="149"/>
      <c r="L147" s="33"/>
      <c r="M147" s="150"/>
      <c r="T147" s="54"/>
      <c r="AT147" s="18" t="s">
        <v>270</v>
      </c>
      <c r="AU147" s="18" t="s">
        <v>86</v>
      </c>
    </row>
    <row r="148" spans="2:65" s="1" customFormat="1" ht="16.5" customHeight="1">
      <c r="B148" s="33"/>
      <c r="C148" s="133" t="s">
        <v>438</v>
      </c>
      <c r="D148" s="133" t="s">
        <v>262</v>
      </c>
      <c r="E148" s="134" t="s">
        <v>2378</v>
      </c>
      <c r="F148" s="135" t="s">
        <v>2379</v>
      </c>
      <c r="G148" s="136" t="s">
        <v>516</v>
      </c>
      <c r="H148" s="137">
        <v>2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706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706</v>
      </c>
      <c r="BM148" s="145" t="s">
        <v>2380</v>
      </c>
    </row>
    <row r="149" spans="2:65" s="1" customFormat="1">
      <c r="B149" s="33"/>
      <c r="D149" s="147" t="s">
        <v>268</v>
      </c>
      <c r="F149" s="148" t="s">
        <v>2379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 ht="16.5" customHeight="1">
      <c r="B150" s="33"/>
      <c r="C150" s="133" t="s">
        <v>445</v>
      </c>
      <c r="D150" s="133" t="s">
        <v>262</v>
      </c>
      <c r="E150" s="134" t="s">
        <v>2877</v>
      </c>
      <c r="F150" s="135" t="s">
        <v>2878</v>
      </c>
      <c r="G150" s="136" t="s">
        <v>516</v>
      </c>
      <c r="H150" s="137">
        <v>2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3113</v>
      </c>
    </row>
    <row r="151" spans="2:65" s="1" customFormat="1">
      <c r="B151" s="33"/>
      <c r="D151" s="147" t="s">
        <v>268</v>
      </c>
      <c r="F151" s="148" t="s">
        <v>2878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451</v>
      </c>
      <c r="D152" s="133" t="s">
        <v>262</v>
      </c>
      <c r="E152" s="134" t="s">
        <v>2381</v>
      </c>
      <c r="F152" s="135" t="s">
        <v>2382</v>
      </c>
      <c r="G152" s="136" t="s">
        <v>516</v>
      </c>
      <c r="H152" s="137">
        <v>1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2383</v>
      </c>
    </row>
    <row r="153" spans="2:65" s="1" customFormat="1">
      <c r="B153" s="33"/>
      <c r="D153" s="147" t="s">
        <v>268</v>
      </c>
      <c r="F153" s="148" t="s">
        <v>2382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 ht="16.5" customHeight="1">
      <c r="B154" s="33"/>
      <c r="C154" s="133" t="s">
        <v>457</v>
      </c>
      <c r="D154" s="133" t="s">
        <v>262</v>
      </c>
      <c r="E154" s="134" t="s">
        <v>2384</v>
      </c>
      <c r="F154" s="135" t="s">
        <v>2385</v>
      </c>
      <c r="G154" s="136" t="s">
        <v>516</v>
      </c>
      <c r="H154" s="137">
        <v>1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2386</v>
      </c>
    </row>
    <row r="155" spans="2:65" s="1" customFormat="1">
      <c r="B155" s="33"/>
      <c r="D155" s="147" t="s">
        <v>268</v>
      </c>
      <c r="F155" s="148" t="s">
        <v>2385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 ht="16.5" customHeight="1">
      <c r="B156" s="33"/>
      <c r="C156" s="133" t="s">
        <v>463</v>
      </c>
      <c r="D156" s="133" t="s">
        <v>262</v>
      </c>
      <c r="E156" s="134" t="s">
        <v>754</v>
      </c>
      <c r="F156" s="135" t="s">
        <v>755</v>
      </c>
      <c r="G156" s="136" t="s">
        <v>516</v>
      </c>
      <c r="H156" s="137">
        <v>9</v>
      </c>
      <c r="I156" s="138"/>
      <c r="J156" s="139">
        <f>ROUND(I156*H156,2)</f>
        <v>0</v>
      </c>
      <c r="K156" s="140"/>
      <c r="L156" s="33"/>
      <c r="M156" s="141" t="s">
        <v>75</v>
      </c>
      <c r="N156" s="142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706</v>
      </c>
      <c r="AT156" s="145" t="s">
        <v>262</v>
      </c>
      <c r="AU156" s="145" t="s">
        <v>86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706</v>
      </c>
      <c r="BM156" s="145" t="s">
        <v>1641</v>
      </c>
    </row>
    <row r="157" spans="2:65" s="1" customFormat="1">
      <c r="B157" s="33"/>
      <c r="D157" s="147" t="s">
        <v>268</v>
      </c>
      <c r="F157" s="148" t="s">
        <v>757</v>
      </c>
      <c r="I157" s="149"/>
      <c r="L157" s="33"/>
      <c r="M157" s="150"/>
      <c r="T157" s="54"/>
      <c r="AT157" s="18" t="s">
        <v>268</v>
      </c>
      <c r="AU157" s="18" t="s">
        <v>86</v>
      </c>
    </row>
    <row r="158" spans="2:65" s="1" customFormat="1">
      <c r="B158" s="33"/>
      <c r="D158" s="151" t="s">
        <v>270</v>
      </c>
      <c r="F158" s="152" t="s">
        <v>758</v>
      </c>
      <c r="I158" s="149"/>
      <c r="L158" s="33"/>
      <c r="M158" s="150"/>
      <c r="T158" s="54"/>
      <c r="AT158" s="18" t="s">
        <v>270</v>
      </c>
      <c r="AU158" s="18" t="s">
        <v>86</v>
      </c>
    </row>
    <row r="159" spans="2:65" s="1" customFormat="1" ht="16.5" customHeight="1">
      <c r="B159" s="33"/>
      <c r="C159" s="133" t="s">
        <v>470</v>
      </c>
      <c r="D159" s="133" t="s">
        <v>262</v>
      </c>
      <c r="E159" s="134" t="s">
        <v>759</v>
      </c>
      <c r="F159" s="135" t="s">
        <v>760</v>
      </c>
      <c r="G159" s="136" t="s">
        <v>516</v>
      </c>
      <c r="H159" s="137">
        <v>6</v>
      </c>
      <c r="I159" s="138"/>
      <c r="J159" s="139">
        <f>ROUND(I159*H159,2)</f>
        <v>0</v>
      </c>
      <c r="K159" s="140"/>
      <c r="L159" s="33"/>
      <c r="M159" s="141" t="s">
        <v>75</v>
      </c>
      <c r="N159" s="142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706</v>
      </c>
      <c r="AT159" s="145" t="s">
        <v>262</v>
      </c>
      <c r="AU159" s="145" t="s">
        <v>86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706</v>
      </c>
      <c r="BM159" s="145" t="s">
        <v>1642</v>
      </c>
    </row>
    <row r="160" spans="2:65" s="1" customFormat="1">
      <c r="B160" s="33"/>
      <c r="D160" s="147" t="s">
        <v>268</v>
      </c>
      <c r="F160" s="148" t="s">
        <v>762</v>
      </c>
      <c r="I160" s="149"/>
      <c r="L160" s="33"/>
      <c r="M160" s="150"/>
      <c r="T160" s="54"/>
      <c r="AT160" s="18" t="s">
        <v>268</v>
      </c>
      <c r="AU160" s="18" t="s">
        <v>86</v>
      </c>
    </row>
    <row r="161" spans="2:65" s="1" customFormat="1">
      <c r="B161" s="33"/>
      <c r="D161" s="151" t="s">
        <v>270</v>
      </c>
      <c r="F161" s="152" t="s">
        <v>763</v>
      </c>
      <c r="I161" s="149"/>
      <c r="L161" s="33"/>
      <c r="M161" s="150"/>
      <c r="T161" s="54"/>
      <c r="AT161" s="18" t="s">
        <v>270</v>
      </c>
      <c r="AU161" s="18" t="s">
        <v>86</v>
      </c>
    </row>
    <row r="162" spans="2:65" s="1" customFormat="1" ht="16.5" customHeight="1">
      <c r="B162" s="33"/>
      <c r="C162" s="133" t="s">
        <v>476</v>
      </c>
      <c r="D162" s="133" t="s">
        <v>262</v>
      </c>
      <c r="E162" s="134" t="s">
        <v>764</v>
      </c>
      <c r="F162" s="135" t="s">
        <v>765</v>
      </c>
      <c r="G162" s="136" t="s">
        <v>516</v>
      </c>
      <c r="H162" s="137">
        <v>6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706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706</v>
      </c>
      <c r="BM162" s="145" t="s">
        <v>1643</v>
      </c>
    </row>
    <row r="163" spans="2:65" s="1" customFormat="1">
      <c r="B163" s="33"/>
      <c r="D163" s="147" t="s">
        <v>268</v>
      </c>
      <c r="F163" s="148" t="s">
        <v>767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>
      <c r="B164" s="33"/>
      <c r="D164" s="151" t="s">
        <v>270</v>
      </c>
      <c r="F164" s="152" t="s">
        <v>768</v>
      </c>
      <c r="I164" s="149"/>
      <c r="L164" s="33"/>
      <c r="M164" s="150"/>
      <c r="T164" s="54"/>
      <c r="AT164" s="18" t="s">
        <v>270</v>
      </c>
      <c r="AU164" s="18" t="s">
        <v>86</v>
      </c>
    </row>
    <row r="165" spans="2:65" s="1" customFormat="1" ht="16.5" customHeight="1">
      <c r="B165" s="33"/>
      <c r="C165" s="133" t="s">
        <v>483</v>
      </c>
      <c r="D165" s="133" t="s">
        <v>262</v>
      </c>
      <c r="E165" s="134" t="s">
        <v>769</v>
      </c>
      <c r="F165" s="135" t="s">
        <v>770</v>
      </c>
      <c r="G165" s="136" t="s">
        <v>516</v>
      </c>
      <c r="H165" s="137">
        <v>1</v>
      </c>
      <c r="I165" s="138"/>
      <c r="J165" s="139">
        <f>ROUND(I165*H165,2)</f>
        <v>0</v>
      </c>
      <c r="K165" s="140"/>
      <c r="L165" s="33"/>
      <c r="M165" s="141" t="s">
        <v>75</v>
      </c>
      <c r="N165" s="142" t="s">
        <v>47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706</v>
      </c>
      <c r="AT165" s="145" t="s">
        <v>262</v>
      </c>
      <c r="AU165" s="145" t="s">
        <v>86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706</v>
      </c>
      <c r="BM165" s="145" t="s">
        <v>2387</v>
      </c>
    </row>
    <row r="166" spans="2:65" s="1" customFormat="1">
      <c r="B166" s="33"/>
      <c r="D166" s="147" t="s">
        <v>268</v>
      </c>
      <c r="F166" s="148" t="s">
        <v>772</v>
      </c>
      <c r="I166" s="149"/>
      <c r="L166" s="33"/>
      <c r="M166" s="150"/>
      <c r="T166" s="54"/>
      <c r="AT166" s="18" t="s">
        <v>268</v>
      </c>
      <c r="AU166" s="18" t="s">
        <v>86</v>
      </c>
    </row>
    <row r="167" spans="2:65" s="1" customFormat="1">
      <c r="B167" s="33"/>
      <c r="D167" s="151" t="s">
        <v>270</v>
      </c>
      <c r="F167" s="152" t="s">
        <v>773</v>
      </c>
      <c r="I167" s="149"/>
      <c r="L167" s="33"/>
      <c r="M167" s="150"/>
      <c r="T167" s="54"/>
      <c r="AT167" s="18" t="s">
        <v>270</v>
      </c>
      <c r="AU167" s="18" t="s">
        <v>86</v>
      </c>
    </row>
    <row r="168" spans="2:65" s="1" customFormat="1" ht="16.5" customHeight="1">
      <c r="B168" s="33"/>
      <c r="C168" s="133" t="s">
        <v>482</v>
      </c>
      <c r="D168" s="133" t="s">
        <v>262</v>
      </c>
      <c r="E168" s="134" t="s">
        <v>774</v>
      </c>
      <c r="F168" s="135" t="s">
        <v>775</v>
      </c>
      <c r="G168" s="136" t="s">
        <v>516</v>
      </c>
      <c r="H168" s="137">
        <v>8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706</v>
      </c>
      <c r="AT168" s="145" t="s">
        <v>262</v>
      </c>
      <c r="AU168" s="145" t="s">
        <v>86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706</v>
      </c>
      <c r="BM168" s="145" t="s">
        <v>1644</v>
      </c>
    </row>
    <row r="169" spans="2:65" s="1" customFormat="1">
      <c r="B169" s="33"/>
      <c r="D169" s="147" t="s">
        <v>268</v>
      </c>
      <c r="F169" s="148" t="s">
        <v>777</v>
      </c>
      <c r="I169" s="149"/>
      <c r="L169" s="33"/>
      <c r="M169" s="150"/>
      <c r="T169" s="54"/>
      <c r="AT169" s="18" t="s">
        <v>268</v>
      </c>
      <c r="AU169" s="18" t="s">
        <v>86</v>
      </c>
    </row>
    <row r="170" spans="2:65" s="1" customFormat="1">
      <c r="B170" s="33"/>
      <c r="D170" s="151" t="s">
        <v>270</v>
      </c>
      <c r="F170" s="152" t="s">
        <v>778</v>
      </c>
      <c r="I170" s="149"/>
      <c r="L170" s="33"/>
      <c r="M170" s="150"/>
      <c r="T170" s="54"/>
      <c r="AT170" s="18" t="s">
        <v>270</v>
      </c>
      <c r="AU170" s="18" t="s">
        <v>86</v>
      </c>
    </row>
    <row r="171" spans="2:65" s="1" customFormat="1" ht="16.5" customHeight="1">
      <c r="B171" s="33"/>
      <c r="C171" s="174" t="s">
        <v>495</v>
      </c>
      <c r="D171" s="174" t="s">
        <v>387</v>
      </c>
      <c r="E171" s="175" t="s">
        <v>931</v>
      </c>
      <c r="F171" s="176" t="s">
        <v>780</v>
      </c>
      <c r="G171" s="177" t="s">
        <v>333</v>
      </c>
      <c r="H171" s="178">
        <v>23</v>
      </c>
      <c r="I171" s="179"/>
      <c r="J171" s="180">
        <f>ROUND(I171*H171,2)</f>
        <v>0</v>
      </c>
      <c r="K171" s="181"/>
      <c r="L171" s="182"/>
      <c r="M171" s="183" t="s">
        <v>75</v>
      </c>
      <c r="N171" s="184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705</v>
      </c>
      <c r="AT171" s="145" t="s">
        <v>387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1645</v>
      </c>
    </row>
    <row r="172" spans="2:65" s="1" customFormat="1">
      <c r="B172" s="33"/>
      <c r="D172" s="147" t="s">
        <v>268</v>
      </c>
      <c r="F172" s="148" t="s">
        <v>780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 ht="16.5" customHeight="1">
      <c r="B173" s="33"/>
      <c r="C173" s="133" t="s">
        <v>501</v>
      </c>
      <c r="D173" s="133" t="s">
        <v>262</v>
      </c>
      <c r="E173" s="134" t="s">
        <v>782</v>
      </c>
      <c r="F173" s="135" t="s">
        <v>783</v>
      </c>
      <c r="G173" s="136" t="s">
        <v>516</v>
      </c>
      <c r="H173" s="137">
        <v>1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1646</v>
      </c>
    </row>
    <row r="174" spans="2:65" s="1" customFormat="1">
      <c r="B174" s="33"/>
      <c r="D174" s="147" t="s">
        <v>268</v>
      </c>
      <c r="F174" s="148" t="s">
        <v>783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 ht="16.5" customHeight="1">
      <c r="B175" s="33"/>
      <c r="C175" s="133" t="s">
        <v>507</v>
      </c>
      <c r="D175" s="133" t="s">
        <v>262</v>
      </c>
      <c r="E175" s="134" t="s">
        <v>785</v>
      </c>
      <c r="F175" s="135" t="s">
        <v>786</v>
      </c>
      <c r="G175" s="136" t="s">
        <v>516</v>
      </c>
      <c r="H175" s="137">
        <v>3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1647</v>
      </c>
    </row>
    <row r="176" spans="2:65" s="1" customFormat="1">
      <c r="B176" s="33"/>
      <c r="D176" s="147" t="s">
        <v>268</v>
      </c>
      <c r="F176" s="148" t="s">
        <v>786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 ht="16.5" customHeight="1">
      <c r="B177" s="33"/>
      <c r="C177" s="133" t="s">
        <v>513</v>
      </c>
      <c r="D177" s="133" t="s">
        <v>262</v>
      </c>
      <c r="E177" s="134" t="s">
        <v>788</v>
      </c>
      <c r="F177" s="135" t="s">
        <v>789</v>
      </c>
      <c r="G177" s="136" t="s">
        <v>516</v>
      </c>
      <c r="H177" s="137">
        <v>7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86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1648</v>
      </c>
    </row>
    <row r="178" spans="2:65" s="1" customFormat="1">
      <c r="B178" s="33"/>
      <c r="D178" s="147" t="s">
        <v>268</v>
      </c>
      <c r="F178" s="148" t="s">
        <v>791</v>
      </c>
      <c r="I178" s="149"/>
      <c r="L178" s="33"/>
      <c r="M178" s="150"/>
      <c r="T178" s="54"/>
      <c r="AT178" s="18" t="s">
        <v>268</v>
      </c>
      <c r="AU178" s="18" t="s">
        <v>86</v>
      </c>
    </row>
    <row r="179" spans="2:65" s="1" customFormat="1">
      <c r="B179" s="33"/>
      <c r="D179" s="151" t="s">
        <v>270</v>
      </c>
      <c r="F179" s="152" t="s">
        <v>792</v>
      </c>
      <c r="I179" s="149"/>
      <c r="L179" s="33"/>
      <c r="M179" s="150"/>
      <c r="T179" s="54"/>
      <c r="AT179" s="18" t="s">
        <v>270</v>
      </c>
      <c r="AU179" s="18" t="s">
        <v>86</v>
      </c>
    </row>
    <row r="180" spans="2:65" s="1" customFormat="1" ht="16.5" customHeight="1">
      <c r="B180" s="33"/>
      <c r="C180" s="133" t="s">
        <v>520</v>
      </c>
      <c r="D180" s="133" t="s">
        <v>262</v>
      </c>
      <c r="E180" s="134" t="s">
        <v>793</v>
      </c>
      <c r="F180" s="135" t="s">
        <v>794</v>
      </c>
      <c r="G180" s="136" t="s">
        <v>516</v>
      </c>
      <c r="H180" s="137">
        <v>7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706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706</v>
      </c>
      <c r="BM180" s="145" t="s">
        <v>1649</v>
      </c>
    </row>
    <row r="181" spans="2:65" s="1" customFormat="1">
      <c r="B181" s="33"/>
      <c r="D181" s="147" t="s">
        <v>268</v>
      </c>
      <c r="F181" s="148" t="s">
        <v>794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 ht="16.5" customHeight="1">
      <c r="B182" s="33"/>
      <c r="C182" s="133" t="s">
        <v>526</v>
      </c>
      <c r="D182" s="133" t="s">
        <v>262</v>
      </c>
      <c r="E182" s="134" t="s">
        <v>796</v>
      </c>
      <c r="F182" s="135" t="s">
        <v>797</v>
      </c>
      <c r="G182" s="136" t="s">
        <v>516</v>
      </c>
      <c r="H182" s="137">
        <v>7</v>
      </c>
      <c r="I182" s="138"/>
      <c r="J182" s="139">
        <f>ROUND(I182*H182,2)</f>
        <v>0</v>
      </c>
      <c r="K182" s="140"/>
      <c r="L182" s="33"/>
      <c r="M182" s="141" t="s">
        <v>75</v>
      </c>
      <c r="N182" s="142" t="s">
        <v>47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706</v>
      </c>
      <c r="AT182" s="145" t="s">
        <v>262</v>
      </c>
      <c r="AU182" s="145" t="s">
        <v>86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706</v>
      </c>
      <c r="BM182" s="145" t="s">
        <v>1650</v>
      </c>
    </row>
    <row r="183" spans="2:65" s="1" customFormat="1">
      <c r="B183" s="33"/>
      <c r="D183" s="147" t="s">
        <v>268</v>
      </c>
      <c r="F183" s="148" t="s">
        <v>797</v>
      </c>
      <c r="I183" s="149"/>
      <c r="L183" s="33"/>
      <c r="M183" s="150"/>
      <c r="T183" s="54"/>
      <c r="AT183" s="18" t="s">
        <v>268</v>
      </c>
      <c r="AU183" s="18" t="s">
        <v>86</v>
      </c>
    </row>
    <row r="184" spans="2:65" s="1" customFormat="1" ht="16.5" customHeight="1">
      <c r="B184" s="33"/>
      <c r="C184" s="133" t="s">
        <v>532</v>
      </c>
      <c r="D184" s="133" t="s">
        <v>262</v>
      </c>
      <c r="E184" s="134" t="s">
        <v>808</v>
      </c>
      <c r="F184" s="135" t="s">
        <v>809</v>
      </c>
      <c r="G184" s="136" t="s">
        <v>516</v>
      </c>
      <c r="H184" s="137">
        <v>21</v>
      </c>
      <c r="I184" s="138"/>
      <c r="J184" s="139">
        <f>ROUND(I184*H184,2)</f>
        <v>0</v>
      </c>
      <c r="K184" s="140"/>
      <c r="L184" s="33"/>
      <c r="M184" s="141" t="s">
        <v>75</v>
      </c>
      <c r="N184" s="142" t="s">
        <v>47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706</v>
      </c>
      <c r="AT184" s="145" t="s">
        <v>262</v>
      </c>
      <c r="AU184" s="145" t="s">
        <v>86</v>
      </c>
      <c r="AY184" s="18" t="s">
        <v>259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8" t="s">
        <v>84</v>
      </c>
      <c r="BK184" s="146">
        <f>ROUND(I184*H184,2)</f>
        <v>0</v>
      </c>
      <c r="BL184" s="18" t="s">
        <v>706</v>
      </c>
      <c r="BM184" s="145" t="s">
        <v>1654</v>
      </c>
    </row>
    <row r="185" spans="2:65" s="1" customFormat="1">
      <c r="B185" s="33"/>
      <c r="D185" s="147" t="s">
        <v>268</v>
      </c>
      <c r="F185" s="148" t="s">
        <v>809</v>
      </c>
      <c r="I185" s="149"/>
      <c r="L185" s="33"/>
      <c r="M185" s="150"/>
      <c r="T185" s="54"/>
      <c r="AT185" s="18" t="s">
        <v>268</v>
      </c>
      <c r="AU185" s="18" t="s">
        <v>86</v>
      </c>
    </row>
    <row r="186" spans="2:65" s="1" customFormat="1" ht="16.5" customHeight="1">
      <c r="B186" s="33"/>
      <c r="C186" s="133" t="s">
        <v>540</v>
      </c>
      <c r="D186" s="133" t="s">
        <v>262</v>
      </c>
      <c r="E186" s="134" t="s">
        <v>811</v>
      </c>
      <c r="F186" s="135" t="s">
        <v>812</v>
      </c>
      <c r="G186" s="136" t="s">
        <v>516</v>
      </c>
      <c r="H186" s="137">
        <v>21</v>
      </c>
      <c r="I186" s="138"/>
      <c r="J186" s="139">
        <f>ROUND(I186*H186,2)</f>
        <v>0</v>
      </c>
      <c r="K186" s="140"/>
      <c r="L186" s="33"/>
      <c r="M186" s="141" t="s">
        <v>75</v>
      </c>
      <c r="N186" s="142" t="s">
        <v>47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706</v>
      </c>
      <c r="AT186" s="145" t="s">
        <v>262</v>
      </c>
      <c r="AU186" s="145" t="s">
        <v>86</v>
      </c>
      <c r="AY186" s="18" t="s">
        <v>259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8" t="s">
        <v>84</v>
      </c>
      <c r="BK186" s="146">
        <f>ROUND(I186*H186,2)</f>
        <v>0</v>
      </c>
      <c r="BL186" s="18" t="s">
        <v>706</v>
      </c>
      <c r="BM186" s="145" t="s">
        <v>1655</v>
      </c>
    </row>
    <row r="187" spans="2:65" s="1" customFormat="1">
      <c r="B187" s="33"/>
      <c r="D187" s="147" t="s">
        <v>268</v>
      </c>
      <c r="F187" s="148" t="s">
        <v>812</v>
      </c>
      <c r="I187" s="149"/>
      <c r="L187" s="33"/>
      <c r="M187" s="150"/>
      <c r="T187" s="54"/>
      <c r="AT187" s="18" t="s">
        <v>268</v>
      </c>
      <c r="AU187" s="18" t="s">
        <v>86</v>
      </c>
    </row>
    <row r="188" spans="2:65" s="1" customFormat="1" ht="16.5" customHeight="1">
      <c r="B188" s="33"/>
      <c r="C188" s="133" t="s">
        <v>545</v>
      </c>
      <c r="D188" s="133" t="s">
        <v>262</v>
      </c>
      <c r="E188" s="134" t="s">
        <v>814</v>
      </c>
      <c r="F188" s="135" t="s">
        <v>815</v>
      </c>
      <c r="G188" s="136" t="s">
        <v>516</v>
      </c>
      <c r="H188" s="137">
        <v>4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706</v>
      </c>
      <c r="AT188" s="145" t="s">
        <v>262</v>
      </c>
      <c r="AU188" s="145" t="s">
        <v>86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706</v>
      </c>
      <c r="BM188" s="145" t="s">
        <v>1656</v>
      </c>
    </row>
    <row r="189" spans="2:65" s="1" customFormat="1">
      <c r="B189" s="33"/>
      <c r="D189" s="147" t="s">
        <v>268</v>
      </c>
      <c r="F189" s="148" t="s">
        <v>815</v>
      </c>
      <c r="I189" s="149"/>
      <c r="L189" s="33"/>
      <c r="M189" s="150"/>
      <c r="T189" s="54"/>
      <c r="AT189" s="18" t="s">
        <v>268</v>
      </c>
      <c r="AU189" s="18" t="s">
        <v>86</v>
      </c>
    </row>
    <row r="190" spans="2:65" s="1" customFormat="1" ht="16.5" customHeight="1">
      <c r="B190" s="33"/>
      <c r="C190" s="133" t="s">
        <v>555</v>
      </c>
      <c r="D190" s="133" t="s">
        <v>262</v>
      </c>
      <c r="E190" s="134" t="s">
        <v>817</v>
      </c>
      <c r="F190" s="135" t="s">
        <v>818</v>
      </c>
      <c r="G190" s="136" t="s">
        <v>516</v>
      </c>
      <c r="H190" s="137">
        <v>2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706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706</v>
      </c>
      <c r="BM190" s="145" t="s">
        <v>1657</v>
      </c>
    </row>
    <row r="191" spans="2:65" s="1" customFormat="1">
      <c r="B191" s="33"/>
      <c r="D191" s="147" t="s">
        <v>268</v>
      </c>
      <c r="F191" s="148" t="s">
        <v>818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 ht="16.5" customHeight="1">
      <c r="B192" s="33"/>
      <c r="C192" s="133" t="s">
        <v>562</v>
      </c>
      <c r="D192" s="133" t="s">
        <v>262</v>
      </c>
      <c r="E192" s="134" t="s">
        <v>820</v>
      </c>
      <c r="F192" s="135" t="s">
        <v>821</v>
      </c>
      <c r="G192" s="136" t="s">
        <v>516</v>
      </c>
      <c r="H192" s="137">
        <v>6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706</v>
      </c>
      <c r="AT192" s="145" t="s">
        <v>262</v>
      </c>
      <c r="AU192" s="145" t="s">
        <v>86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706</v>
      </c>
      <c r="BM192" s="145" t="s">
        <v>1658</v>
      </c>
    </row>
    <row r="193" spans="2:65" s="1" customFormat="1">
      <c r="B193" s="33"/>
      <c r="D193" s="147" t="s">
        <v>268</v>
      </c>
      <c r="F193" s="148" t="s">
        <v>821</v>
      </c>
      <c r="I193" s="149"/>
      <c r="L193" s="33"/>
      <c r="M193" s="150"/>
      <c r="T193" s="54"/>
      <c r="AT193" s="18" t="s">
        <v>268</v>
      </c>
      <c r="AU193" s="18" t="s">
        <v>86</v>
      </c>
    </row>
    <row r="194" spans="2:65" s="1" customFormat="1" ht="16.5" customHeight="1">
      <c r="B194" s="33"/>
      <c r="C194" s="133" t="s">
        <v>568</v>
      </c>
      <c r="D194" s="133" t="s">
        <v>262</v>
      </c>
      <c r="E194" s="134" t="s">
        <v>823</v>
      </c>
      <c r="F194" s="135" t="s">
        <v>824</v>
      </c>
      <c r="G194" s="136" t="s">
        <v>516</v>
      </c>
      <c r="H194" s="137">
        <v>2</v>
      </c>
      <c r="I194" s="138"/>
      <c r="J194" s="139">
        <f>ROUND(I194*H194,2)</f>
        <v>0</v>
      </c>
      <c r="K194" s="140"/>
      <c r="L194" s="33"/>
      <c r="M194" s="141" t="s">
        <v>75</v>
      </c>
      <c r="N194" s="142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706</v>
      </c>
      <c r="AT194" s="145" t="s">
        <v>262</v>
      </c>
      <c r="AU194" s="145" t="s">
        <v>86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706</v>
      </c>
      <c r="BM194" s="145" t="s">
        <v>1659</v>
      </c>
    </row>
    <row r="195" spans="2:65" s="1" customFormat="1">
      <c r="B195" s="33"/>
      <c r="D195" s="147" t="s">
        <v>268</v>
      </c>
      <c r="F195" s="148" t="s">
        <v>824</v>
      </c>
      <c r="I195" s="149"/>
      <c r="L195" s="33"/>
      <c r="M195" s="150"/>
      <c r="T195" s="54"/>
      <c r="AT195" s="18" t="s">
        <v>268</v>
      </c>
      <c r="AU195" s="18" t="s">
        <v>86</v>
      </c>
    </row>
    <row r="196" spans="2:65" s="1" customFormat="1" ht="16.5" customHeight="1">
      <c r="B196" s="33"/>
      <c r="C196" s="133" t="s">
        <v>573</v>
      </c>
      <c r="D196" s="133" t="s">
        <v>262</v>
      </c>
      <c r="E196" s="134" t="s">
        <v>2157</v>
      </c>
      <c r="F196" s="135" t="s">
        <v>2158</v>
      </c>
      <c r="G196" s="136" t="s">
        <v>516</v>
      </c>
      <c r="H196" s="137">
        <v>2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266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266</v>
      </c>
      <c r="BM196" s="145" t="s">
        <v>2159</v>
      </c>
    </row>
    <row r="197" spans="2:65" s="1" customFormat="1">
      <c r="B197" s="33"/>
      <c r="D197" s="147" t="s">
        <v>268</v>
      </c>
      <c r="F197" s="148" t="s">
        <v>2158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 ht="16.5" customHeight="1">
      <c r="B198" s="33"/>
      <c r="C198" s="133" t="s">
        <v>581</v>
      </c>
      <c r="D198" s="133" t="s">
        <v>262</v>
      </c>
      <c r="E198" s="134" t="s">
        <v>826</v>
      </c>
      <c r="F198" s="135" t="s">
        <v>827</v>
      </c>
      <c r="G198" s="136" t="s">
        <v>516</v>
      </c>
      <c r="H198" s="137">
        <v>4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706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706</v>
      </c>
      <c r="BM198" s="145" t="s">
        <v>1660</v>
      </c>
    </row>
    <row r="199" spans="2:65" s="1" customFormat="1">
      <c r="B199" s="33"/>
      <c r="D199" s="147" t="s">
        <v>268</v>
      </c>
      <c r="F199" s="148" t="s">
        <v>827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 ht="16.5" customHeight="1">
      <c r="B200" s="33"/>
      <c r="C200" s="133" t="s">
        <v>589</v>
      </c>
      <c r="D200" s="133" t="s">
        <v>262</v>
      </c>
      <c r="E200" s="134" t="s">
        <v>829</v>
      </c>
      <c r="F200" s="135" t="s">
        <v>830</v>
      </c>
      <c r="G200" s="136" t="s">
        <v>516</v>
      </c>
      <c r="H200" s="137">
        <v>4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706</v>
      </c>
      <c r="AT200" s="145" t="s">
        <v>262</v>
      </c>
      <c r="AU200" s="145" t="s">
        <v>86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706</v>
      </c>
      <c r="BM200" s="145" t="s">
        <v>1661</v>
      </c>
    </row>
    <row r="201" spans="2:65" s="1" customFormat="1">
      <c r="B201" s="33"/>
      <c r="D201" s="147" t="s">
        <v>268</v>
      </c>
      <c r="F201" s="148" t="s">
        <v>830</v>
      </c>
      <c r="I201" s="149"/>
      <c r="L201" s="33"/>
      <c r="M201" s="150"/>
      <c r="T201" s="54"/>
      <c r="AT201" s="18" t="s">
        <v>268</v>
      </c>
      <c r="AU201" s="18" t="s">
        <v>86</v>
      </c>
    </row>
    <row r="202" spans="2:65" s="1" customFormat="1" ht="16.5" customHeight="1">
      <c r="B202" s="33"/>
      <c r="C202" s="133" t="s">
        <v>595</v>
      </c>
      <c r="D202" s="133" t="s">
        <v>262</v>
      </c>
      <c r="E202" s="134" t="s">
        <v>832</v>
      </c>
      <c r="F202" s="135" t="s">
        <v>835</v>
      </c>
      <c r="G202" s="136" t="s">
        <v>516</v>
      </c>
      <c r="H202" s="137">
        <v>1</v>
      </c>
      <c r="I202" s="138"/>
      <c r="J202" s="139">
        <f>ROUND(I202*H202,2)</f>
        <v>0</v>
      </c>
      <c r="K202" s="140"/>
      <c r="L202" s="33"/>
      <c r="M202" s="141" t="s">
        <v>75</v>
      </c>
      <c r="N202" s="142" t="s">
        <v>47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706</v>
      </c>
      <c r="AT202" s="145" t="s">
        <v>262</v>
      </c>
      <c r="AU202" s="145" t="s">
        <v>86</v>
      </c>
      <c r="AY202" s="18" t="s">
        <v>259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84</v>
      </c>
      <c r="BK202" s="146">
        <f>ROUND(I202*H202,2)</f>
        <v>0</v>
      </c>
      <c r="BL202" s="18" t="s">
        <v>706</v>
      </c>
      <c r="BM202" s="145" t="s">
        <v>2388</v>
      </c>
    </row>
    <row r="203" spans="2:65" s="1" customFormat="1">
      <c r="B203" s="33"/>
      <c r="D203" s="147" t="s">
        <v>268</v>
      </c>
      <c r="F203" s="148" t="s">
        <v>833</v>
      </c>
      <c r="I203" s="149"/>
      <c r="L203" s="33"/>
      <c r="M203" s="150"/>
      <c r="T203" s="54"/>
      <c r="AT203" s="18" t="s">
        <v>268</v>
      </c>
      <c r="AU203" s="18" t="s">
        <v>86</v>
      </c>
    </row>
    <row r="204" spans="2:65" s="1" customFormat="1" ht="16.5" customHeight="1">
      <c r="B204" s="33"/>
      <c r="C204" s="133" t="s">
        <v>603</v>
      </c>
      <c r="D204" s="133" t="s">
        <v>262</v>
      </c>
      <c r="E204" s="134" t="s">
        <v>836</v>
      </c>
      <c r="F204" s="135" t="s">
        <v>837</v>
      </c>
      <c r="G204" s="136" t="s">
        <v>516</v>
      </c>
      <c r="H204" s="137">
        <v>1</v>
      </c>
      <c r="I204" s="138"/>
      <c r="J204" s="139">
        <f>ROUND(I204*H204,2)</f>
        <v>0</v>
      </c>
      <c r="K204" s="140"/>
      <c r="L204" s="33"/>
      <c r="M204" s="141" t="s">
        <v>75</v>
      </c>
      <c r="N204" s="142" t="s">
        <v>47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706</v>
      </c>
      <c r="AT204" s="145" t="s">
        <v>262</v>
      </c>
      <c r="AU204" s="145" t="s">
        <v>86</v>
      </c>
      <c r="AY204" s="18" t="s">
        <v>259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8" t="s">
        <v>84</v>
      </c>
      <c r="BK204" s="146">
        <f>ROUND(I204*H204,2)</f>
        <v>0</v>
      </c>
      <c r="BL204" s="18" t="s">
        <v>706</v>
      </c>
      <c r="BM204" s="145" t="s">
        <v>2389</v>
      </c>
    </row>
    <row r="205" spans="2:65" s="1" customFormat="1">
      <c r="B205" s="33"/>
      <c r="D205" s="147" t="s">
        <v>268</v>
      </c>
      <c r="F205" s="148" t="s">
        <v>839</v>
      </c>
      <c r="I205" s="149"/>
      <c r="L205" s="33"/>
      <c r="M205" s="150"/>
      <c r="T205" s="54"/>
      <c r="AT205" s="18" t="s">
        <v>268</v>
      </c>
      <c r="AU205" s="18" t="s">
        <v>86</v>
      </c>
    </row>
    <row r="206" spans="2:65" s="1" customFormat="1" ht="16.5" customHeight="1">
      <c r="B206" s="33"/>
      <c r="C206" s="133" t="s">
        <v>610</v>
      </c>
      <c r="D206" s="133" t="s">
        <v>262</v>
      </c>
      <c r="E206" s="134" t="s">
        <v>840</v>
      </c>
      <c r="F206" s="135" t="s">
        <v>1663</v>
      </c>
      <c r="G206" s="136" t="s">
        <v>516</v>
      </c>
      <c r="H206" s="137">
        <v>2</v>
      </c>
      <c r="I206" s="138"/>
      <c r="J206" s="139">
        <f>ROUND(I206*H206,2)</f>
        <v>0</v>
      </c>
      <c r="K206" s="140"/>
      <c r="L206" s="33"/>
      <c r="M206" s="141" t="s">
        <v>75</v>
      </c>
      <c r="N206" s="142" t="s">
        <v>47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706</v>
      </c>
      <c r="AT206" s="145" t="s">
        <v>262</v>
      </c>
      <c r="AU206" s="145" t="s">
        <v>86</v>
      </c>
      <c r="AY206" s="18" t="s">
        <v>259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84</v>
      </c>
      <c r="BK206" s="146">
        <f>ROUND(I206*H206,2)</f>
        <v>0</v>
      </c>
      <c r="BL206" s="18" t="s">
        <v>706</v>
      </c>
      <c r="BM206" s="145" t="s">
        <v>1662</v>
      </c>
    </row>
    <row r="207" spans="2:65" s="1" customFormat="1">
      <c r="B207" s="33"/>
      <c r="D207" s="147" t="s">
        <v>268</v>
      </c>
      <c r="F207" s="148" t="s">
        <v>1663</v>
      </c>
      <c r="I207" s="149"/>
      <c r="L207" s="33"/>
      <c r="M207" s="150"/>
      <c r="T207" s="54"/>
      <c r="AT207" s="18" t="s">
        <v>268</v>
      </c>
      <c r="AU207" s="18" t="s">
        <v>86</v>
      </c>
    </row>
    <row r="208" spans="2:65" s="1" customFormat="1" ht="16.5" customHeight="1">
      <c r="B208" s="33"/>
      <c r="C208" s="133" t="s">
        <v>619</v>
      </c>
      <c r="D208" s="133" t="s">
        <v>262</v>
      </c>
      <c r="E208" s="134" t="s">
        <v>843</v>
      </c>
      <c r="F208" s="135" t="s">
        <v>846</v>
      </c>
      <c r="G208" s="136" t="s">
        <v>516</v>
      </c>
      <c r="H208" s="137">
        <v>2</v>
      </c>
      <c r="I208" s="138"/>
      <c r="J208" s="139">
        <f>ROUND(I208*H208,2)</f>
        <v>0</v>
      </c>
      <c r="K208" s="140"/>
      <c r="L208" s="33"/>
      <c r="M208" s="141" t="s">
        <v>75</v>
      </c>
      <c r="N208" s="142" t="s">
        <v>47</v>
      </c>
      <c r="P208" s="143">
        <f>O208*H208</f>
        <v>0</v>
      </c>
      <c r="Q208" s="143">
        <v>0</v>
      </c>
      <c r="R208" s="143">
        <f>Q208*H208</f>
        <v>0</v>
      </c>
      <c r="S208" s="143">
        <v>0</v>
      </c>
      <c r="T208" s="144">
        <f>S208*H208</f>
        <v>0</v>
      </c>
      <c r="AR208" s="145" t="s">
        <v>706</v>
      </c>
      <c r="AT208" s="145" t="s">
        <v>262</v>
      </c>
      <c r="AU208" s="145" t="s">
        <v>86</v>
      </c>
      <c r="AY208" s="18" t="s">
        <v>259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8" t="s">
        <v>84</v>
      </c>
      <c r="BK208" s="146">
        <f>ROUND(I208*H208,2)</f>
        <v>0</v>
      </c>
      <c r="BL208" s="18" t="s">
        <v>706</v>
      </c>
      <c r="BM208" s="145" t="s">
        <v>1664</v>
      </c>
    </row>
    <row r="209" spans="2:65" s="1" customFormat="1">
      <c r="B209" s="33"/>
      <c r="D209" s="147" t="s">
        <v>268</v>
      </c>
      <c r="F209" s="148" t="s">
        <v>844</v>
      </c>
      <c r="I209" s="149"/>
      <c r="L209" s="33"/>
      <c r="M209" s="150"/>
      <c r="T209" s="54"/>
      <c r="AT209" s="18" t="s">
        <v>268</v>
      </c>
      <c r="AU209" s="18" t="s">
        <v>86</v>
      </c>
    </row>
    <row r="210" spans="2:65" s="1" customFormat="1" ht="16.5" customHeight="1">
      <c r="B210" s="33"/>
      <c r="C210" s="133" t="s">
        <v>625</v>
      </c>
      <c r="D210" s="133" t="s">
        <v>262</v>
      </c>
      <c r="E210" s="134" t="s">
        <v>847</v>
      </c>
      <c r="F210" s="135" t="s">
        <v>848</v>
      </c>
      <c r="G210" s="136" t="s">
        <v>516</v>
      </c>
      <c r="H210" s="137">
        <v>8</v>
      </c>
      <c r="I210" s="138"/>
      <c r="J210" s="139">
        <f>ROUND(I210*H210,2)</f>
        <v>0</v>
      </c>
      <c r="K210" s="140"/>
      <c r="L210" s="33"/>
      <c r="M210" s="141" t="s">
        <v>75</v>
      </c>
      <c r="N210" s="142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706</v>
      </c>
      <c r="AT210" s="145" t="s">
        <v>262</v>
      </c>
      <c r="AU210" s="145" t="s">
        <v>86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706</v>
      </c>
      <c r="BM210" s="145" t="s">
        <v>2391</v>
      </c>
    </row>
    <row r="211" spans="2:65" s="1" customFormat="1">
      <c r="B211" s="33"/>
      <c r="D211" s="147" t="s">
        <v>268</v>
      </c>
      <c r="F211" s="148" t="s">
        <v>848</v>
      </c>
      <c r="I211" s="149"/>
      <c r="L211" s="33"/>
      <c r="M211" s="150"/>
      <c r="T211" s="54"/>
      <c r="AT211" s="18" t="s">
        <v>268</v>
      </c>
      <c r="AU211" s="18" t="s">
        <v>86</v>
      </c>
    </row>
    <row r="212" spans="2:65" s="1" customFormat="1" ht="16.5" customHeight="1">
      <c r="B212" s="33"/>
      <c r="C212" s="133" t="s">
        <v>632</v>
      </c>
      <c r="D212" s="133" t="s">
        <v>262</v>
      </c>
      <c r="E212" s="134" t="s">
        <v>850</v>
      </c>
      <c r="F212" s="135" t="s">
        <v>853</v>
      </c>
      <c r="G212" s="136" t="s">
        <v>516</v>
      </c>
      <c r="H212" s="137">
        <v>8</v>
      </c>
      <c r="I212" s="138"/>
      <c r="J212" s="139">
        <f>ROUND(I212*H212,2)</f>
        <v>0</v>
      </c>
      <c r="K212" s="140"/>
      <c r="L212" s="33"/>
      <c r="M212" s="141" t="s">
        <v>75</v>
      </c>
      <c r="N212" s="142" t="s">
        <v>47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706</v>
      </c>
      <c r="AT212" s="145" t="s">
        <v>262</v>
      </c>
      <c r="AU212" s="145" t="s">
        <v>86</v>
      </c>
      <c r="AY212" s="18" t="s">
        <v>259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8" t="s">
        <v>84</v>
      </c>
      <c r="BK212" s="146">
        <f>ROUND(I212*H212,2)</f>
        <v>0</v>
      </c>
      <c r="BL212" s="18" t="s">
        <v>706</v>
      </c>
      <c r="BM212" s="145" t="s">
        <v>1665</v>
      </c>
    </row>
    <row r="213" spans="2:65" s="1" customFormat="1">
      <c r="B213" s="33"/>
      <c r="D213" s="147" t="s">
        <v>268</v>
      </c>
      <c r="F213" s="148" t="s">
        <v>853</v>
      </c>
      <c r="I213" s="149"/>
      <c r="L213" s="33"/>
      <c r="M213" s="150"/>
      <c r="T213" s="54"/>
      <c r="AT213" s="18" t="s">
        <v>268</v>
      </c>
      <c r="AU213" s="18" t="s">
        <v>86</v>
      </c>
    </row>
    <row r="214" spans="2:65" s="1" customFormat="1" ht="16.5" customHeight="1">
      <c r="B214" s="33"/>
      <c r="C214" s="133" t="s">
        <v>638</v>
      </c>
      <c r="D214" s="133" t="s">
        <v>262</v>
      </c>
      <c r="E214" s="134" t="s">
        <v>857</v>
      </c>
      <c r="F214" s="135" t="s">
        <v>858</v>
      </c>
      <c r="G214" s="136" t="s">
        <v>516</v>
      </c>
      <c r="H214" s="137">
        <v>1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706</v>
      </c>
      <c r="AT214" s="145" t="s">
        <v>262</v>
      </c>
      <c r="AU214" s="145" t="s">
        <v>86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706</v>
      </c>
      <c r="BM214" s="145" t="s">
        <v>3114</v>
      </c>
    </row>
    <row r="215" spans="2:65" s="1" customFormat="1">
      <c r="B215" s="33"/>
      <c r="D215" s="147" t="s">
        <v>268</v>
      </c>
      <c r="F215" s="148" t="s">
        <v>858</v>
      </c>
      <c r="I215" s="149"/>
      <c r="L215" s="33"/>
      <c r="M215" s="150"/>
      <c r="T215" s="54"/>
      <c r="AT215" s="18" t="s">
        <v>268</v>
      </c>
      <c r="AU215" s="18" t="s">
        <v>86</v>
      </c>
    </row>
    <row r="216" spans="2:65" s="1" customFormat="1" ht="16.5" customHeight="1">
      <c r="B216" s="33"/>
      <c r="C216" s="133" t="s">
        <v>645</v>
      </c>
      <c r="D216" s="133" t="s">
        <v>262</v>
      </c>
      <c r="E216" s="134" t="s">
        <v>860</v>
      </c>
      <c r="F216" s="135" t="s">
        <v>861</v>
      </c>
      <c r="G216" s="136" t="s">
        <v>516</v>
      </c>
      <c r="H216" s="137">
        <v>1</v>
      </c>
      <c r="I216" s="138"/>
      <c r="J216" s="139">
        <f>ROUND(I216*H216,2)</f>
        <v>0</v>
      </c>
      <c r="K216" s="140"/>
      <c r="L216" s="33"/>
      <c r="M216" s="141" t="s">
        <v>75</v>
      </c>
      <c r="N216" s="142" t="s">
        <v>47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706</v>
      </c>
      <c r="AT216" s="145" t="s">
        <v>262</v>
      </c>
      <c r="AU216" s="145" t="s">
        <v>86</v>
      </c>
      <c r="AY216" s="18" t="s">
        <v>259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8" t="s">
        <v>84</v>
      </c>
      <c r="BK216" s="146">
        <f>ROUND(I216*H216,2)</f>
        <v>0</v>
      </c>
      <c r="BL216" s="18" t="s">
        <v>706</v>
      </c>
      <c r="BM216" s="145" t="s">
        <v>3115</v>
      </c>
    </row>
    <row r="217" spans="2:65" s="1" customFormat="1">
      <c r="B217" s="33"/>
      <c r="D217" s="147" t="s">
        <v>268</v>
      </c>
      <c r="F217" s="148" t="s">
        <v>861</v>
      </c>
      <c r="I217" s="149"/>
      <c r="L217" s="33"/>
      <c r="M217" s="150"/>
      <c r="T217" s="54"/>
      <c r="AT217" s="18" t="s">
        <v>268</v>
      </c>
      <c r="AU217" s="18" t="s">
        <v>86</v>
      </c>
    </row>
    <row r="218" spans="2:65" s="1" customFormat="1" ht="16.5" customHeight="1">
      <c r="B218" s="33"/>
      <c r="C218" s="133" t="s">
        <v>654</v>
      </c>
      <c r="D218" s="133" t="s">
        <v>262</v>
      </c>
      <c r="E218" s="134" t="s">
        <v>854</v>
      </c>
      <c r="F218" s="135" t="s">
        <v>855</v>
      </c>
      <c r="G218" s="136" t="s">
        <v>516</v>
      </c>
      <c r="H218" s="137">
        <v>1</v>
      </c>
      <c r="I218" s="138"/>
      <c r="J218" s="139">
        <f>ROUND(I218*H218,2)</f>
        <v>0</v>
      </c>
      <c r="K218" s="140"/>
      <c r="L218" s="33"/>
      <c r="M218" s="141" t="s">
        <v>75</v>
      </c>
      <c r="N218" s="142" t="s">
        <v>47</v>
      </c>
      <c r="P218" s="143">
        <f>O218*H218</f>
        <v>0</v>
      </c>
      <c r="Q218" s="143">
        <v>0</v>
      </c>
      <c r="R218" s="143">
        <f>Q218*H218</f>
        <v>0</v>
      </c>
      <c r="S218" s="143">
        <v>0</v>
      </c>
      <c r="T218" s="144">
        <f>S218*H218</f>
        <v>0</v>
      </c>
      <c r="AR218" s="145" t="s">
        <v>706</v>
      </c>
      <c r="AT218" s="145" t="s">
        <v>262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706</v>
      </c>
      <c r="BM218" s="145" t="s">
        <v>2160</v>
      </c>
    </row>
    <row r="219" spans="2:65" s="1" customFormat="1">
      <c r="B219" s="33"/>
      <c r="D219" s="147" t="s">
        <v>268</v>
      </c>
      <c r="F219" s="148" t="s">
        <v>855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 ht="16.5" customHeight="1">
      <c r="B220" s="33"/>
      <c r="C220" s="133" t="s">
        <v>872</v>
      </c>
      <c r="D220" s="133" t="s">
        <v>262</v>
      </c>
      <c r="E220" s="134" t="s">
        <v>863</v>
      </c>
      <c r="F220" s="135" t="s">
        <v>864</v>
      </c>
      <c r="G220" s="136" t="s">
        <v>516</v>
      </c>
      <c r="H220" s="137">
        <v>1</v>
      </c>
      <c r="I220" s="138"/>
      <c r="J220" s="139">
        <f>ROUND(I220*H220,2)</f>
        <v>0</v>
      </c>
      <c r="K220" s="140"/>
      <c r="L220" s="33"/>
      <c r="M220" s="141" t="s">
        <v>75</v>
      </c>
      <c r="N220" s="142" t="s">
        <v>47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706</v>
      </c>
      <c r="AT220" s="145" t="s">
        <v>262</v>
      </c>
      <c r="AU220" s="145" t="s">
        <v>86</v>
      </c>
      <c r="AY220" s="18" t="s">
        <v>259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8" t="s">
        <v>84</v>
      </c>
      <c r="BK220" s="146">
        <f>ROUND(I220*H220,2)</f>
        <v>0</v>
      </c>
      <c r="BL220" s="18" t="s">
        <v>706</v>
      </c>
      <c r="BM220" s="145" t="s">
        <v>2163</v>
      </c>
    </row>
    <row r="221" spans="2:65" s="1" customFormat="1">
      <c r="B221" s="33"/>
      <c r="D221" s="147" t="s">
        <v>268</v>
      </c>
      <c r="F221" s="148" t="s">
        <v>864</v>
      </c>
      <c r="I221" s="149"/>
      <c r="L221" s="33"/>
      <c r="M221" s="150"/>
      <c r="T221" s="54"/>
      <c r="AT221" s="18" t="s">
        <v>268</v>
      </c>
      <c r="AU221" s="18" t="s">
        <v>86</v>
      </c>
    </row>
    <row r="222" spans="2:65" s="1" customFormat="1" ht="16.5" customHeight="1">
      <c r="B222" s="33"/>
      <c r="C222" s="174" t="s">
        <v>876</v>
      </c>
      <c r="D222" s="174" t="s">
        <v>387</v>
      </c>
      <c r="E222" s="175" t="s">
        <v>866</v>
      </c>
      <c r="F222" s="176" t="s">
        <v>867</v>
      </c>
      <c r="G222" s="177" t="s">
        <v>516</v>
      </c>
      <c r="H222" s="178">
        <v>1</v>
      </c>
      <c r="I222" s="179"/>
      <c r="J222" s="180">
        <f>ROUND(I222*H222,2)</f>
        <v>0</v>
      </c>
      <c r="K222" s="181"/>
      <c r="L222" s="182"/>
      <c r="M222" s="183" t="s">
        <v>75</v>
      </c>
      <c r="N222" s="184" t="s">
        <v>47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705</v>
      </c>
      <c r="AT222" s="145" t="s">
        <v>387</v>
      </c>
      <c r="AU222" s="145" t="s">
        <v>86</v>
      </c>
      <c r="AY222" s="18" t="s">
        <v>259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8" t="s">
        <v>84</v>
      </c>
      <c r="BK222" s="146">
        <f>ROUND(I222*H222,2)</f>
        <v>0</v>
      </c>
      <c r="BL222" s="18" t="s">
        <v>706</v>
      </c>
      <c r="BM222" s="145" t="s">
        <v>2164</v>
      </c>
    </row>
    <row r="223" spans="2:65" s="1" customFormat="1">
      <c r="B223" s="33"/>
      <c r="D223" s="147" t="s">
        <v>268</v>
      </c>
      <c r="F223" s="148" t="s">
        <v>867</v>
      </c>
      <c r="I223" s="149"/>
      <c r="L223" s="33"/>
      <c r="M223" s="150"/>
      <c r="T223" s="54"/>
      <c r="AT223" s="18" t="s">
        <v>268</v>
      </c>
      <c r="AU223" s="18" t="s">
        <v>86</v>
      </c>
    </row>
    <row r="224" spans="2:65" s="1" customFormat="1" ht="16.5" customHeight="1">
      <c r="B224" s="33"/>
      <c r="C224" s="133" t="s">
        <v>880</v>
      </c>
      <c r="D224" s="133" t="s">
        <v>262</v>
      </c>
      <c r="E224" s="134" t="s">
        <v>869</v>
      </c>
      <c r="F224" s="135" t="s">
        <v>870</v>
      </c>
      <c r="G224" s="136" t="s">
        <v>516</v>
      </c>
      <c r="H224" s="137">
        <v>1</v>
      </c>
      <c r="I224" s="138"/>
      <c r="J224" s="139">
        <f>ROUND(I224*H224,2)</f>
        <v>0</v>
      </c>
      <c r="K224" s="140"/>
      <c r="L224" s="33"/>
      <c r="M224" s="141" t="s">
        <v>75</v>
      </c>
      <c r="N224" s="142" t="s">
        <v>47</v>
      </c>
      <c r="P224" s="143">
        <f>O224*H224</f>
        <v>0</v>
      </c>
      <c r="Q224" s="143">
        <v>0</v>
      </c>
      <c r="R224" s="143">
        <f>Q224*H224</f>
        <v>0</v>
      </c>
      <c r="S224" s="143">
        <v>0</v>
      </c>
      <c r="T224" s="144">
        <f>S224*H224</f>
        <v>0</v>
      </c>
      <c r="AR224" s="145" t="s">
        <v>706</v>
      </c>
      <c r="AT224" s="145" t="s">
        <v>262</v>
      </c>
      <c r="AU224" s="145" t="s">
        <v>86</v>
      </c>
      <c r="AY224" s="18" t="s">
        <v>259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84</v>
      </c>
      <c r="BK224" s="146">
        <f>ROUND(I224*H224,2)</f>
        <v>0</v>
      </c>
      <c r="BL224" s="18" t="s">
        <v>706</v>
      </c>
      <c r="BM224" s="145" t="s">
        <v>2165</v>
      </c>
    </row>
    <row r="225" spans="2:65" s="1" customFormat="1">
      <c r="B225" s="33"/>
      <c r="D225" s="147" t="s">
        <v>268</v>
      </c>
      <c r="F225" s="148" t="s">
        <v>870</v>
      </c>
      <c r="I225" s="149"/>
      <c r="L225" s="33"/>
      <c r="M225" s="150"/>
      <c r="T225" s="54"/>
      <c r="AT225" s="18" t="s">
        <v>268</v>
      </c>
      <c r="AU225" s="18" t="s">
        <v>86</v>
      </c>
    </row>
    <row r="226" spans="2:65" s="1" customFormat="1" ht="16.5" customHeight="1">
      <c r="B226" s="33"/>
      <c r="C226" s="174" t="s">
        <v>884</v>
      </c>
      <c r="D226" s="174" t="s">
        <v>387</v>
      </c>
      <c r="E226" s="175" t="s">
        <v>873</v>
      </c>
      <c r="F226" s="176" t="s">
        <v>874</v>
      </c>
      <c r="G226" s="177" t="s">
        <v>516</v>
      </c>
      <c r="H226" s="178">
        <v>1</v>
      </c>
      <c r="I226" s="179"/>
      <c r="J226" s="180">
        <f>ROUND(I226*H226,2)</f>
        <v>0</v>
      </c>
      <c r="K226" s="181"/>
      <c r="L226" s="182"/>
      <c r="M226" s="183" t="s">
        <v>75</v>
      </c>
      <c r="N226" s="184" t="s">
        <v>47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705</v>
      </c>
      <c r="AT226" s="145" t="s">
        <v>387</v>
      </c>
      <c r="AU226" s="145" t="s">
        <v>86</v>
      </c>
      <c r="AY226" s="18" t="s">
        <v>259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8" t="s">
        <v>84</v>
      </c>
      <c r="BK226" s="146">
        <f>ROUND(I226*H226,2)</f>
        <v>0</v>
      </c>
      <c r="BL226" s="18" t="s">
        <v>706</v>
      </c>
      <c r="BM226" s="145" t="s">
        <v>2166</v>
      </c>
    </row>
    <row r="227" spans="2:65" s="1" customFormat="1">
      <c r="B227" s="33"/>
      <c r="D227" s="147" t="s">
        <v>268</v>
      </c>
      <c r="F227" s="148" t="s">
        <v>874</v>
      </c>
      <c r="I227" s="149"/>
      <c r="L227" s="33"/>
      <c r="M227" s="150"/>
      <c r="T227" s="54"/>
      <c r="AT227" s="18" t="s">
        <v>268</v>
      </c>
      <c r="AU227" s="18" t="s">
        <v>86</v>
      </c>
    </row>
    <row r="228" spans="2:65" s="1" customFormat="1" ht="16.5" customHeight="1">
      <c r="B228" s="33"/>
      <c r="C228" s="133" t="s">
        <v>888</v>
      </c>
      <c r="D228" s="133" t="s">
        <v>262</v>
      </c>
      <c r="E228" s="134" t="s">
        <v>877</v>
      </c>
      <c r="F228" s="135" t="s">
        <v>878</v>
      </c>
      <c r="G228" s="136" t="s">
        <v>516</v>
      </c>
      <c r="H228" s="137">
        <v>1</v>
      </c>
      <c r="I228" s="138"/>
      <c r="J228" s="139">
        <f>ROUND(I228*H228,2)</f>
        <v>0</v>
      </c>
      <c r="K228" s="140"/>
      <c r="L228" s="33"/>
      <c r="M228" s="141" t="s">
        <v>75</v>
      </c>
      <c r="N228" s="142" t="s">
        <v>47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266</v>
      </c>
      <c r="AT228" s="145" t="s">
        <v>262</v>
      </c>
      <c r="AU228" s="145" t="s">
        <v>86</v>
      </c>
      <c r="AY228" s="18" t="s">
        <v>259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8" t="s">
        <v>84</v>
      </c>
      <c r="BK228" s="146">
        <f>ROUND(I228*H228,2)</f>
        <v>0</v>
      </c>
      <c r="BL228" s="18" t="s">
        <v>266</v>
      </c>
      <c r="BM228" s="145" t="s">
        <v>3116</v>
      </c>
    </row>
    <row r="229" spans="2:65" s="1" customFormat="1">
      <c r="B229" s="33"/>
      <c r="D229" s="147" t="s">
        <v>268</v>
      </c>
      <c r="F229" s="148" t="s">
        <v>878</v>
      </c>
      <c r="I229" s="149"/>
      <c r="L229" s="33"/>
      <c r="M229" s="150"/>
      <c r="T229" s="54"/>
      <c r="AT229" s="18" t="s">
        <v>268</v>
      </c>
      <c r="AU229" s="18" t="s">
        <v>86</v>
      </c>
    </row>
    <row r="230" spans="2:65" s="1" customFormat="1" ht="16.5" customHeight="1">
      <c r="B230" s="33"/>
      <c r="C230" s="133" t="s">
        <v>892</v>
      </c>
      <c r="D230" s="133" t="s">
        <v>262</v>
      </c>
      <c r="E230" s="134" t="s">
        <v>881</v>
      </c>
      <c r="F230" s="135" t="s">
        <v>882</v>
      </c>
      <c r="G230" s="136" t="s">
        <v>516</v>
      </c>
      <c r="H230" s="137">
        <v>1</v>
      </c>
      <c r="I230" s="138"/>
      <c r="J230" s="139">
        <f>ROUND(I230*H230,2)</f>
        <v>0</v>
      </c>
      <c r="K230" s="140"/>
      <c r="L230" s="33"/>
      <c r="M230" s="141" t="s">
        <v>75</v>
      </c>
      <c r="N230" s="142" t="s">
        <v>47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706</v>
      </c>
      <c r="AT230" s="145" t="s">
        <v>262</v>
      </c>
      <c r="AU230" s="145" t="s">
        <v>86</v>
      </c>
      <c r="AY230" s="18" t="s">
        <v>259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8" t="s">
        <v>84</v>
      </c>
      <c r="BK230" s="146">
        <f>ROUND(I230*H230,2)</f>
        <v>0</v>
      </c>
      <c r="BL230" s="18" t="s">
        <v>706</v>
      </c>
      <c r="BM230" s="145" t="s">
        <v>1674</v>
      </c>
    </row>
    <row r="231" spans="2:65" s="1" customFormat="1">
      <c r="B231" s="33"/>
      <c r="D231" s="147" t="s">
        <v>268</v>
      </c>
      <c r="F231" s="148" t="s">
        <v>882</v>
      </c>
      <c r="I231" s="149"/>
      <c r="L231" s="33"/>
      <c r="M231" s="150"/>
      <c r="T231" s="54"/>
      <c r="AT231" s="18" t="s">
        <v>268</v>
      </c>
      <c r="AU231" s="18" t="s">
        <v>86</v>
      </c>
    </row>
    <row r="232" spans="2:65" s="1" customFormat="1" ht="16.5" customHeight="1">
      <c r="B232" s="33"/>
      <c r="C232" s="133" t="s">
        <v>897</v>
      </c>
      <c r="D232" s="133" t="s">
        <v>262</v>
      </c>
      <c r="E232" s="134" t="s">
        <v>885</v>
      </c>
      <c r="F232" s="135" t="s">
        <v>886</v>
      </c>
      <c r="G232" s="136" t="s">
        <v>516</v>
      </c>
      <c r="H232" s="137">
        <v>6</v>
      </c>
      <c r="I232" s="138"/>
      <c r="J232" s="139">
        <f>ROUND(I232*H232,2)</f>
        <v>0</v>
      </c>
      <c r="K232" s="140"/>
      <c r="L232" s="33"/>
      <c r="M232" s="141" t="s">
        <v>75</v>
      </c>
      <c r="N232" s="142" t="s">
        <v>47</v>
      </c>
      <c r="P232" s="143">
        <f>O232*H232</f>
        <v>0</v>
      </c>
      <c r="Q232" s="143">
        <v>0</v>
      </c>
      <c r="R232" s="143">
        <f>Q232*H232</f>
        <v>0</v>
      </c>
      <c r="S232" s="143">
        <v>0</v>
      </c>
      <c r="T232" s="144">
        <f>S232*H232</f>
        <v>0</v>
      </c>
      <c r="AR232" s="145" t="s">
        <v>706</v>
      </c>
      <c r="AT232" s="145" t="s">
        <v>262</v>
      </c>
      <c r="AU232" s="145" t="s">
        <v>86</v>
      </c>
      <c r="AY232" s="18" t="s">
        <v>259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8" t="s">
        <v>84</v>
      </c>
      <c r="BK232" s="146">
        <f>ROUND(I232*H232,2)</f>
        <v>0</v>
      </c>
      <c r="BL232" s="18" t="s">
        <v>706</v>
      </c>
      <c r="BM232" s="145" t="s">
        <v>1675</v>
      </c>
    </row>
    <row r="233" spans="2:65" s="1" customFormat="1">
      <c r="B233" s="33"/>
      <c r="D233" s="147" t="s">
        <v>268</v>
      </c>
      <c r="F233" s="148" t="s">
        <v>886</v>
      </c>
      <c r="I233" s="149"/>
      <c r="L233" s="33"/>
      <c r="M233" s="150"/>
      <c r="T233" s="54"/>
      <c r="AT233" s="18" t="s">
        <v>268</v>
      </c>
      <c r="AU233" s="18" t="s">
        <v>86</v>
      </c>
    </row>
    <row r="234" spans="2:65" s="1" customFormat="1" ht="16.5" customHeight="1">
      <c r="B234" s="33"/>
      <c r="C234" s="133" t="s">
        <v>901</v>
      </c>
      <c r="D234" s="133" t="s">
        <v>262</v>
      </c>
      <c r="E234" s="134" t="s">
        <v>889</v>
      </c>
      <c r="F234" s="135" t="s">
        <v>890</v>
      </c>
      <c r="G234" s="136" t="s">
        <v>516</v>
      </c>
      <c r="H234" s="137">
        <v>11</v>
      </c>
      <c r="I234" s="138"/>
      <c r="J234" s="139">
        <f>ROUND(I234*H234,2)</f>
        <v>0</v>
      </c>
      <c r="K234" s="140"/>
      <c r="L234" s="33"/>
      <c r="M234" s="141" t="s">
        <v>75</v>
      </c>
      <c r="N234" s="142" t="s">
        <v>47</v>
      </c>
      <c r="P234" s="143">
        <f>O234*H234</f>
        <v>0</v>
      </c>
      <c r="Q234" s="143">
        <v>0</v>
      </c>
      <c r="R234" s="143">
        <f>Q234*H234</f>
        <v>0</v>
      </c>
      <c r="S234" s="143">
        <v>0</v>
      </c>
      <c r="T234" s="144">
        <f>S234*H234</f>
        <v>0</v>
      </c>
      <c r="AR234" s="145" t="s">
        <v>706</v>
      </c>
      <c r="AT234" s="145" t="s">
        <v>262</v>
      </c>
      <c r="AU234" s="145" t="s">
        <v>86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706</v>
      </c>
      <c r="BM234" s="145" t="s">
        <v>1676</v>
      </c>
    </row>
    <row r="235" spans="2:65" s="1" customFormat="1">
      <c r="B235" s="33"/>
      <c r="D235" s="147" t="s">
        <v>268</v>
      </c>
      <c r="F235" s="148" t="s">
        <v>890</v>
      </c>
      <c r="I235" s="149"/>
      <c r="L235" s="33"/>
      <c r="M235" s="150"/>
      <c r="T235" s="54"/>
      <c r="AT235" s="18" t="s">
        <v>268</v>
      </c>
      <c r="AU235" s="18" t="s">
        <v>86</v>
      </c>
    </row>
    <row r="236" spans="2:65" s="1" customFormat="1" ht="16.5" customHeight="1">
      <c r="B236" s="33"/>
      <c r="C236" s="133" t="s">
        <v>905</v>
      </c>
      <c r="D236" s="133" t="s">
        <v>262</v>
      </c>
      <c r="E236" s="134" t="s">
        <v>893</v>
      </c>
      <c r="F236" s="135" t="s">
        <v>894</v>
      </c>
      <c r="G236" s="136" t="s">
        <v>895</v>
      </c>
      <c r="H236" s="137">
        <v>8</v>
      </c>
      <c r="I236" s="138"/>
      <c r="J236" s="139">
        <f>ROUND(I236*H236,2)</f>
        <v>0</v>
      </c>
      <c r="K236" s="140"/>
      <c r="L236" s="33"/>
      <c r="M236" s="141" t="s">
        <v>75</v>
      </c>
      <c r="N236" s="142" t="s">
        <v>47</v>
      </c>
      <c r="P236" s="143">
        <f>O236*H236</f>
        <v>0</v>
      </c>
      <c r="Q236" s="143">
        <v>0</v>
      </c>
      <c r="R236" s="143">
        <f>Q236*H236</f>
        <v>0</v>
      </c>
      <c r="S236" s="143">
        <v>0</v>
      </c>
      <c r="T236" s="144">
        <f>S236*H236</f>
        <v>0</v>
      </c>
      <c r="AR236" s="145" t="s">
        <v>706</v>
      </c>
      <c r="AT236" s="145" t="s">
        <v>262</v>
      </c>
      <c r="AU236" s="145" t="s">
        <v>86</v>
      </c>
      <c r="AY236" s="18" t="s">
        <v>259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8" t="s">
        <v>84</v>
      </c>
      <c r="BK236" s="146">
        <f>ROUND(I236*H236,2)</f>
        <v>0</v>
      </c>
      <c r="BL236" s="18" t="s">
        <v>706</v>
      </c>
      <c r="BM236" s="145" t="s">
        <v>1677</v>
      </c>
    </row>
    <row r="237" spans="2:65" s="1" customFormat="1">
      <c r="B237" s="33"/>
      <c r="D237" s="147" t="s">
        <v>268</v>
      </c>
      <c r="F237" s="148" t="s">
        <v>894</v>
      </c>
      <c r="I237" s="149"/>
      <c r="L237" s="33"/>
      <c r="M237" s="150"/>
      <c r="T237" s="54"/>
      <c r="AT237" s="18" t="s">
        <v>268</v>
      </c>
      <c r="AU237" s="18" t="s">
        <v>86</v>
      </c>
    </row>
    <row r="238" spans="2:65" s="1" customFormat="1" ht="16.5" customHeight="1">
      <c r="B238" s="33"/>
      <c r="C238" s="133" t="s">
        <v>706</v>
      </c>
      <c r="D238" s="133" t="s">
        <v>262</v>
      </c>
      <c r="E238" s="134" t="s">
        <v>898</v>
      </c>
      <c r="F238" s="135" t="s">
        <v>899</v>
      </c>
      <c r="G238" s="136" t="s">
        <v>516</v>
      </c>
      <c r="H238" s="137">
        <v>1</v>
      </c>
      <c r="I238" s="138"/>
      <c r="J238" s="139">
        <f>ROUND(I238*H238,2)</f>
        <v>0</v>
      </c>
      <c r="K238" s="140"/>
      <c r="L238" s="33"/>
      <c r="M238" s="141" t="s">
        <v>75</v>
      </c>
      <c r="N238" s="142" t="s">
        <v>47</v>
      </c>
      <c r="P238" s="143">
        <f>O238*H238</f>
        <v>0</v>
      </c>
      <c r="Q238" s="143">
        <v>0</v>
      </c>
      <c r="R238" s="143">
        <f>Q238*H238</f>
        <v>0</v>
      </c>
      <c r="S238" s="143">
        <v>0</v>
      </c>
      <c r="T238" s="144">
        <f>S238*H238</f>
        <v>0</v>
      </c>
      <c r="AR238" s="145" t="s">
        <v>706</v>
      </c>
      <c r="AT238" s="145" t="s">
        <v>262</v>
      </c>
      <c r="AU238" s="145" t="s">
        <v>86</v>
      </c>
      <c r="AY238" s="18" t="s">
        <v>259</v>
      </c>
      <c r="BE238" s="146">
        <f>IF(N238="základní",J238,0)</f>
        <v>0</v>
      </c>
      <c r="BF238" s="146">
        <f>IF(N238="snížená",J238,0)</f>
        <v>0</v>
      </c>
      <c r="BG238" s="146">
        <f>IF(N238="zákl. přenesená",J238,0)</f>
        <v>0</v>
      </c>
      <c r="BH238" s="146">
        <f>IF(N238="sníž. přenesená",J238,0)</f>
        <v>0</v>
      </c>
      <c r="BI238" s="146">
        <f>IF(N238="nulová",J238,0)</f>
        <v>0</v>
      </c>
      <c r="BJ238" s="18" t="s">
        <v>84</v>
      </c>
      <c r="BK238" s="146">
        <f>ROUND(I238*H238,2)</f>
        <v>0</v>
      </c>
      <c r="BL238" s="18" t="s">
        <v>706</v>
      </c>
      <c r="BM238" s="145" t="s">
        <v>1678</v>
      </c>
    </row>
    <row r="239" spans="2:65" s="1" customFormat="1">
      <c r="B239" s="33"/>
      <c r="D239" s="147" t="s">
        <v>268</v>
      </c>
      <c r="F239" s="148" t="s">
        <v>899</v>
      </c>
      <c r="I239" s="149"/>
      <c r="L239" s="33"/>
      <c r="M239" s="150"/>
      <c r="T239" s="54"/>
      <c r="AT239" s="18" t="s">
        <v>268</v>
      </c>
      <c r="AU239" s="18" t="s">
        <v>86</v>
      </c>
    </row>
    <row r="240" spans="2:65" s="1" customFormat="1" ht="16.5" customHeight="1">
      <c r="B240" s="33"/>
      <c r="C240" s="133" t="s">
        <v>914</v>
      </c>
      <c r="D240" s="133" t="s">
        <v>262</v>
      </c>
      <c r="E240" s="134" t="s">
        <v>902</v>
      </c>
      <c r="F240" s="135" t="s">
        <v>903</v>
      </c>
      <c r="G240" s="136" t="s">
        <v>516</v>
      </c>
      <c r="H240" s="137">
        <v>1</v>
      </c>
      <c r="I240" s="138"/>
      <c r="J240" s="139">
        <f>ROUND(I240*H240,2)</f>
        <v>0</v>
      </c>
      <c r="K240" s="140"/>
      <c r="L240" s="33"/>
      <c r="M240" s="141" t="s">
        <v>75</v>
      </c>
      <c r="N240" s="142" t="s">
        <v>47</v>
      </c>
      <c r="P240" s="143">
        <f>O240*H240</f>
        <v>0</v>
      </c>
      <c r="Q240" s="143">
        <v>0</v>
      </c>
      <c r="R240" s="143">
        <f>Q240*H240</f>
        <v>0</v>
      </c>
      <c r="S240" s="143">
        <v>0</v>
      </c>
      <c r="T240" s="144">
        <f>S240*H240</f>
        <v>0</v>
      </c>
      <c r="AR240" s="145" t="s">
        <v>706</v>
      </c>
      <c r="AT240" s="145" t="s">
        <v>262</v>
      </c>
      <c r="AU240" s="145" t="s">
        <v>86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706</v>
      </c>
      <c r="BM240" s="145" t="s">
        <v>1679</v>
      </c>
    </row>
    <row r="241" spans="2:65" s="1" customFormat="1">
      <c r="B241" s="33"/>
      <c r="D241" s="147" t="s">
        <v>268</v>
      </c>
      <c r="F241" s="148" t="s">
        <v>903</v>
      </c>
      <c r="I241" s="149"/>
      <c r="L241" s="33"/>
      <c r="M241" s="150"/>
      <c r="T241" s="54"/>
      <c r="AT241" s="18" t="s">
        <v>268</v>
      </c>
      <c r="AU241" s="18" t="s">
        <v>86</v>
      </c>
    </row>
    <row r="242" spans="2:65" s="1" customFormat="1" ht="16.5" customHeight="1">
      <c r="B242" s="33"/>
      <c r="C242" s="133" t="s">
        <v>918</v>
      </c>
      <c r="D242" s="133" t="s">
        <v>262</v>
      </c>
      <c r="E242" s="134" t="s">
        <v>906</v>
      </c>
      <c r="F242" s="135" t="s">
        <v>907</v>
      </c>
      <c r="G242" s="136" t="s">
        <v>516</v>
      </c>
      <c r="H242" s="137">
        <v>1</v>
      </c>
      <c r="I242" s="138"/>
      <c r="J242" s="139">
        <f>ROUND(I242*H242,2)</f>
        <v>0</v>
      </c>
      <c r="K242" s="140"/>
      <c r="L242" s="33"/>
      <c r="M242" s="141" t="s">
        <v>75</v>
      </c>
      <c r="N242" s="142" t="s">
        <v>47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706</v>
      </c>
      <c r="AT242" s="145" t="s">
        <v>262</v>
      </c>
      <c r="AU242" s="145" t="s">
        <v>86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706</v>
      </c>
      <c r="BM242" s="145" t="s">
        <v>1680</v>
      </c>
    </row>
    <row r="243" spans="2:65" s="1" customFormat="1">
      <c r="B243" s="33"/>
      <c r="D243" s="147" t="s">
        <v>268</v>
      </c>
      <c r="F243" s="148" t="s">
        <v>907</v>
      </c>
      <c r="I243" s="149"/>
      <c r="L243" s="33"/>
      <c r="M243" s="150"/>
      <c r="T243" s="54"/>
      <c r="AT243" s="18" t="s">
        <v>268</v>
      </c>
      <c r="AU243" s="18" t="s">
        <v>86</v>
      </c>
    </row>
    <row r="244" spans="2:65" s="11" customFormat="1" ht="25.9" customHeight="1">
      <c r="B244" s="121"/>
      <c r="D244" s="122" t="s">
        <v>76</v>
      </c>
      <c r="E244" s="123" t="s">
        <v>666</v>
      </c>
      <c r="F244" s="123" t="s">
        <v>910</v>
      </c>
      <c r="I244" s="124"/>
      <c r="J244" s="125">
        <f>BK244</f>
        <v>0</v>
      </c>
      <c r="L244" s="121"/>
      <c r="M244" s="126"/>
      <c r="P244" s="127">
        <f>SUM(P245:P258)</f>
        <v>0</v>
      </c>
      <c r="R244" s="127">
        <f>SUM(R245:R258)</f>
        <v>1.2E-2</v>
      </c>
      <c r="T244" s="128">
        <f>SUM(T245:T258)</f>
        <v>0</v>
      </c>
      <c r="AR244" s="122" t="s">
        <v>84</v>
      </c>
      <c r="AT244" s="129" t="s">
        <v>76</v>
      </c>
      <c r="AU244" s="129" t="s">
        <v>77</v>
      </c>
      <c r="AY244" s="122" t="s">
        <v>259</v>
      </c>
      <c r="BK244" s="130">
        <f>SUM(BK245:BK258)</f>
        <v>0</v>
      </c>
    </row>
    <row r="245" spans="2:65" s="1" customFormat="1" ht="16.5" customHeight="1">
      <c r="B245" s="33"/>
      <c r="C245" s="133" t="s">
        <v>922</v>
      </c>
      <c r="D245" s="133" t="s">
        <v>262</v>
      </c>
      <c r="E245" s="134" t="s">
        <v>911</v>
      </c>
      <c r="F245" s="135" t="s">
        <v>912</v>
      </c>
      <c r="G245" s="136" t="s">
        <v>516</v>
      </c>
      <c r="H245" s="137">
        <v>6</v>
      </c>
      <c r="I245" s="138"/>
      <c r="J245" s="139">
        <f>ROUND(I245*H245,2)</f>
        <v>0</v>
      </c>
      <c r="K245" s="140"/>
      <c r="L245" s="33"/>
      <c r="M245" s="141" t="s">
        <v>75</v>
      </c>
      <c r="N245" s="142" t="s">
        <v>47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266</v>
      </c>
      <c r="AT245" s="145" t="s">
        <v>262</v>
      </c>
      <c r="AU245" s="145" t="s">
        <v>84</v>
      </c>
      <c r="AY245" s="18" t="s">
        <v>259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8" t="s">
        <v>84</v>
      </c>
      <c r="BK245" s="146">
        <f>ROUND(I245*H245,2)</f>
        <v>0</v>
      </c>
      <c r="BL245" s="18" t="s">
        <v>266</v>
      </c>
      <c r="BM245" s="145" t="s">
        <v>1681</v>
      </c>
    </row>
    <row r="246" spans="2:65" s="1" customFormat="1">
      <c r="B246" s="33"/>
      <c r="D246" s="147" t="s">
        <v>268</v>
      </c>
      <c r="F246" s="148" t="s">
        <v>912</v>
      </c>
      <c r="I246" s="149"/>
      <c r="L246" s="33"/>
      <c r="M246" s="150"/>
      <c r="T246" s="54"/>
      <c r="AT246" s="18" t="s">
        <v>268</v>
      </c>
      <c r="AU246" s="18" t="s">
        <v>84</v>
      </c>
    </row>
    <row r="247" spans="2:65" s="1" customFormat="1" ht="16.5" customHeight="1">
      <c r="B247" s="33"/>
      <c r="C247" s="174" t="s">
        <v>926</v>
      </c>
      <c r="D247" s="174" t="s">
        <v>387</v>
      </c>
      <c r="E247" s="175" t="s">
        <v>915</v>
      </c>
      <c r="F247" s="176" t="s">
        <v>916</v>
      </c>
      <c r="G247" s="177" t="s">
        <v>516</v>
      </c>
      <c r="H247" s="178">
        <v>2</v>
      </c>
      <c r="I247" s="179"/>
      <c r="J247" s="180">
        <f>ROUND(I247*H247,2)</f>
        <v>0</v>
      </c>
      <c r="K247" s="181"/>
      <c r="L247" s="182"/>
      <c r="M247" s="183" t="s">
        <v>75</v>
      </c>
      <c r="N247" s="184" t="s">
        <v>47</v>
      </c>
      <c r="P247" s="143">
        <f>O247*H247</f>
        <v>0</v>
      </c>
      <c r="Q247" s="143">
        <v>2.5000000000000001E-3</v>
      </c>
      <c r="R247" s="143">
        <f>Q247*H247</f>
        <v>5.0000000000000001E-3</v>
      </c>
      <c r="S247" s="143">
        <v>0</v>
      </c>
      <c r="T247" s="144">
        <f>S247*H247</f>
        <v>0</v>
      </c>
      <c r="AR247" s="145" t="s">
        <v>705</v>
      </c>
      <c r="AT247" s="145" t="s">
        <v>387</v>
      </c>
      <c r="AU247" s="145" t="s">
        <v>84</v>
      </c>
      <c r="AY247" s="18" t="s">
        <v>259</v>
      </c>
      <c r="BE247" s="146">
        <f>IF(N247="základní",J247,0)</f>
        <v>0</v>
      </c>
      <c r="BF247" s="146">
        <f>IF(N247="snížená",J247,0)</f>
        <v>0</v>
      </c>
      <c r="BG247" s="146">
        <f>IF(N247="zákl. přenesená",J247,0)</f>
        <v>0</v>
      </c>
      <c r="BH247" s="146">
        <f>IF(N247="sníž. přenesená",J247,0)</f>
        <v>0</v>
      </c>
      <c r="BI247" s="146">
        <f>IF(N247="nulová",J247,0)</f>
        <v>0</v>
      </c>
      <c r="BJ247" s="18" t="s">
        <v>84</v>
      </c>
      <c r="BK247" s="146">
        <f>ROUND(I247*H247,2)</f>
        <v>0</v>
      </c>
      <c r="BL247" s="18" t="s">
        <v>706</v>
      </c>
      <c r="BM247" s="145" t="s">
        <v>1682</v>
      </c>
    </row>
    <row r="248" spans="2:65" s="1" customFormat="1">
      <c r="B248" s="33"/>
      <c r="D248" s="147" t="s">
        <v>268</v>
      </c>
      <c r="F248" s="148" t="s">
        <v>916</v>
      </c>
      <c r="I248" s="149"/>
      <c r="L248" s="33"/>
      <c r="M248" s="150"/>
      <c r="T248" s="54"/>
      <c r="AT248" s="18" t="s">
        <v>268</v>
      </c>
      <c r="AU248" s="18" t="s">
        <v>84</v>
      </c>
    </row>
    <row r="249" spans="2:65" s="1" customFormat="1" ht="16.5" customHeight="1">
      <c r="B249" s="33"/>
      <c r="C249" s="174" t="s">
        <v>930</v>
      </c>
      <c r="D249" s="174" t="s">
        <v>387</v>
      </c>
      <c r="E249" s="175" t="s">
        <v>919</v>
      </c>
      <c r="F249" s="176" t="s">
        <v>920</v>
      </c>
      <c r="G249" s="177" t="s">
        <v>516</v>
      </c>
      <c r="H249" s="178">
        <v>2</v>
      </c>
      <c r="I249" s="179"/>
      <c r="J249" s="180">
        <f>ROUND(I249*H249,2)</f>
        <v>0</v>
      </c>
      <c r="K249" s="181"/>
      <c r="L249" s="182"/>
      <c r="M249" s="183" t="s">
        <v>75</v>
      </c>
      <c r="N249" s="184" t="s">
        <v>47</v>
      </c>
      <c r="P249" s="143">
        <f>O249*H249</f>
        <v>0</v>
      </c>
      <c r="Q249" s="143">
        <v>0</v>
      </c>
      <c r="R249" s="143">
        <f>Q249*H249</f>
        <v>0</v>
      </c>
      <c r="S249" s="143">
        <v>0</v>
      </c>
      <c r="T249" s="144">
        <f>S249*H249</f>
        <v>0</v>
      </c>
      <c r="AR249" s="145" t="s">
        <v>705</v>
      </c>
      <c r="AT249" s="145" t="s">
        <v>387</v>
      </c>
      <c r="AU249" s="145" t="s">
        <v>84</v>
      </c>
      <c r="AY249" s="18" t="s">
        <v>259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8" t="s">
        <v>84</v>
      </c>
      <c r="BK249" s="146">
        <f>ROUND(I249*H249,2)</f>
        <v>0</v>
      </c>
      <c r="BL249" s="18" t="s">
        <v>706</v>
      </c>
      <c r="BM249" s="145" t="s">
        <v>2168</v>
      </c>
    </row>
    <row r="250" spans="2:65" s="1" customFormat="1">
      <c r="B250" s="33"/>
      <c r="D250" s="147" t="s">
        <v>268</v>
      </c>
      <c r="F250" s="148" t="s">
        <v>920</v>
      </c>
      <c r="I250" s="149"/>
      <c r="L250" s="33"/>
      <c r="M250" s="150"/>
      <c r="T250" s="54"/>
      <c r="AT250" s="18" t="s">
        <v>268</v>
      </c>
      <c r="AU250" s="18" t="s">
        <v>84</v>
      </c>
    </row>
    <row r="251" spans="2:65" s="1" customFormat="1" ht="16.5" customHeight="1">
      <c r="B251" s="33"/>
      <c r="C251" s="174" t="s">
        <v>933</v>
      </c>
      <c r="D251" s="174" t="s">
        <v>387</v>
      </c>
      <c r="E251" s="175" t="s">
        <v>3117</v>
      </c>
      <c r="F251" s="176" t="s">
        <v>3118</v>
      </c>
      <c r="G251" s="177" t="s">
        <v>516</v>
      </c>
      <c r="H251" s="178">
        <v>2</v>
      </c>
      <c r="I251" s="179"/>
      <c r="J251" s="180">
        <f>ROUND(I251*H251,2)</f>
        <v>0</v>
      </c>
      <c r="K251" s="181"/>
      <c r="L251" s="182"/>
      <c r="M251" s="183" t="s">
        <v>75</v>
      </c>
      <c r="N251" s="184" t="s">
        <v>47</v>
      </c>
      <c r="P251" s="143">
        <f>O251*H251</f>
        <v>0</v>
      </c>
      <c r="Q251" s="143">
        <v>3.5000000000000001E-3</v>
      </c>
      <c r="R251" s="143">
        <f>Q251*H251</f>
        <v>7.0000000000000001E-3</v>
      </c>
      <c r="S251" s="143">
        <v>0</v>
      </c>
      <c r="T251" s="144">
        <f>S251*H251</f>
        <v>0</v>
      </c>
      <c r="AR251" s="145" t="s">
        <v>705</v>
      </c>
      <c r="AT251" s="145" t="s">
        <v>387</v>
      </c>
      <c r="AU251" s="145" t="s">
        <v>84</v>
      </c>
      <c r="AY251" s="18" t="s">
        <v>259</v>
      </c>
      <c r="BE251" s="146">
        <f>IF(N251="základní",J251,0)</f>
        <v>0</v>
      </c>
      <c r="BF251" s="146">
        <f>IF(N251="snížená",J251,0)</f>
        <v>0</v>
      </c>
      <c r="BG251" s="146">
        <f>IF(N251="zákl. přenesená",J251,0)</f>
        <v>0</v>
      </c>
      <c r="BH251" s="146">
        <f>IF(N251="sníž. přenesená",J251,0)</f>
        <v>0</v>
      </c>
      <c r="BI251" s="146">
        <f>IF(N251="nulová",J251,0)</f>
        <v>0</v>
      </c>
      <c r="BJ251" s="18" t="s">
        <v>84</v>
      </c>
      <c r="BK251" s="146">
        <f>ROUND(I251*H251,2)</f>
        <v>0</v>
      </c>
      <c r="BL251" s="18" t="s">
        <v>706</v>
      </c>
      <c r="BM251" s="145" t="s">
        <v>3119</v>
      </c>
    </row>
    <row r="252" spans="2:65" s="1" customFormat="1">
      <c r="B252" s="33"/>
      <c r="D252" s="147" t="s">
        <v>268</v>
      </c>
      <c r="F252" s="148" t="s">
        <v>3118</v>
      </c>
      <c r="I252" s="149"/>
      <c r="L252" s="33"/>
      <c r="M252" s="150"/>
      <c r="T252" s="54"/>
      <c r="AT252" s="18" t="s">
        <v>268</v>
      </c>
      <c r="AU252" s="18" t="s">
        <v>84</v>
      </c>
    </row>
    <row r="253" spans="2:65" s="1" customFormat="1" ht="16.5" customHeight="1">
      <c r="B253" s="33"/>
      <c r="C253" s="174" t="s">
        <v>1230</v>
      </c>
      <c r="D253" s="174" t="s">
        <v>387</v>
      </c>
      <c r="E253" s="175" t="s">
        <v>927</v>
      </c>
      <c r="F253" s="176" t="s">
        <v>928</v>
      </c>
      <c r="G253" s="177" t="s">
        <v>516</v>
      </c>
      <c r="H253" s="178">
        <v>12</v>
      </c>
      <c r="I253" s="179"/>
      <c r="J253" s="180">
        <f>ROUND(I253*H253,2)</f>
        <v>0</v>
      </c>
      <c r="K253" s="181"/>
      <c r="L253" s="182"/>
      <c r="M253" s="183" t="s">
        <v>75</v>
      </c>
      <c r="N253" s="184" t="s">
        <v>47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330</v>
      </c>
      <c r="AT253" s="145" t="s">
        <v>387</v>
      </c>
      <c r="AU253" s="145" t="s">
        <v>84</v>
      </c>
      <c r="AY253" s="18" t="s">
        <v>259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8" t="s">
        <v>84</v>
      </c>
      <c r="BK253" s="146">
        <f>ROUND(I253*H253,2)</f>
        <v>0</v>
      </c>
      <c r="BL253" s="18" t="s">
        <v>266</v>
      </c>
      <c r="BM253" s="145" t="s">
        <v>1689</v>
      </c>
    </row>
    <row r="254" spans="2:65" s="1" customFormat="1">
      <c r="B254" s="33"/>
      <c r="D254" s="147" t="s">
        <v>268</v>
      </c>
      <c r="F254" s="148" t="s">
        <v>928</v>
      </c>
      <c r="I254" s="149"/>
      <c r="L254" s="33"/>
      <c r="M254" s="150"/>
      <c r="T254" s="54"/>
      <c r="AT254" s="18" t="s">
        <v>268</v>
      </c>
      <c r="AU254" s="18" t="s">
        <v>84</v>
      </c>
    </row>
    <row r="255" spans="2:65" s="1" customFormat="1" ht="16.5" customHeight="1">
      <c r="B255" s="33"/>
      <c r="C255" s="174" t="s">
        <v>1234</v>
      </c>
      <c r="D255" s="174" t="s">
        <v>387</v>
      </c>
      <c r="E255" s="175" t="s">
        <v>931</v>
      </c>
      <c r="F255" s="176" t="s">
        <v>780</v>
      </c>
      <c r="G255" s="177" t="s">
        <v>333</v>
      </c>
      <c r="H255" s="178">
        <v>12</v>
      </c>
      <c r="I255" s="179"/>
      <c r="J255" s="180">
        <f>ROUND(I255*H255,2)</f>
        <v>0</v>
      </c>
      <c r="K255" s="181"/>
      <c r="L255" s="182"/>
      <c r="M255" s="183" t="s">
        <v>75</v>
      </c>
      <c r="N255" s="184" t="s">
        <v>47</v>
      </c>
      <c r="P255" s="143">
        <f>O255*H255</f>
        <v>0</v>
      </c>
      <c r="Q255" s="143">
        <v>0</v>
      </c>
      <c r="R255" s="143">
        <f>Q255*H255</f>
        <v>0</v>
      </c>
      <c r="S255" s="143">
        <v>0</v>
      </c>
      <c r="T255" s="144">
        <f>S255*H255</f>
        <v>0</v>
      </c>
      <c r="AR255" s="145" t="s">
        <v>330</v>
      </c>
      <c r="AT255" s="145" t="s">
        <v>387</v>
      </c>
      <c r="AU255" s="145" t="s">
        <v>84</v>
      </c>
      <c r="AY255" s="18" t="s">
        <v>259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8" t="s">
        <v>84</v>
      </c>
      <c r="BK255" s="146">
        <f>ROUND(I255*H255,2)</f>
        <v>0</v>
      </c>
      <c r="BL255" s="18" t="s">
        <v>266</v>
      </c>
      <c r="BM255" s="145" t="s">
        <v>1690</v>
      </c>
    </row>
    <row r="256" spans="2:65" s="1" customFormat="1">
      <c r="B256" s="33"/>
      <c r="D256" s="147" t="s">
        <v>268</v>
      </c>
      <c r="F256" s="148" t="s">
        <v>780</v>
      </c>
      <c r="I256" s="149"/>
      <c r="L256" s="33"/>
      <c r="M256" s="150"/>
      <c r="T256" s="54"/>
      <c r="AT256" s="18" t="s">
        <v>268</v>
      </c>
      <c r="AU256" s="18" t="s">
        <v>84</v>
      </c>
    </row>
    <row r="257" spans="2:65" s="1" customFormat="1" ht="16.5" customHeight="1">
      <c r="B257" s="33"/>
      <c r="C257" s="133" t="s">
        <v>1238</v>
      </c>
      <c r="D257" s="133" t="s">
        <v>262</v>
      </c>
      <c r="E257" s="134" t="s">
        <v>934</v>
      </c>
      <c r="F257" s="135" t="s">
        <v>935</v>
      </c>
      <c r="G257" s="136" t="s">
        <v>516</v>
      </c>
      <c r="H257" s="137">
        <v>6</v>
      </c>
      <c r="I257" s="138"/>
      <c r="J257" s="139">
        <f>ROUND(I257*H257,2)</f>
        <v>0</v>
      </c>
      <c r="K257" s="140"/>
      <c r="L257" s="33"/>
      <c r="M257" s="141" t="s">
        <v>75</v>
      </c>
      <c r="N257" s="142" t="s">
        <v>47</v>
      </c>
      <c r="P257" s="143">
        <f>O257*H257</f>
        <v>0</v>
      </c>
      <c r="Q257" s="143">
        <v>0</v>
      </c>
      <c r="R257" s="143">
        <f>Q257*H257</f>
        <v>0</v>
      </c>
      <c r="S257" s="143">
        <v>0</v>
      </c>
      <c r="T257" s="144">
        <f>S257*H257</f>
        <v>0</v>
      </c>
      <c r="AR257" s="145" t="s">
        <v>266</v>
      </c>
      <c r="AT257" s="145" t="s">
        <v>262</v>
      </c>
      <c r="AU257" s="145" t="s">
        <v>84</v>
      </c>
      <c r="AY257" s="18" t="s">
        <v>259</v>
      </c>
      <c r="BE257" s="146">
        <f>IF(N257="základní",J257,0)</f>
        <v>0</v>
      </c>
      <c r="BF257" s="146">
        <f>IF(N257="snížená",J257,0)</f>
        <v>0</v>
      </c>
      <c r="BG257" s="146">
        <f>IF(N257="zákl. přenesená",J257,0)</f>
        <v>0</v>
      </c>
      <c r="BH257" s="146">
        <f>IF(N257="sníž. přenesená",J257,0)</f>
        <v>0</v>
      </c>
      <c r="BI257" s="146">
        <f>IF(N257="nulová",J257,0)</f>
        <v>0</v>
      </c>
      <c r="BJ257" s="18" t="s">
        <v>84</v>
      </c>
      <c r="BK257" s="146">
        <f>ROUND(I257*H257,2)</f>
        <v>0</v>
      </c>
      <c r="BL257" s="18" t="s">
        <v>266</v>
      </c>
      <c r="BM257" s="145" t="s">
        <v>1691</v>
      </c>
    </row>
    <row r="258" spans="2:65" s="1" customFormat="1">
      <c r="B258" s="33"/>
      <c r="D258" s="147" t="s">
        <v>268</v>
      </c>
      <c r="F258" s="148" t="s">
        <v>935</v>
      </c>
      <c r="I258" s="149"/>
      <c r="L258" s="33"/>
      <c r="M258" s="185"/>
      <c r="N258" s="186"/>
      <c r="O258" s="186"/>
      <c r="P258" s="186"/>
      <c r="Q258" s="186"/>
      <c r="R258" s="186"/>
      <c r="S258" s="186"/>
      <c r="T258" s="187"/>
      <c r="AT258" s="18" t="s">
        <v>268</v>
      </c>
      <c r="AU258" s="18" t="s">
        <v>84</v>
      </c>
    </row>
    <row r="259" spans="2:65" s="1" customFormat="1" ht="6.95" customHeight="1">
      <c r="B259" s="42"/>
      <c r="C259" s="43"/>
      <c r="D259" s="43"/>
      <c r="E259" s="43"/>
      <c r="F259" s="43"/>
      <c r="G259" s="43"/>
      <c r="H259" s="43"/>
      <c r="I259" s="43"/>
      <c r="J259" s="43"/>
      <c r="K259" s="43"/>
      <c r="L259" s="33"/>
    </row>
  </sheetData>
  <sheetProtection algorithmName="SHA-512" hashValue="lfQ5ZmECCiet/+LJEoA36V2zumlSYFddDAyL6bpDqprX1sUOGfp6g2MOGacVbmBClEfCjixEVbRWx31+9JFiIA==" saltValue="So/ggGGm/t/A0XIJLvEdr+kvdGsxnRgy9Mb4yG29qSKnhv+vGyVRPQ1yznkNpEvU+8iCOSFMoUuZly9LqiSizA==" spinCount="100000" sheet="1" objects="1" scenarios="1" formatColumns="0" formatRows="0" autoFilter="0"/>
  <autoFilter ref="C90:K258" xr:uid="{00000000-0009-0000-0000-000019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8" r:id="rId1" xr:uid="{00000000-0004-0000-1900-000000000000}"/>
    <hyperlink ref="F101" r:id="rId2" xr:uid="{00000000-0004-0000-1900-000001000000}"/>
    <hyperlink ref="F104" r:id="rId3" xr:uid="{00000000-0004-0000-1900-000002000000}"/>
    <hyperlink ref="F107" r:id="rId4" xr:uid="{00000000-0004-0000-1900-000003000000}"/>
    <hyperlink ref="F110" r:id="rId5" xr:uid="{00000000-0004-0000-1900-000004000000}"/>
    <hyperlink ref="F117" r:id="rId6" xr:uid="{00000000-0004-0000-1900-000005000000}"/>
    <hyperlink ref="F122" r:id="rId7" xr:uid="{00000000-0004-0000-1900-000006000000}"/>
    <hyperlink ref="F134" r:id="rId8" xr:uid="{00000000-0004-0000-1900-000007000000}"/>
    <hyperlink ref="F147" r:id="rId9" xr:uid="{00000000-0004-0000-1900-000008000000}"/>
    <hyperlink ref="F158" r:id="rId10" xr:uid="{00000000-0004-0000-1900-000009000000}"/>
    <hyperlink ref="F161" r:id="rId11" xr:uid="{00000000-0004-0000-1900-00000A000000}"/>
    <hyperlink ref="F164" r:id="rId12" xr:uid="{00000000-0004-0000-1900-00000B000000}"/>
    <hyperlink ref="F167" r:id="rId13" xr:uid="{00000000-0004-0000-1900-00000C000000}"/>
    <hyperlink ref="F170" r:id="rId14" xr:uid="{00000000-0004-0000-1900-00000D000000}"/>
    <hyperlink ref="F179" r:id="rId15" xr:uid="{00000000-0004-0000-19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6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34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171</v>
      </c>
      <c r="AZ2" s="188" t="s">
        <v>937</v>
      </c>
      <c r="BA2" s="188" t="s">
        <v>938</v>
      </c>
      <c r="BB2" s="188" t="s">
        <v>265</v>
      </c>
      <c r="BC2" s="188" t="s">
        <v>3120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  <c r="AZ3" s="188" t="s">
        <v>940</v>
      </c>
      <c r="BA3" s="188" t="s">
        <v>941</v>
      </c>
      <c r="BB3" s="188" t="s">
        <v>265</v>
      </c>
      <c r="BC3" s="188" t="s">
        <v>3121</v>
      </c>
      <c r="BD3" s="18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3046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3122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ROUND(J94,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ROUND((SUM(BE94:BE345)),  2)</f>
        <v>0</v>
      </c>
      <c r="I35" s="94">
        <v>0.21</v>
      </c>
      <c r="J35" s="84">
        <f>ROUND(((SUM(BE94:BE345))*I35),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ROUND((SUM(BF94:BF345)),  2)</f>
        <v>0</v>
      </c>
      <c r="I36" s="94">
        <v>0.12</v>
      </c>
      <c r="J36" s="84">
        <f>ROUND(((SUM(BF94:BF345))*I36),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ROUND((SUM(BG94:BG345)),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ROUND((SUM(BH94:BH345)),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ROUND((SUM(BI94:BI345)),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3046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D.1.11.3 -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J94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J95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J96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J109</f>
        <v>0</v>
      </c>
      <c r="L66" s="108"/>
    </row>
    <row r="67" spans="2:12" s="8" customFormat="1" ht="24.95" customHeight="1">
      <c r="B67" s="104"/>
      <c r="D67" s="105" t="s">
        <v>945</v>
      </c>
      <c r="E67" s="106"/>
      <c r="F67" s="106"/>
      <c r="G67" s="106"/>
      <c r="H67" s="106"/>
      <c r="I67" s="106"/>
      <c r="J67" s="107">
        <f>J158</f>
        <v>0</v>
      </c>
      <c r="L67" s="104"/>
    </row>
    <row r="68" spans="2:12" s="9" customFormat="1" ht="19.899999999999999" customHeight="1">
      <c r="B68" s="108"/>
      <c r="D68" s="109" t="s">
        <v>946</v>
      </c>
      <c r="E68" s="110"/>
      <c r="F68" s="110"/>
      <c r="G68" s="110"/>
      <c r="H68" s="110"/>
      <c r="I68" s="110"/>
      <c r="J68" s="111">
        <f>J159</f>
        <v>0</v>
      </c>
      <c r="L68" s="108"/>
    </row>
    <row r="69" spans="2:12" s="8" customFormat="1" ht="24.95" customHeight="1">
      <c r="B69" s="104"/>
      <c r="D69" s="105" t="s">
        <v>948</v>
      </c>
      <c r="E69" s="106"/>
      <c r="F69" s="106"/>
      <c r="G69" s="106"/>
      <c r="H69" s="106"/>
      <c r="I69" s="106"/>
      <c r="J69" s="107">
        <f>J169</f>
        <v>0</v>
      </c>
      <c r="L69" s="104"/>
    </row>
    <row r="70" spans="2:12" s="9" customFormat="1" ht="19.899999999999999" customHeight="1">
      <c r="B70" s="108"/>
      <c r="D70" s="109" t="s">
        <v>663</v>
      </c>
      <c r="E70" s="110"/>
      <c r="F70" s="110"/>
      <c r="G70" s="110"/>
      <c r="H70" s="110"/>
      <c r="I70" s="110"/>
      <c r="J70" s="111">
        <f>J170</f>
        <v>0</v>
      </c>
      <c r="L70" s="108"/>
    </row>
    <row r="71" spans="2:12" s="9" customFormat="1" ht="19.899999999999999" customHeight="1">
      <c r="B71" s="108"/>
      <c r="D71" s="109" t="s">
        <v>664</v>
      </c>
      <c r="E71" s="110"/>
      <c r="F71" s="110"/>
      <c r="G71" s="110"/>
      <c r="H71" s="110"/>
      <c r="I71" s="110"/>
      <c r="J71" s="111">
        <f>J276</f>
        <v>0</v>
      </c>
      <c r="L71" s="108"/>
    </row>
    <row r="72" spans="2:12" s="8" customFormat="1" ht="24.95" customHeight="1">
      <c r="B72" s="104"/>
      <c r="D72" s="105" t="s">
        <v>949</v>
      </c>
      <c r="E72" s="106"/>
      <c r="F72" s="106"/>
      <c r="G72" s="106"/>
      <c r="H72" s="106"/>
      <c r="I72" s="106"/>
      <c r="J72" s="107">
        <f>J289</f>
        <v>0</v>
      </c>
      <c r="L72" s="104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2" t="s">
        <v>244</v>
      </c>
      <c r="L79" s="33"/>
    </row>
    <row r="80" spans="2:12" s="1" customFormat="1" ht="6.95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297" t="str">
        <f>E7</f>
        <v>Cheb, Křižovatky upgrade</v>
      </c>
      <c r="F82" s="298"/>
      <c r="G82" s="298"/>
      <c r="H82" s="298"/>
      <c r="L82" s="33"/>
    </row>
    <row r="83" spans="2:63" ht="12" customHeight="1">
      <c r="B83" s="21"/>
      <c r="C83" s="28" t="s">
        <v>227</v>
      </c>
      <c r="L83" s="21"/>
    </row>
    <row r="84" spans="2:63" s="1" customFormat="1" ht="16.5" customHeight="1">
      <c r="B84" s="33"/>
      <c r="E84" s="297" t="s">
        <v>3046</v>
      </c>
      <c r="F84" s="299"/>
      <c r="G84" s="299"/>
      <c r="H84" s="299"/>
      <c r="L84" s="33"/>
    </row>
    <row r="85" spans="2:63" s="1" customFormat="1" ht="12" customHeight="1">
      <c r="B85" s="33"/>
      <c r="C85" s="28" t="s">
        <v>229</v>
      </c>
      <c r="L85" s="33"/>
    </row>
    <row r="86" spans="2:63" s="1" customFormat="1" ht="16.5" customHeight="1">
      <c r="B86" s="33"/>
      <c r="E86" s="280" t="str">
        <f>E11</f>
        <v>D.1.11.3 - Kabeláž SSZ</v>
      </c>
      <c r="F86" s="299"/>
      <c r="G86" s="299"/>
      <c r="H86" s="299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8" t="s">
        <v>22</v>
      </c>
      <c r="F88" s="26" t="str">
        <f>F14</f>
        <v>Cheb</v>
      </c>
      <c r="I88" s="28" t="s">
        <v>24</v>
      </c>
      <c r="J88" s="50" t="str">
        <f>IF(J14="","",J14)</f>
        <v>3. 11. 2025</v>
      </c>
      <c r="L88" s="33"/>
    </row>
    <row r="89" spans="2:63" s="1" customFormat="1" ht="6.95" customHeight="1">
      <c r="B89" s="33"/>
      <c r="L89" s="33"/>
    </row>
    <row r="90" spans="2:63" s="1" customFormat="1" ht="15.2" customHeight="1">
      <c r="B90" s="33"/>
      <c r="C90" s="28" t="s">
        <v>26</v>
      </c>
      <c r="F90" s="26" t="str">
        <f>E17</f>
        <v>Město Cheb, nám. Krále Jiřího 1/14, Cheb</v>
      </c>
      <c r="I90" s="28" t="s">
        <v>34</v>
      </c>
      <c r="J90" s="31" t="str">
        <f>E23</f>
        <v>DSVA, s.r.o.</v>
      </c>
      <c r="L90" s="33"/>
    </row>
    <row r="91" spans="2:63" s="1" customFormat="1" ht="15.2" customHeight="1">
      <c r="B91" s="33"/>
      <c r="C91" s="28" t="s">
        <v>32</v>
      </c>
      <c r="F91" s="26" t="str">
        <f>IF(E20="","",E20)</f>
        <v>Vyplň údaj</v>
      </c>
      <c r="I91" s="28" t="s">
        <v>39</v>
      </c>
      <c r="J91" s="31" t="str">
        <f>E26</f>
        <v>DSVA, s.r.o.</v>
      </c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2"/>
      <c r="C93" s="113" t="s">
        <v>245</v>
      </c>
      <c r="D93" s="114" t="s">
        <v>61</v>
      </c>
      <c r="E93" s="114" t="s">
        <v>57</v>
      </c>
      <c r="F93" s="114" t="s">
        <v>58</v>
      </c>
      <c r="G93" s="114" t="s">
        <v>246</v>
      </c>
      <c r="H93" s="114" t="s">
        <v>247</v>
      </c>
      <c r="I93" s="114" t="s">
        <v>248</v>
      </c>
      <c r="J93" s="115" t="s">
        <v>233</v>
      </c>
      <c r="K93" s="116" t="s">
        <v>249</v>
      </c>
      <c r="L93" s="112"/>
      <c r="M93" s="57" t="s">
        <v>75</v>
      </c>
      <c r="N93" s="58" t="s">
        <v>46</v>
      </c>
      <c r="O93" s="58" t="s">
        <v>250</v>
      </c>
      <c r="P93" s="58" t="s">
        <v>251</v>
      </c>
      <c r="Q93" s="58" t="s">
        <v>252</v>
      </c>
      <c r="R93" s="58" t="s">
        <v>253</v>
      </c>
      <c r="S93" s="58" t="s">
        <v>254</v>
      </c>
      <c r="T93" s="59" t="s">
        <v>255</v>
      </c>
    </row>
    <row r="94" spans="2:63" s="1" customFormat="1" ht="22.9" customHeight="1">
      <c r="B94" s="33"/>
      <c r="C94" s="62" t="s">
        <v>256</v>
      </c>
      <c r="J94" s="117">
        <f>BK94</f>
        <v>0</v>
      </c>
      <c r="L94" s="33"/>
      <c r="M94" s="60"/>
      <c r="N94" s="51"/>
      <c r="O94" s="51"/>
      <c r="P94" s="118">
        <f>P95+P158+P169+P289</f>
        <v>0</v>
      </c>
      <c r="Q94" s="51"/>
      <c r="R94" s="118">
        <f>R95+R158+R169+R289</f>
        <v>31.249407699999999</v>
      </c>
      <c r="S94" s="51"/>
      <c r="T94" s="119">
        <f>T95+T158+T169+T289</f>
        <v>9.4003300000000003</v>
      </c>
      <c r="AT94" s="18" t="s">
        <v>76</v>
      </c>
      <c r="AU94" s="18" t="s">
        <v>234</v>
      </c>
      <c r="BK94" s="120">
        <f>BK95+BK158+BK169+BK289</f>
        <v>0</v>
      </c>
    </row>
    <row r="95" spans="2:63" s="11" customFormat="1" ht="25.9" customHeight="1">
      <c r="B95" s="121"/>
      <c r="D95" s="122" t="s">
        <v>76</v>
      </c>
      <c r="E95" s="123" t="s">
        <v>260</v>
      </c>
      <c r="F95" s="123" t="s">
        <v>667</v>
      </c>
      <c r="I95" s="124"/>
      <c r="J95" s="125">
        <f>BK95</f>
        <v>0</v>
      </c>
      <c r="L95" s="121"/>
      <c r="M95" s="126"/>
      <c r="P95" s="127">
        <f>P96+P109</f>
        <v>0</v>
      </c>
      <c r="R95" s="127">
        <f>R96+R109</f>
        <v>6.7679999999999998</v>
      </c>
      <c r="T95" s="128">
        <f>T96+T109</f>
        <v>9.4003300000000003</v>
      </c>
      <c r="AR95" s="122" t="s">
        <v>84</v>
      </c>
      <c r="AT95" s="129" t="s">
        <v>76</v>
      </c>
      <c r="AU95" s="129" t="s">
        <v>77</v>
      </c>
      <c r="AY95" s="122" t="s">
        <v>259</v>
      </c>
      <c r="BK95" s="130">
        <f>BK96+BK109</f>
        <v>0</v>
      </c>
    </row>
    <row r="96" spans="2:63" s="11" customFormat="1" ht="22.9" customHeight="1">
      <c r="B96" s="121"/>
      <c r="D96" s="122" t="s">
        <v>76</v>
      </c>
      <c r="E96" s="131" t="s">
        <v>701</v>
      </c>
      <c r="F96" s="131" t="s">
        <v>702</v>
      </c>
      <c r="I96" s="124"/>
      <c r="J96" s="132">
        <f>BK96</f>
        <v>0</v>
      </c>
      <c r="L96" s="121"/>
      <c r="M96" s="126"/>
      <c r="P96" s="127">
        <f>SUM(P97:P108)</f>
        <v>0</v>
      </c>
      <c r="R96" s="127">
        <f>SUM(R97:R108)</f>
        <v>0</v>
      </c>
      <c r="T96" s="128">
        <f>SUM(T97:T108)</f>
        <v>1.95553</v>
      </c>
      <c r="AR96" s="122" t="s">
        <v>284</v>
      </c>
      <c r="AT96" s="129" t="s">
        <v>76</v>
      </c>
      <c r="AU96" s="129" t="s">
        <v>84</v>
      </c>
      <c r="AY96" s="122" t="s">
        <v>259</v>
      </c>
      <c r="BK96" s="130">
        <f>SUM(BK97:BK108)</f>
        <v>0</v>
      </c>
    </row>
    <row r="97" spans="2:65" s="1" customFormat="1" ht="24.2" customHeight="1">
      <c r="B97" s="33"/>
      <c r="C97" s="133" t="s">
        <v>84</v>
      </c>
      <c r="D97" s="133" t="s">
        <v>262</v>
      </c>
      <c r="E97" s="134" t="s">
        <v>950</v>
      </c>
      <c r="F97" s="135" t="s">
        <v>951</v>
      </c>
      <c r="G97" s="136" t="s">
        <v>333</v>
      </c>
      <c r="H97" s="137">
        <v>132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2.7200000000000002E-3</v>
      </c>
      <c r="T97" s="144">
        <f>S97*H97</f>
        <v>0.35904000000000003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3123</v>
      </c>
    </row>
    <row r="98" spans="2:65" s="1" customFormat="1">
      <c r="B98" s="33"/>
      <c r="D98" s="147" t="s">
        <v>268</v>
      </c>
      <c r="F98" s="148" t="s">
        <v>953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51" t="s">
        <v>270</v>
      </c>
      <c r="F99" s="152" t="s">
        <v>954</v>
      </c>
      <c r="I99" s="149"/>
      <c r="L99" s="33"/>
      <c r="M99" s="150"/>
      <c r="T99" s="54"/>
      <c r="AT99" s="18" t="s">
        <v>270</v>
      </c>
      <c r="AU99" s="18" t="s">
        <v>86</v>
      </c>
    </row>
    <row r="100" spans="2:65" s="1" customFormat="1" ht="24.2" customHeight="1">
      <c r="B100" s="33"/>
      <c r="C100" s="133" t="s">
        <v>86</v>
      </c>
      <c r="D100" s="133" t="s">
        <v>262</v>
      </c>
      <c r="E100" s="134" t="s">
        <v>960</v>
      </c>
      <c r="F100" s="135" t="s">
        <v>961</v>
      </c>
      <c r="G100" s="136" t="s">
        <v>333</v>
      </c>
      <c r="H100" s="137">
        <v>29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2.8700000000000002E-3</v>
      </c>
      <c r="T100" s="144">
        <f>S100*H100</f>
        <v>8.3229999999999998E-2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962</v>
      </c>
    </row>
    <row r="101" spans="2:65" s="1" customFormat="1">
      <c r="B101" s="33"/>
      <c r="D101" s="147" t="s">
        <v>268</v>
      </c>
      <c r="F101" s="148" t="s">
        <v>963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964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24.2" customHeight="1">
      <c r="B103" s="33"/>
      <c r="C103" s="133" t="s">
        <v>284</v>
      </c>
      <c r="D103" s="133" t="s">
        <v>262</v>
      </c>
      <c r="E103" s="134" t="s">
        <v>965</v>
      </c>
      <c r="F103" s="135" t="s">
        <v>966</v>
      </c>
      <c r="G103" s="136" t="s">
        <v>333</v>
      </c>
      <c r="H103" s="137">
        <v>316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3.46E-3</v>
      </c>
      <c r="T103" s="144">
        <f>S103*H103</f>
        <v>1.0933599999999999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967</v>
      </c>
    </row>
    <row r="104" spans="2:65" s="1" customFormat="1">
      <c r="B104" s="33"/>
      <c r="D104" s="147" t="s">
        <v>268</v>
      </c>
      <c r="F104" s="148" t="s">
        <v>968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>
      <c r="B105" s="33"/>
      <c r="D105" s="151" t="s">
        <v>270</v>
      </c>
      <c r="F105" s="152" t="s">
        <v>969</v>
      </c>
      <c r="I105" s="149"/>
      <c r="L105" s="33"/>
      <c r="M105" s="150"/>
      <c r="T105" s="54"/>
      <c r="AT105" s="18" t="s">
        <v>270</v>
      </c>
      <c r="AU105" s="18" t="s">
        <v>86</v>
      </c>
    </row>
    <row r="106" spans="2:65" s="1" customFormat="1" ht="24.2" customHeight="1">
      <c r="B106" s="33"/>
      <c r="C106" s="133" t="s">
        <v>266</v>
      </c>
      <c r="D106" s="133" t="s">
        <v>262</v>
      </c>
      <c r="E106" s="134" t="s">
        <v>970</v>
      </c>
      <c r="F106" s="135" t="s">
        <v>971</v>
      </c>
      <c r="G106" s="136" t="s">
        <v>333</v>
      </c>
      <c r="H106" s="137">
        <v>95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4.4200000000000003E-3</v>
      </c>
      <c r="T106" s="144">
        <f>S106*H106</f>
        <v>0.41990000000000005</v>
      </c>
      <c r="AR106" s="145" t="s">
        <v>706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706</v>
      </c>
      <c r="BM106" s="145" t="s">
        <v>972</v>
      </c>
    </row>
    <row r="107" spans="2:65" s="1" customFormat="1">
      <c r="B107" s="33"/>
      <c r="D107" s="147" t="s">
        <v>268</v>
      </c>
      <c r="F107" s="148" t="s">
        <v>973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974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1" customFormat="1" ht="22.9" customHeight="1">
      <c r="B109" s="121"/>
      <c r="D109" s="122" t="s">
        <v>76</v>
      </c>
      <c r="E109" s="131" t="s">
        <v>730</v>
      </c>
      <c r="F109" s="131" t="s">
        <v>731</v>
      </c>
      <c r="I109" s="124"/>
      <c r="J109" s="132">
        <f>BK109</f>
        <v>0</v>
      </c>
      <c r="L109" s="121"/>
      <c r="M109" s="126"/>
      <c r="P109" s="127">
        <f>SUM(P110:P157)</f>
        <v>0</v>
      </c>
      <c r="R109" s="127">
        <f>SUM(R110:R157)</f>
        <v>6.7679999999999998</v>
      </c>
      <c r="T109" s="128">
        <f>SUM(T110:T157)</f>
        <v>7.4448000000000008</v>
      </c>
      <c r="AR109" s="122" t="s">
        <v>284</v>
      </c>
      <c r="AT109" s="129" t="s">
        <v>76</v>
      </c>
      <c r="AU109" s="129" t="s">
        <v>84</v>
      </c>
      <c r="AY109" s="122" t="s">
        <v>259</v>
      </c>
      <c r="BK109" s="130">
        <f>SUM(BK110:BK157)</f>
        <v>0</v>
      </c>
    </row>
    <row r="110" spans="2:65" s="1" customFormat="1" ht="16.5" customHeight="1">
      <c r="B110" s="33"/>
      <c r="C110" s="133" t="s">
        <v>300</v>
      </c>
      <c r="D110" s="133" t="s">
        <v>262</v>
      </c>
      <c r="E110" s="134" t="s">
        <v>975</v>
      </c>
      <c r="F110" s="135" t="s">
        <v>976</v>
      </c>
      <c r="G110" s="136" t="s">
        <v>516</v>
      </c>
      <c r="H110" s="137">
        <v>2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977</v>
      </c>
    </row>
    <row r="111" spans="2:65" s="1" customFormat="1">
      <c r="B111" s="33"/>
      <c r="D111" s="147" t="s">
        <v>268</v>
      </c>
      <c r="F111" s="148" t="s">
        <v>976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 ht="16.5" customHeight="1">
      <c r="B112" s="33"/>
      <c r="C112" s="133" t="s">
        <v>316</v>
      </c>
      <c r="D112" s="133" t="s">
        <v>262</v>
      </c>
      <c r="E112" s="134" t="s">
        <v>978</v>
      </c>
      <c r="F112" s="135" t="s">
        <v>979</v>
      </c>
      <c r="G112" s="136" t="s">
        <v>516</v>
      </c>
      <c r="H112" s="137">
        <v>1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980</v>
      </c>
    </row>
    <row r="113" spans="2:65" s="1" customFormat="1">
      <c r="B113" s="33"/>
      <c r="D113" s="147" t="s">
        <v>268</v>
      </c>
      <c r="F113" s="148" t="s">
        <v>979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323</v>
      </c>
      <c r="D114" s="133" t="s">
        <v>262</v>
      </c>
      <c r="E114" s="134" t="s">
        <v>981</v>
      </c>
      <c r="F114" s="135" t="s">
        <v>982</v>
      </c>
      <c r="G114" s="136" t="s">
        <v>516</v>
      </c>
      <c r="H114" s="137">
        <v>9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983</v>
      </c>
    </row>
    <row r="115" spans="2:65" s="1" customFormat="1">
      <c r="B115" s="33"/>
      <c r="D115" s="147" t="s">
        <v>268</v>
      </c>
      <c r="F115" s="148" t="s">
        <v>982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330</v>
      </c>
      <c r="D116" s="133" t="s">
        <v>262</v>
      </c>
      <c r="E116" s="134" t="s">
        <v>984</v>
      </c>
      <c r="F116" s="135" t="s">
        <v>985</v>
      </c>
      <c r="G116" s="136" t="s">
        <v>516</v>
      </c>
      <c r="H116" s="137">
        <v>12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986</v>
      </c>
    </row>
    <row r="117" spans="2:65" s="1" customFormat="1">
      <c r="B117" s="33"/>
      <c r="D117" s="147" t="s">
        <v>268</v>
      </c>
      <c r="F117" s="148" t="s">
        <v>985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339</v>
      </c>
      <c r="D118" s="133" t="s">
        <v>262</v>
      </c>
      <c r="E118" s="134" t="s">
        <v>987</v>
      </c>
      <c r="F118" s="135" t="s">
        <v>988</v>
      </c>
      <c r="G118" s="136" t="s">
        <v>516</v>
      </c>
      <c r="H118" s="137">
        <v>5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989</v>
      </c>
    </row>
    <row r="119" spans="2:65" s="1" customFormat="1">
      <c r="B119" s="33"/>
      <c r="D119" s="147" t="s">
        <v>268</v>
      </c>
      <c r="F119" s="148" t="s">
        <v>990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348</v>
      </c>
      <c r="D120" s="133" t="s">
        <v>262</v>
      </c>
      <c r="E120" s="134" t="s">
        <v>991</v>
      </c>
      <c r="F120" s="135" t="s">
        <v>992</v>
      </c>
      <c r="G120" s="136" t="s">
        <v>516</v>
      </c>
      <c r="H120" s="137">
        <v>4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993</v>
      </c>
    </row>
    <row r="121" spans="2:65" s="1" customFormat="1">
      <c r="B121" s="33"/>
      <c r="D121" s="147" t="s">
        <v>268</v>
      </c>
      <c r="F121" s="148" t="s">
        <v>994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355</v>
      </c>
      <c r="D122" s="133" t="s">
        <v>262</v>
      </c>
      <c r="E122" s="134" t="s">
        <v>995</v>
      </c>
      <c r="F122" s="135" t="s">
        <v>996</v>
      </c>
      <c r="G122" s="136" t="s">
        <v>516</v>
      </c>
      <c r="H122" s="137">
        <v>4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997</v>
      </c>
    </row>
    <row r="123" spans="2:65" s="1" customFormat="1">
      <c r="B123" s="33"/>
      <c r="D123" s="147" t="s">
        <v>268</v>
      </c>
      <c r="F123" s="148" t="s">
        <v>998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>
      <c r="B124" s="33"/>
      <c r="D124" s="151" t="s">
        <v>270</v>
      </c>
      <c r="F124" s="152" t="s">
        <v>999</v>
      </c>
      <c r="I124" s="149"/>
      <c r="L124" s="33"/>
      <c r="M124" s="150"/>
      <c r="T124" s="54"/>
      <c r="AT124" s="18" t="s">
        <v>270</v>
      </c>
      <c r="AU124" s="18" t="s">
        <v>86</v>
      </c>
    </row>
    <row r="125" spans="2:65" s="1" customFormat="1" ht="16.5" customHeight="1">
      <c r="B125" s="33"/>
      <c r="C125" s="133" t="s">
        <v>8</v>
      </c>
      <c r="D125" s="133" t="s">
        <v>262</v>
      </c>
      <c r="E125" s="134" t="s">
        <v>1010</v>
      </c>
      <c r="F125" s="135" t="s">
        <v>1011</v>
      </c>
      <c r="G125" s="136" t="s">
        <v>265</v>
      </c>
      <c r="H125" s="137">
        <v>3.3839999999999999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2.2000000000000002</v>
      </c>
      <c r="T125" s="144">
        <f>S125*H125</f>
        <v>7.4448000000000008</v>
      </c>
      <c r="AR125" s="145" t="s">
        <v>706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706</v>
      </c>
      <c r="BM125" s="145" t="s">
        <v>1012</v>
      </c>
    </row>
    <row r="126" spans="2:65" s="1" customFormat="1">
      <c r="B126" s="33"/>
      <c r="D126" s="147" t="s">
        <v>268</v>
      </c>
      <c r="F126" s="148" t="s">
        <v>1013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>
      <c r="B127" s="33"/>
      <c r="D127" s="151" t="s">
        <v>270</v>
      </c>
      <c r="F127" s="152" t="s">
        <v>1014</v>
      </c>
      <c r="I127" s="149"/>
      <c r="L127" s="33"/>
      <c r="M127" s="150"/>
      <c r="T127" s="54"/>
      <c r="AT127" s="18" t="s">
        <v>270</v>
      </c>
      <c r="AU127" s="18" t="s">
        <v>86</v>
      </c>
    </row>
    <row r="128" spans="2:65" s="12" customFormat="1">
      <c r="B128" s="154"/>
      <c r="D128" s="147" t="s">
        <v>274</v>
      </c>
      <c r="E128" s="155" t="s">
        <v>75</v>
      </c>
      <c r="F128" s="156" t="s">
        <v>2412</v>
      </c>
      <c r="H128" s="157">
        <v>2.3039999999999998</v>
      </c>
      <c r="I128" s="158"/>
      <c r="L128" s="154"/>
      <c r="M128" s="159"/>
      <c r="T128" s="160"/>
      <c r="AT128" s="155" t="s">
        <v>274</v>
      </c>
      <c r="AU128" s="155" t="s">
        <v>86</v>
      </c>
      <c r="AV128" s="12" t="s">
        <v>86</v>
      </c>
      <c r="AW128" s="12" t="s">
        <v>38</v>
      </c>
      <c r="AX128" s="12" t="s">
        <v>77</v>
      </c>
      <c r="AY128" s="155" t="s">
        <v>259</v>
      </c>
    </row>
    <row r="129" spans="2:65" s="12" customFormat="1">
      <c r="B129" s="154"/>
      <c r="D129" s="147" t="s">
        <v>274</v>
      </c>
      <c r="E129" s="155" t="s">
        <v>75</v>
      </c>
      <c r="F129" s="156" t="s">
        <v>1016</v>
      </c>
      <c r="H129" s="157">
        <v>1.08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3" customFormat="1">
      <c r="B130" s="161"/>
      <c r="D130" s="147" t="s">
        <v>274</v>
      </c>
      <c r="E130" s="162" t="s">
        <v>937</v>
      </c>
      <c r="F130" s="163" t="s">
        <v>277</v>
      </c>
      <c r="H130" s="164">
        <v>3.3839999999999999</v>
      </c>
      <c r="I130" s="165"/>
      <c r="L130" s="161"/>
      <c r="M130" s="166"/>
      <c r="T130" s="167"/>
      <c r="AT130" s="162" t="s">
        <v>274</v>
      </c>
      <c r="AU130" s="162" t="s">
        <v>86</v>
      </c>
      <c r="AV130" s="13" t="s">
        <v>266</v>
      </c>
      <c r="AW130" s="13" t="s">
        <v>38</v>
      </c>
      <c r="AX130" s="13" t="s">
        <v>84</v>
      </c>
      <c r="AY130" s="162" t="s">
        <v>259</v>
      </c>
    </row>
    <row r="131" spans="2:65" s="1" customFormat="1" ht="16.5" customHeight="1">
      <c r="B131" s="33"/>
      <c r="C131" s="133" t="s">
        <v>372</v>
      </c>
      <c r="D131" s="133" t="s">
        <v>262</v>
      </c>
      <c r="E131" s="134" t="s">
        <v>1017</v>
      </c>
      <c r="F131" s="135" t="s">
        <v>1018</v>
      </c>
      <c r="G131" s="136" t="s">
        <v>265</v>
      </c>
      <c r="H131" s="137">
        <v>3.3839999999999999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1019</v>
      </c>
    </row>
    <row r="132" spans="2:65" s="1" customFormat="1">
      <c r="B132" s="33"/>
      <c r="D132" s="147" t="s">
        <v>268</v>
      </c>
      <c r="F132" s="148" t="s">
        <v>1020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1021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" customFormat="1" ht="16.5" customHeight="1">
      <c r="B134" s="33"/>
      <c r="C134" s="174" t="s">
        <v>378</v>
      </c>
      <c r="D134" s="174" t="s">
        <v>387</v>
      </c>
      <c r="E134" s="175" t="s">
        <v>1022</v>
      </c>
      <c r="F134" s="176" t="s">
        <v>1023</v>
      </c>
      <c r="G134" s="177" t="s">
        <v>294</v>
      </c>
      <c r="H134" s="178">
        <v>6.7679999999999998</v>
      </c>
      <c r="I134" s="179"/>
      <c r="J134" s="180">
        <f>ROUND(I134*H134,2)</f>
        <v>0</v>
      </c>
      <c r="K134" s="181"/>
      <c r="L134" s="182"/>
      <c r="M134" s="183" t="s">
        <v>75</v>
      </c>
      <c r="N134" s="184" t="s">
        <v>47</v>
      </c>
      <c r="P134" s="143">
        <f>O134*H134</f>
        <v>0</v>
      </c>
      <c r="Q134" s="143">
        <v>1</v>
      </c>
      <c r="R134" s="143">
        <f>Q134*H134</f>
        <v>6.7679999999999998</v>
      </c>
      <c r="S134" s="143">
        <v>0</v>
      </c>
      <c r="T134" s="144">
        <f>S134*H134</f>
        <v>0</v>
      </c>
      <c r="AR134" s="145" t="s">
        <v>705</v>
      </c>
      <c r="AT134" s="145" t="s">
        <v>387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1024</v>
      </c>
    </row>
    <row r="135" spans="2:65" s="1" customFormat="1">
      <c r="B135" s="33"/>
      <c r="D135" s="147" t="s">
        <v>268</v>
      </c>
      <c r="F135" s="148" t="s">
        <v>1023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2" customFormat="1">
      <c r="B136" s="154"/>
      <c r="D136" s="147" t="s">
        <v>274</v>
      </c>
      <c r="E136" s="155" t="s">
        <v>75</v>
      </c>
      <c r="F136" s="156" t="s">
        <v>1025</v>
      </c>
      <c r="H136" s="157">
        <v>6.7679999999999998</v>
      </c>
      <c r="I136" s="158"/>
      <c r="L136" s="154"/>
      <c r="M136" s="159"/>
      <c r="T136" s="160"/>
      <c r="AT136" s="155" t="s">
        <v>274</v>
      </c>
      <c r="AU136" s="155" t="s">
        <v>86</v>
      </c>
      <c r="AV136" s="12" t="s">
        <v>86</v>
      </c>
      <c r="AW136" s="12" t="s">
        <v>38</v>
      </c>
      <c r="AX136" s="12" t="s">
        <v>84</v>
      </c>
      <c r="AY136" s="155" t="s">
        <v>259</v>
      </c>
    </row>
    <row r="137" spans="2:65" s="1" customFormat="1" ht="21.75" customHeight="1">
      <c r="B137" s="33"/>
      <c r="C137" s="133" t="s">
        <v>386</v>
      </c>
      <c r="D137" s="133" t="s">
        <v>262</v>
      </c>
      <c r="E137" s="134" t="s">
        <v>1026</v>
      </c>
      <c r="F137" s="135" t="s">
        <v>1027</v>
      </c>
      <c r="G137" s="136" t="s">
        <v>294</v>
      </c>
      <c r="H137" s="137">
        <v>6.7679999999999998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706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706</v>
      </c>
      <c r="BM137" s="145" t="s">
        <v>1028</v>
      </c>
    </row>
    <row r="138" spans="2:65" s="1" customFormat="1">
      <c r="B138" s="33"/>
      <c r="D138" s="147" t="s">
        <v>268</v>
      </c>
      <c r="F138" s="148" t="s">
        <v>1029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>
      <c r="B139" s="33"/>
      <c r="D139" s="151" t="s">
        <v>270</v>
      </c>
      <c r="F139" s="152" t="s">
        <v>1030</v>
      </c>
      <c r="I139" s="149"/>
      <c r="L139" s="33"/>
      <c r="M139" s="150"/>
      <c r="T139" s="54"/>
      <c r="AT139" s="18" t="s">
        <v>270</v>
      </c>
      <c r="AU139" s="18" t="s">
        <v>86</v>
      </c>
    </row>
    <row r="140" spans="2:65" s="12" customFormat="1">
      <c r="B140" s="154"/>
      <c r="D140" s="147" t="s">
        <v>274</v>
      </c>
      <c r="E140" s="155" t="s">
        <v>75</v>
      </c>
      <c r="F140" s="156" t="s">
        <v>1025</v>
      </c>
      <c r="H140" s="157">
        <v>6.7679999999999998</v>
      </c>
      <c r="I140" s="158"/>
      <c r="L140" s="154"/>
      <c r="M140" s="159"/>
      <c r="T140" s="160"/>
      <c r="AT140" s="155" t="s">
        <v>274</v>
      </c>
      <c r="AU140" s="155" t="s">
        <v>86</v>
      </c>
      <c r="AV140" s="12" t="s">
        <v>86</v>
      </c>
      <c r="AW140" s="12" t="s">
        <v>38</v>
      </c>
      <c r="AX140" s="12" t="s">
        <v>77</v>
      </c>
      <c r="AY140" s="155" t="s">
        <v>259</v>
      </c>
    </row>
    <row r="141" spans="2:65" s="13" customFormat="1">
      <c r="B141" s="161"/>
      <c r="D141" s="147" t="s">
        <v>274</v>
      </c>
      <c r="E141" s="162" t="s">
        <v>75</v>
      </c>
      <c r="F141" s="163" t="s">
        <v>277</v>
      </c>
      <c r="H141" s="164">
        <v>6.7679999999999998</v>
      </c>
      <c r="I141" s="165"/>
      <c r="L141" s="161"/>
      <c r="M141" s="166"/>
      <c r="T141" s="167"/>
      <c r="AT141" s="162" t="s">
        <v>274</v>
      </c>
      <c r="AU141" s="162" t="s">
        <v>86</v>
      </c>
      <c r="AV141" s="13" t="s">
        <v>266</v>
      </c>
      <c r="AW141" s="13" t="s">
        <v>38</v>
      </c>
      <c r="AX141" s="13" t="s">
        <v>84</v>
      </c>
      <c r="AY141" s="162" t="s">
        <v>259</v>
      </c>
    </row>
    <row r="142" spans="2:65" s="1" customFormat="1" ht="16.5" customHeight="1">
      <c r="B142" s="33"/>
      <c r="C142" s="133" t="s">
        <v>393</v>
      </c>
      <c r="D142" s="133" t="s">
        <v>262</v>
      </c>
      <c r="E142" s="134" t="s">
        <v>1031</v>
      </c>
      <c r="F142" s="135" t="s">
        <v>1032</v>
      </c>
      <c r="G142" s="136" t="s">
        <v>294</v>
      </c>
      <c r="H142" s="137">
        <v>6.7679999999999998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1033</v>
      </c>
    </row>
    <row r="143" spans="2:65" s="1" customFormat="1">
      <c r="B143" s="33"/>
      <c r="D143" s="147" t="s">
        <v>268</v>
      </c>
      <c r="F143" s="148" t="s">
        <v>1034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>
      <c r="B144" s="33"/>
      <c r="D144" s="151" t="s">
        <v>270</v>
      </c>
      <c r="F144" s="152" t="s">
        <v>1035</v>
      </c>
      <c r="I144" s="149"/>
      <c r="L144" s="33"/>
      <c r="M144" s="150"/>
      <c r="T144" s="54"/>
      <c r="AT144" s="18" t="s">
        <v>270</v>
      </c>
      <c r="AU144" s="18" t="s">
        <v>86</v>
      </c>
    </row>
    <row r="145" spans="2:65" s="1" customFormat="1" ht="16.5" customHeight="1">
      <c r="B145" s="33"/>
      <c r="C145" s="133" t="s">
        <v>406</v>
      </c>
      <c r="D145" s="133" t="s">
        <v>262</v>
      </c>
      <c r="E145" s="134" t="s">
        <v>1036</v>
      </c>
      <c r="F145" s="135" t="s">
        <v>1037</v>
      </c>
      <c r="G145" s="136" t="s">
        <v>294</v>
      </c>
      <c r="H145" s="137">
        <v>47.375999999999998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706</v>
      </c>
      <c r="AT145" s="145" t="s">
        <v>262</v>
      </c>
      <c r="AU145" s="145" t="s">
        <v>86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706</v>
      </c>
      <c r="BM145" s="145" t="s">
        <v>1038</v>
      </c>
    </row>
    <row r="146" spans="2:65" s="1" customFormat="1">
      <c r="B146" s="33"/>
      <c r="D146" s="147" t="s">
        <v>268</v>
      </c>
      <c r="F146" s="148" t="s">
        <v>1039</v>
      </c>
      <c r="I146" s="149"/>
      <c r="L146" s="33"/>
      <c r="M146" s="150"/>
      <c r="T146" s="54"/>
      <c r="AT146" s="18" t="s">
        <v>268</v>
      </c>
      <c r="AU146" s="18" t="s">
        <v>86</v>
      </c>
    </row>
    <row r="147" spans="2:65" s="1" customFormat="1">
      <c r="B147" s="33"/>
      <c r="D147" s="151" t="s">
        <v>270</v>
      </c>
      <c r="F147" s="152" t="s">
        <v>1040</v>
      </c>
      <c r="I147" s="149"/>
      <c r="L147" s="33"/>
      <c r="M147" s="150"/>
      <c r="T147" s="54"/>
      <c r="AT147" s="18" t="s">
        <v>270</v>
      </c>
      <c r="AU147" s="18" t="s">
        <v>86</v>
      </c>
    </row>
    <row r="148" spans="2:65" s="12" customFormat="1">
      <c r="B148" s="154"/>
      <c r="D148" s="147" t="s">
        <v>274</v>
      </c>
      <c r="E148" s="155" t="s">
        <v>75</v>
      </c>
      <c r="F148" s="156" t="s">
        <v>1041</v>
      </c>
      <c r="H148" s="157">
        <v>47.375999999999998</v>
      </c>
      <c r="I148" s="158"/>
      <c r="L148" s="154"/>
      <c r="M148" s="159"/>
      <c r="T148" s="160"/>
      <c r="AT148" s="155" t="s">
        <v>274</v>
      </c>
      <c r="AU148" s="155" t="s">
        <v>86</v>
      </c>
      <c r="AV148" s="12" t="s">
        <v>86</v>
      </c>
      <c r="AW148" s="12" t="s">
        <v>38</v>
      </c>
      <c r="AX148" s="12" t="s">
        <v>77</v>
      </c>
      <c r="AY148" s="155" t="s">
        <v>259</v>
      </c>
    </row>
    <row r="149" spans="2:65" s="13" customFormat="1">
      <c r="B149" s="161"/>
      <c r="D149" s="147" t="s">
        <v>274</v>
      </c>
      <c r="E149" s="162" t="s">
        <v>75</v>
      </c>
      <c r="F149" s="163" t="s">
        <v>277</v>
      </c>
      <c r="H149" s="164">
        <v>47.375999999999998</v>
      </c>
      <c r="I149" s="165"/>
      <c r="L149" s="161"/>
      <c r="M149" s="166"/>
      <c r="T149" s="167"/>
      <c r="AT149" s="162" t="s">
        <v>274</v>
      </c>
      <c r="AU149" s="162" t="s">
        <v>86</v>
      </c>
      <c r="AV149" s="13" t="s">
        <v>266</v>
      </c>
      <c r="AW149" s="13" t="s">
        <v>38</v>
      </c>
      <c r="AX149" s="13" t="s">
        <v>84</v>
      </c>
      <c r="AY149" s="162" t="s">
        <v>259</v>
      </c>
    </row>
    <row r="150" spans="2:65" s="1" customFormat="1" ht="16.5" customHeight="1">
      <c r="B150" s="33"/>
      <c r="C150" s="133" t="s">
        <v>413</v>
      </c>
      <c r="D150" s="133" t="s">
        <v>262</v>
      </c>
      <c r="E150" s="134" t="s">
        <v>1042</v>
      </c>
      <c r="F150" s="135" t="s">
        <v>1043</v>
      </c>
      <c r="G150" s="136" t="s">
        <v>390</v>
      </c>
      <c r="H150" s="137">
        <v>15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1044</v>
      </c>
    </row>
    <row r="151" spans="2:65" s="1" customFormat="1">
      <c r="B151" s="33"/>
      <c r="D151" s="147" t="s">
        <v>268</v>
      </c>
      <c r="F151" s="148" t="s">
        <v>1043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419</v>
      </c>
      <c r="D152" s="133" t="s">
        <v>262</v>
      </c>
      <c r="E152" s="134" t="s">
        <v>1045</v>
      </c>
      <c r="F152" s="135" t="s">
        <v>1046</v>
      </c>
      <c r="G152" s="136" t="s">
        <v>516</v>
      </c>
      <c r="H152" s="137">
        <v>12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1047</v>
      </c>
    </row>
    <row r="153" spans="2:65" s="1" customFormat="1">
      <c r="B153" s="33"/>
      <c r="D153" s="147" t="s">
        <v>268</v>
      </c>
      <c r="F153" s="148" t="s">
        <v>1046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>
      <c r="B154" s="33"/>
      <c r="D154" s="151" t="s">
        <v>270</v>
      </c>
      <c r="F154" s="152" t="s">
        <v>1048</v>
      </c>
      <c r="I154" s="149"/>
      <c r="L154" s="33"/>
      <c r="M154" s="150"/>
      <c r="T154" s="54"/>
      <c r="AT154" s="18" t="s">
        <v>270</v>
      </c>
      <c r="AU154" s="18" t="s">
        <v>86</v>
      </c>
    </row>
    <row r="155" spans="2:65" s="1" customFormat="1" ht="16.5" customHeight="1">
      <c r="B155" s="33"/>
      <c r="C155" s="133" t="s">
        <v>426</v>
      </c>
      <c r="D155" s="133" t="s">
        <v>262</v>
      </c>
      <c r="E155" s="134" t="s">
        <v>1049</v>
      </c>
      <c r="F155" s="135" t="s">
        <v>1050</v>
      </c>
      <c r="G155" s="136" t="s">
        <v>333</v>
      </c>
      <c r="H155" s="137">
        <v>40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706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706</v>
      </c>
      <c r="BM155" s="145" t="s">
        <v>1051</v>
      </c>
    </row>
    <row r="156" spans="2:65" s="1" customFormat="1">
      <c r="B156" s="33"/>
      <c r="D156" s="147" t="s">
        <v>268</v>
      </c>
      <c r="F156" s="148" t="s">
        <v>1052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1053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1" customFormat="1" ht="25.9" customHeight="1">
      <c r="B158" s="121"/>
      <c r="D158" s="122" t="s">
        <v>76</v>
      </c>
      <c r="E158" s="123" t="s">
        <v>262</v>
      </c>
      <c r="F158" s="123" t="s">
        <v>1054</v>
      </c>
      <c r="I158" s="124"/>
      <c r="J158" s="125">
        <f>BK158</f>
        <v>0</v>
      </c>
      <c r="L158" s="121"/>
      <c r="M158" s="126"/>
      <c r="P158" s="127">
        <f>P159</f>
        <v>0</v>
      </c>
      <c r="R158" s="127">
        <f>R159</f>
        <v>2.8680000000000004E-2</v>
      </c>
      <c r="T158" s="128">
        <f>T159</f>
        <v>0</v>
      </c>
      <c r="AR158" s="122" t="s">
        <v>84</v>
      </c>
      <c r="AT158" s="129" t="s">
        <v>76</v>
      </c>
      <c r="AU158" s="129" t="s">
        <v>77</v>
      </c>
      <c r="AY158" s="122" t="s">
        <v>259</v>
      </c>
      <c r="BK158" s="130">
        <f>BK159</f>
        <v>0</v>
      </c>
    </row>
    <row r="159" spans="2:65" s="11" customFormat="1" ht="22.9" customHeight="1">
      <c r="B159" s="121"/>
      <c r="D159" s="122" t="s">
        <v>76</v>
      </c>
      <c r="E159" s="131" t="s">
        <v>1055</v>
      </c>
      <c r="F159" s="131" t="s">
        <v>1056</v>
      </c>
      <c r="I159" s="124"/>
      <c r="J159" s="132">
        <f>BK159</f>
        <v>0</v>
      </c>
      <c r="L159" s="121"/>
      <c r="M159" s="126"/>
      <c r="P159" s="127">
        <f>SUM(P160:P168)</f>
        <v>0</v>
      </c>
      <c r="R159" s="127">
        <f>SUM(R160:R168)</f>
        <v>2.8680000000000004E-2</v>
      </c>
      <c r="T159" s="128">
        <f>SUM(T160:T168)</f>
        <v>0</v>
      </c>
      <c r="AR159" s="122" t="s">
        <v>86</v>
      </c>
      <c r="AT159" s="129" t="s">
        <v>76</v>
      </c>
      <c r="AU159" s="129" t="s">
        <v>84</v>
      </c>
      <c r="AY159" s="122" t="s">
        <v>259</v>
      </c>
      <c r="BK159" s="130">
        <f>SUM(BK160:BK168)</f>
        <v>0</v>
      </c>
    </row>
    <row r="160" spans="2:65" s="1" customFormat="1" ht="16.5" customHeight="1">
      <c r="B160" s="33"/>
      <c r="C160" s="133" t="s">
        <v>7</v>
      </c>
      <c r="D160" s="133" t="s">
        <v>262</v>
      </c>
      <c r="E160" s="134" t="s">
        <v>1057</v>
      </c>
      <c r="F160" s="135" t="s">
        <v>1058</v>
      </c>
      <c r="G160" s="136" t="s">
        <v>333</v>
      </c>
      <c r="H160" s="137">
        <v>478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393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393</v>
      </c>
      <c r="BM160" s="145" t="s">
        <v>1059</v>
      </c>
    </row>
    <row r="161" spans="2:65" s="1" customFormat="1">
      <c r="B161" s="33"/>
      <c r="D161" s="147" t="s">
        <v>268</v>
      </c>
      <c r="F161" s="148" t="s">
        <v>1058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>
      <c r="B162" s="33"/>
      <c r="D162" s="151" t="s">
        <v>270</v>
      </c>
      <c r="F162" s="152" t="s">
        <v>1060</v>
      </c>
      <c r="I162" s="149"/>
      <c r="L162" s="33"/>
      <c r="M162" s="150"/>
      <c r="T162" s="54"/>
      <c r="AT162" s="18" t="s">
        <v>270</v>
      </c>
      <c r="AU162" s="18" t="s">
        <v>86</v>
      </c>
    </row>
    <row r="163" spans="2:65" s="1" customFormat="1" ht="16.5" customHeight="1">
      <c r="B163" s="33"/>
      <c r="C163" s="174" t="s">
        <v>438</v>
      </c>
      <c r="D163" s="174" t="s">
        <v>387</v>
      </c>
      <c r="E163" s="175" t="s">
        <v>1061</v>
      </c>
      <c r="F163" s="176" t="s">
        <v>1062</v>
      </c>
      <c r="G163" s="177" t="s">
        <v>333</v>
      </c>
      <c r="H163" s="178">
        <v>573.6</v>
      </c>
      <c r="I163" s="179"/>
      <c r="J163" s="180">
        <f>ROUND(I163*H163,2)</f>
        <v>0</v>
      </c>
      <c r="K163" s="181"/>
      <c r="L163" s="182"/>
      <c r="M163" s="183" t="s">
        <v>75</v>
      </c>
      <c r="N163" s="184" t="s">
        <v>47</v>
      </c>
      <c r="P163" s="143">
        <f>O163*H163</f>
        <v>0</v>
      </c>
      <c r="Q163" s="143">
        <v>5.0000000000000002E-5</v>
      </c>
      <c r="R163" s="143">
        <f>Q163*H163</f>
        <v>2.8680000000000004E-2</v>
      </c>
      <c r="S163" s="143">
        <v>0</v>
      </c>
      <c r="T163" s="144">
        <f>S163*H163</f>
        <v>0</v>
      </c>
      <c r="AR163" s="145" t="s">
        <v>501</v>
      </c>
      <c r="AT163" s="145" t="s">
        <v>387</v>
      </c>
      <c r="AU163" s="145" t="s">
        <v>86</v>
      </c>
      <c r="AY163" s="18" t="s">
        <v>259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84</v>
      </c>
      <c r="BK163" s="146">
        <f>ROUND(I163*H163,2)</f>
        <v>0</v>
      </c>
      <c r="BL163" s="18" t="s">
        <v>393</v>
      </c>
      <c r="BM163" s="145" t="s">
        <v>1063</v>
      </c>
    </row>
    <row r="164" spans="2:65" s="1" customFormat="1">
      <c r="B164" s="33"/>
      <c r="D164" s="147" t="s">
        <v>268</v>
      </c>
      <c r="F164" s="148" t="s">
        <v>1062</v>
      </c>
      <c r="I164" s="149"/>
      <c r="L164" s="33"/>
      <c r="M164" s="150"/>
      <c r="T164" s="54"/>
      <c r="AT164" s="18" t="s">
        <v>268</v>
      </c>
      <c r="AU164" s="18" t="s">
        <v>86</v>
      </c>
    </row>
    <row r="165" spans="2:65" s="1" customFormat="1">
      <c r="B165" s="33"/>
      <c r="D165" s="147" t="s">
        <v>272</v>
      </c>
      <c r="F165" s="153" t="s">
        <v>1064</v>
      </c>
      <c r="I165" s="149"/>
      <c r="L165" s="33"/>
      <c r="M165" s="150"/>
      <c r="T165" s="54"/>
      <c r="AT165" s="18" t="s">
        <v>272</v>
      </c>
      <c r="AU165" s="18" t="s">
        <v>86</v>
      </c>
    </row>
    <row r="166" spans="2:65" s="12" customFormat="1">
      <c r="B166" s="154"/>
      <c r="D166" s="147" t="s">
        <v>274</v>
      </c>
      <c r="F166" s="156" t="s">
        <v>3124</v>
      </c>
      <c r="H166" s="157">
        <v>573.6</v>
      </c>
      <c r="I166" s="158"/>
      <c r="L166" s="154"/>
      <c r="M166" s="159"/>
      <c r="T166" s="160"/>
      <c r="AT166" s="155" t="s">
        <v>274</v>
      </c>
      <c r="AU166" s="155" t="s">
        <v>86</v>
      </c>
      <c r="AV166" s="12" t="s">
        <v>86</v>
      </c>
      <c r="AW166" s="12" t="s">
        <v>4</v>
      </c>
      <c r="AX166" s="12" t="s">
        <v>84</v>
      </c>
      <c r="AY166" s="155" t="s">
        <v>259</v>
      </c>
    </row>
    <row r="167" spans="2:65" s="1" customFormat="1" ht="16.5" customHeight="1">
      <c r="B167" s="33"/>
      <c r="C167" s="133" t="s">
        <v>445</v>
      </c>
      <c r="D167" s="133" t="s">
        <v>262</v>
      </c>
      <c r="E167" s="134" t="s">
        <v>1066</v>
      </c>
      <c r="F167" s="135" t="s">
        <v>1067</v>
      </c>
      <c r="G167" s="136" t="s">
        <v>516</v>
      </c>
      <c r="H167" s="137">
        <v>16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706</v>
      </c>
      <c r="AT167" s="145" t="s">
        <v>262</v>
      </c>
      <c r="AU167" s="145" t="s">
        <v>86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706</v>
      </c>
      <c r="BM167" s="145" t="s">
        <v>1068</v>
      </c>
    </row>
    <row r="168" spans="2:65" s="1" customFormat="1">
      <c r="B168" s="33"/>
      <c r="D168" s="147" t="s">
        <v>268</v>
      </c>
      <c r="F168" s="148" t="s">
        <v>1067</v>
      </c>
      <c r="I168" s="149"/>
      <c r="L168" s="33"/>
      <c r="M168" s="150"/>
      <c r="T168" s="54"/>
      <c r="AT168" s="18" t="s">
        <v>268</v>
      </c>
      <c r="AU168" s="18" t="s">
        <v>86</v>
      </c>
    </row>
    <row r="169" spans="2:65" s="11" customFormat="1" ht="25.9" customHeight="1">
      <c r="B169" s="121"/>
      <c r="D169" s="122" t="s">
        <v>76</v>
      </c>
      <c r="E169" s="123" t="s">
        <v>387</v>
      </c>
      <c r="F169" s="123" t="s">
        <v>1079</v>
      </c>
      <c r="I169" s="124"/>
      <c r="J169" s="125">
        <f>BK169</f>
        <v>0</v>
      </c>
      <c r="L169" s="121"/>
      <c r="M169" s="126"/>
      <c r="P169" s="127">
        <f>P170+P276</f>
        <v>0</v>
      </c>
      <c r="R169" s="127">
        <f>R170+R276</f>
        <v>0.66872770000000004</v>
      </c>
      <c r="T169" s="128">
        <f>T170+T276</f>
        <v>0</v>
      </c>
      <c r="AR169" s="122" t="s">
        <v>284</v>
      </c>
      <c r="AT169" s="129" t="s">
        <v>76</v>
      </c>
      <c r="AU169" s="129" t="s">
        <v>77</v>
      </c>
      <c r="AY169" s="122" t="s">
        <v>259</v>
      </c>
      <c r="BK169" s="130">
        <f>BK170+BK276</f>
        <v>0</v>
      </c>
    </row>
    <row r="170" spans="2:65" s="11" customFormat="1" ht="22.9" customHeight="1">
      <c r="B170" s="121"/>
      <c r="D170" s="122" t="s">
        <v>76</v>
      </c>
      <c r="E170" s="131" t="s">
        <v>701</v>
      </c>
      <c r="F170" s="131" t="s">
        <v>702</v>
      </c>
      <c r="I170" s="124"/>
      <c r="J170" s="132">
        <f>BK170</f>
        <v>0</v>
      </c>
      <c r="L170" s="121"/>
      <c r="M170" s="126"/>
      <c r="P170" s="127">
        <f>SUM(P171:P275)</f>
        <v>0</v>
      </c>
      <c r="R170" s="127">
        <f>SUM(R171:R275)</f>
        <v>0.66872770000000004</v>
      </c>
      <c r="T170" s="128">
        <f>SUM(T171:T275)</f>
        <v>0</v>
      </c>
      <c r="AR170" s="122" t="s">
        <v>284</v>
      </c>
      <c r="AT170" s="129" t="s">
        <v>76</v>
      </c>
      <c r="AU170" s="129" t="s">
        <v>84</v>
      </c>
      <c r="AY170" s="122" t="s">
        <v>259</v>
      </c>
      <c r="BK170" s="130">
        <f>SUM(BK171:BK275)</f>
        <v>0</v>
      </c>
    </row>
    <row r="171" spans="2:65" s="1" customFormat="1" ht="16.5" customHeight="1">
      <c r="B171" s="33"/>
      <c r="C171" s="133" t="s">
        <v>451</v>
      </c>
      <c r="D171" s="133" t="s">
        <v>262</v>
      </c>
      <c r="E171" s="134" t="s">
        <v>2567</v>
      </c>
      <c r="F171" s="135" t="s">
        <v>2568</v>
      </c>
      <c r="G171" s="136" t="s">
        <v>516</v>
      </c>
      <c r="H171" s="137">
        <v>1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706</v>
      </c>
      <c r="AT171" s="145" t="s">
        <v>262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3125</v>
      </c>
    </row>
    <row r="172" spans="2:65" s="1" customFormat="1">
      <c r="B172" s="33"/>
      <c r="D172" s="147" t="s">
        <v>268</v>
      </c>
      <c r="F172" s="148" t="s">
        <v>2568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 ht="16.5" customHeight="1">
      <c r="B173" s="33"/>
      <c r="C173" s="133" t="s">
        <v>457</v>
      </c>
      <c r="D173" s="133" t="s">
        <v>262</v>
      </c>
      <c r="E173" s="134" t="s">
        <v>1094</v>
      </c>
      <c r="F173" s="135" t="s">
        <v>1095</v>
      </c>
      <c r="G173" s="136" t="s">
        <v>516</v>
      </c>
      <c r="H173" s="137">
        <v>1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1096</v>
      </c>
    </row>
    <row r="174" spans="2:65" s="1" customFormat="1">
      <c r="B174" s="33"/>
      <c r="D174" s="147" t="s">
        <v>268</v>
      </c>
      <c r="F174" s="148" t="s">
        <v>1095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 ht="16.5" customHeight="1">
      <c r="B175" s="33"/>
      <c r="C175" s="133" t="s">
        <v>463</v>
      </c>
      <c r="D175" s="133" t="s">
        <v>262</v>
      </c>
      <c r="E175" s="134" t="s">
        <v>2414</v>
      </c>
      <c r="F175" s="135" t="s">
        <v>2415</v>
      </c>
      <c r="G175" s="136" t="s">
        <v>516</v>
      </c>
      <c r="H175" s="137">
        <v>2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1102</v>
      </c>
    </row>
    <row r="176" spans="2:65" s="1" customFormat="1">
      <c r="B176" s="33"/>
      <c r="D176" s="147" t="s">
        <v>268</v>
      </c>
      <c r="F176" s="148" t="s">
        <v>2415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 ht="16.5" customHeight="1">
      <c r="B177" s="33"/>
      <c r="C177" s="133" t="s">
        <v>470</v>
      </c>
      <c r="D177" s="133" t="s">
        <v>262</v>
      </c>
      <c r="E177" s="134" t="s">
        <v>1104</v>
      </c>
      <c r="F177" s="135" t="s">
        <v>1105</v>
      </c>
      <c r="G177" s="136" t="s">
        <v>516</v>
      </c>
      <c r="H177" s="137">
        <v>4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86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1106</v>
      </c>
    </row>
    <row r="178" spans="2:65" s="1" customFormat="1">
      <c r="B178" s="33"/>
      <c r="D178" s="147" t="s">
        <v>268</v>
      </c>
      <c r="F178" s="148" t="s">
        <v>1105</v>
      </c>
      <c r="I178" s="149"/>
      <c r="L178" s="33"/>
      <c r="M178" s="150"/>
      <c r="T178" s="54"/>
      <c r="AT178" s="18" t="s">
        <v>268</v>
      </c>
      <c r="AU178" s="18" t="s">
        <v>86</v>
      </c>
    </row>
    <row r="179" spans="2:65" s="1" customFormat="1" ht="16.5" customHeight="1">
      <c r="B179" s="33"/>
      <c r="C179" s="133" t="s">
        <v>476</v>
      </c>
      <c r="D179" s="133" t="s">
        <v>262</v>
      </c>
      <c r="E179" s="134" t="s">
        <v>1107</v>
      </c>
      <c r="F179" s="135" t="s">
        <v>1108</v>
      </c>
      <c r="G179" s="136" t="s">
        <v>516</v>
      </c>
      <c r="H179" s="137">
        <v>4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1109</v>
      </c>
    </row>
    <row r="180" spans="2:65" s="1" customFormat="1">
      <c r="B180" s="33"/>
      <c r="D180" s="147" t="s">
        <v>268</v>
      </c>
      <c r="F180" s="148" t="s">
        <v>1108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 ht="16.5" customHeight="1">
      <c r="B181" s="33"/>
      <c r="C181" s="133" t="s">
        <v>483</v>
      </c>
      <c r="D181" s="133" t="s">
        <v>262</v>
      </c>
      <c r="E181" s="134" t="s">
        <v>1110</v>
      </c>
      <c r="F181" s="135" t="s">
        <v>1111</v>
      </c>
      <c r="G181" s="136" t="s">
        <v>516</v>
      </c>
      <c r="H181" s="137">
        <v>3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1112</v>
      </c>
    </row>
    <row r="182" spans="2:65" s="1" customFormat="1">
      <c r="B182" s="33"/>
      <c r="D182" s="147" t="s">
        <v>268</v>
      </c>
      <c r="F182" s="148" t="s">
        <v>1111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" customFormat="1" ht="16.5" customHeight="1">
      <c r="B183" s="33"/>
      <c r="C183" s="133" t="s">
        <v>482</v>
      </c>
      <c r="D183" s="133" t="s">
        <v>262</v>
      </c>
      <c r="E183" s="134" t="s">
        <v>1113</v>
      </c>
      <c r="F183" s="135" t="s">
        <v>1114</v>
      </c>
      <c r="G183" s="136" t="s">
        <v>516</v>
      </c>
      <c r="H183" s="137">
        <v>3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1115</v>
      </c>
    </row>
    <row r="184" spans="2:65" s="1" customFormat="1">
      <c r="B184" s="33"/>
      <c r="D184" s="147" t="s">
        <v>268</v>
      </c>
      <c r="F184" s="148" t="s">
        <v>1114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 ht="16.5" customHeight="1">
      <c r="B185" s="33"/>
      <c r="C185" s="133" t="s">
        <v>495</v>
      </c>
      <c r="D185" s="133" t="s">
        <v>262</v>
      </c>
      <c r="E185" s="134" t="s">
        <v>1116</v>
      </c>
      <c r="F185" s="135" t="s">
        <v>1117</v>
      </c>
      <c r="G185" s="136" t="s">
        <v>516</v>
      </c>
      <c r="H185" s="137">
        <v>6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1118</v>
      </c>
    </row>
    <row r="186" spans="2:65" s="1" customFormat="1">
      <c r="B186" s="33"/>
      <c r="D186" s="147" t="s">
        <v>268</v>
      </c>
      <c r="F186" s="148" t="s">
        <v>1117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 ht="16.5" customHeight="1">
      <c r="B187" s="33"/>
      <c r="C187" s="133" t="s">
        <v>501</v>
      </c>
      <c r="D187" s="133" t="s">
        <v>262</v>
      </c>
      <c r="E187" s="134" t="s">
        <v>1119</v>
      </c>
      <c r="F187" s="135" t="s">
        <v>1120</v>
      </c>
      <c r="G187" s="136" t="s">
        <v>516</v>
      </c>
      <c r="H187" s="137">
        <v>6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86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1121</v>
      </c>
    </row>
    <row r="188" spans="2:65" s="1" customFormat="1">
      <c r="B188" s="33"/>
      <c r="D188" s="147" t="s">
        <v>268</v>
      </c>
      <c r="F188" s="148" t="s">
        <v>1120</v>
      </c>
      <c r="I188" s="149"/>
      <c r="L188" s="33"/>
      <c r="M188" s="150"/>
      <c r="T188" s="54"/>
      <c r="AT188" s="18" t="s">
        <v>268</v>
      </c>
      <c r="AU188" s="18" t="s">
        <v>86</v>
      </c>
    </row>
    <row r="189" spans="2:65" s="1" customFormat="1" ht="16.5" customHeight="1">
      <c r="B189" s="33"/>
      <c r="C189" s="133" t="s">
        <v>507</v>
      </c>
      <c r="D189" s="133" t="s">
        <v>262</v>
      </c>
      <c r="E189" s="134" t="s">
        <v>1122</v>
      </c>
      <c r="F189" s="135" t="s">
        <v>1123</v>
      </c>
      <c r="G189" s="136" t="s">
        <v>516</v>
      </c>
      <c r="H189" s="137">
        <v>10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1124</v>
      </c>
    </row>
    <row r="190" spans="2:65" s="1" customFormat="1">
      <c r="B190" s="33"/>
      <c r="D190" s="147" t="s">
        <v>268</v>
      </c>
      <c r="F190" s="148" t="s">
        <v>1123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 ht="16.5" customHeight="1">
      <c r="B191" s="33"/>
      <c r="C191" s="133" t="s">
        <v>513</v>
      </c>
      <c r="D191" s="133" t="s">
        <v>262</v>
      </c>
      <c r="E191" s="134" t="s">
        <v>1125</v>
      </c>
      <c r="F191" s="135" t="s">
        <v>1126</v>
      </c>
      <c r="G191" s="136" t="s">
        <v>516</v>
      </c>
      <c r="H191" s="137">
        <v>10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1127</v>
      </c>
    </row>
    <row r="192" spans="2:65" s="1" customFormat="1">
      <c r="B192" s="33"/>
      <c r="D192" s="147" t="s">
        <v>268</v>
      </c>
      <c r="F192" s="148" t="s">
        <v>1126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 ht="16.5" customHeight="1">
      <c r="B193" s="33"/>
      <c r="C193" s="133" t="s">
        <v>520</v>
      </c>
      <c r="D193" s="133" t="s">
        <v>262</v>
      </c>
      <c r="E193" s="134" t="s">
        <v>1128</v>
      </c>
      <c r="F193" s="135" t="s">
        <v>1129</v>
      </c>
      <c r="G193" s="136" t="s">
        <v>516</v>
      </c>
      <c r="H193" s="137">
        <v>10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1130</v>
      </c>
    </row>
    <row r="194" spans="2:65" s="1" customFormat="1">
      <c r="B194" s="33"/>
      <c r="D194" s="147" t="s">
        <v>268</v>
      </c>
      <c r="F194" s="148" t="s">
        <v>1129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 ht="16.5" customHeight="1">
      <c r="B195" s="33"/>
      <c r="C195" s="133" t="s">
        <v>526</v>
      </c>
      <c r="D195" s="133" t="s">
        <v>262</v>
      </c>
      <c r="E195" s="134" t="s">
        <v>1131</v>
      </c>
      <c r="F195" s="135" t="s">
        <v>1132</v>
      </c>
      <c r="G195" s="136" t="s">
        <v>516</v>
      </c>
      <c r="H195" s="137">
        <v>10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1133</v>
      </c>
    </row>
    <row r="196" spans="2:65" s="1" customFormat="1">
      <c r="B196" s="33"/>
      <c r="D196" s="147" t="s">
        <v>268</v>
      </c>
      <c r="F196" s="148" t="s">
        <v>1132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 ht="16.5" customHeight="1">
      <c r="B197" s="33"/>
      <c r="C197" s="133" t="s">
        <v>532</v>
      </c>
      <c r="D197" s="133" t="s">
        <v>262</v>
      </c>
      <c r="E197" s="134" t="s">
        <v>1134</v>
      </c>
      <c r="F197" s="135" t="s">
        <v>1135</v>
      </c>
      <c r="G197" s="136" t="s">
        <v>516</v>
      </c>
      <c r="H197" s="137">
        <v>10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86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1136</v>
      </c>
    </row>
    <row r="198" spans="2:65" s="1" customFormat="1">
      <c r="B198" s="33"/>
      <c r="D198" s="147" t="s">
        <v>268</v>
      </c>
      <c r="F198" s="148" t="s">
        <v>1135</v>
      </c>
      <c r="I198" s="149"/>
      <c r="L198" s="33"/>
      <c r="M198" s="150"/>
      <c r="T198" s="54"/>
      <c r="AT198" s="18" t="s">
        <v>268</v>
      </c>
      <c r="AU198" s="18" t="s">
        <v>86</v>
      </c>
    </row>
    <row r="199" spans="2:65" s="1" customFormat="1" ht="16.5" customHeight="1">
      <c r="B199" s="33"/>
      <c r="C199" s="133" t="s">
        <v>540</v>
      </c>
      <c r="D199" s="133" t="s">
        <v>262</v>
      </c>
      <c r="E199" s="134" t="s">
        <v>1137</v>
      </c>
      <c r="F199" s="135" t="s">
        <v>1138</v>
      </c>
      <c r="G199" s="136" t="s">
        <v>516</v>
      </c>
      <c r="H199" s="137">
        <v>10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86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1139</v>
      </c>
    </row>
    <row r="200" spans="2:65" s="1" customFormat="1">
      <c r="B200" s="33"/>
      <c r="D200" s="147" t="s">
        <v>268</v>
      </c>
      <c r="F200" s="148" t="s">
        <v>1138</v>
      </c>
      <c r="I200" s="149"/>
      <c r="L200" s="33"/>
      <c r="M200" s="150"/>
      <c r="T200" s="54"/>
      <c r="AT200" s="18" t="s">
        <v>268</v>
      </c>
      <c r="AU200" s="18" t="s">
        <v>86</v>
      </c>
    </row>
    <row r="201" spans="2:65" s="1" customFormat="1" ht="16.5" customHeight="1">
      <c r="B201" s="33"/>
      <c r="C201" s="133" t="s">
        <v>545</v>
      </c>
      <c r="D201" s="133" t="s">
        <v>262</v>
      </c>
      <c r="E201" s="134" t="s">
        <v>1140</v>
      </c>
      <c r="F201" s="135" t="s">
        <v>1141</v>
      </c>
      <c r="G201" s="136" t="s">
        <v>516</v>
      </c>
      <c r="H201" s="137">
        <v>1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1142</v>
      </c>
    </row>
    <row r="202" spans="2:65" s="1" customFormat="1">
      <c r="B202" s="33"/>
      <c r="D202" s="147" t="s">
        <v>268</v>
      </c>
      <c r="F202" s="148" t="s">
        <v>1141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 ht="16.5" customHeight="1">
      <c r="B203" s="33"/>
      <c r="C203" s="174" t="s">
        <v>555</v>
      </c>
      <c r="D203" s="174" t="s">
        <v>387</v>
      </c>
      <c r="E203" s="175" t="s">
        <v>1143</v>
      </c>
      <c r="F203" s="176" t="s">
        <v>1144</v>
      </c>
      <c r="G203" s="177" t="s">
        <v>390</v>
      </c>
      <c r="H203" s="178">
        <v>1</v>
      </c>
      <c r="I203" s="179"/>
      <c r="J203" s="180">
        <f>ROUND(I203*H203,2)</f>
        <v>0</v>
      </c>
      <c r="K203" s="181"/>
      <c r="L203" s="182"/>
      <c r="M203" s="183" t="s">
        <v>75</v>
      </c>
      <c r="N203" s="184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705</v>
      </c>
      <c r="AT203" s="145" t="s">
        <v>387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1145</v>
      </c>
    </row>
    <row r="204" spans="2:65" s="1" customFormat="1">
      <c r="B204" s="33"/>
      <c r="D204" s="147" t="s">
        <v>268</v>
      </c>
      <c r="F204" s="148" t="s">
        <v>1144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 ht="16.5" customHeight="1">
      <c r="B205" s="33"/>
      <c r="C205" s="133" t="s">
        <v>562</v>
      </c>
      <c r="D205" s="133" t="s">
        <v>262</v>
      </c>
      <c r="E205" s="134" t="s">
        <v>1146</v>
      </c>
      <c r="F205" s="135" t="s">
        <v>1147</v>
      </c>
      <c r="G205" s="136" t="s">
        <v>390</v>
      </c>
      <c r="H205" s="137">
        <v>1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1148</v>
      </c>
    </row>
    <row r="206" spans="2:65" s="1" customFormat="1">
      <c r="B206" s="33"/>
      <c r="D206" s="147" t="s">
        <v>268</v>
      </c>
      <c r="F206" s="148" t="s">
        <v>1147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 ht="16.5" customHeight="1">
      <c r="B207" s="33"/>
      <c r="C207" s="133" t="s">
        <v>568</v>
      </c>
      <c r="D207" s="133" t="s">
        <v>262</v>
      </c>
      <c r="E207" s="134" t="s">
        <v>1155</v>
      </c>
      <c r="F207" s="135" t="s">
        <v>1156</v>
      </c>
      <c r="G207" s="136" t="s">
        <v>516</v>
      </c>
      <c r="H207" s="137">
        <v>40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706</v>
      </c>
      <c r="AT207" s="145" t="s">
        <v>262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1157</v>
      </c>
    </row>
    <row r="208" spans="2:65" s="1" customFormat="1">
      <c r="B208" s="33"/>
      <c r="D208" s="147" t="s">
        <v>268</v>
      </c>
      <c r="F208" s="148" t="s">
        <v>1156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 ht="16.5" customHeight="1">
      <c r="B209" s="33"/>
      <c r="C209" s="133" t="s">
        <v>573</v>
      </c>
      <c r="D209" s="133" t="s">
        <v>262</v>
      </c>
      <c r="E209" s="134" t="s">
        <v>1158</v>
      </c>
      <c r="F209" s="135" t="s">
        <v>1159</v>
      </c>
      <c r="G209" s="136" t="s">
        <v>516</v>
      </c>
      <c r="H209" s="137">
        <v>40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706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706</v>
      </c>
      <c r="BM209" s="145" t="s">
        <v>1160</v>
      </c>
    </row>
    <row r="210" spans="2:65" s="1" customFormat="1">
      <c r="B210" s="33"/>
      <c r="D210" s="147" t="s">
        <v>268</v>
      </c>
      <c r="F210" s="148" t="s">
        <v>1159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 ht="16.5" customHeight="1">
      <c r="B211" s="33"/>
      <c r="C211" s="133" t="s">
        <v>581</v>
      </c>
      <c r="D211" s="133" t="s">
        <v>262</v>
      </c>
      <c r="E211" s="134" t="s">
        <v>1161</v>
      </c>
      <c r="F211" s="135" t="s">
        <v>1162</v>
      </c>
      <c r="G211" s="136" t="s">
        <v>516</v>
      </c>
      <c r="H211" s="137">
        <v>13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1163</v>
      </c>
    </row>
    <row r="212" spans="2:65" s="1" customFormat="1">
      <c r="B212" s="33"/>
      <c r="D212" s="147" t="s">
        <v>268</v>
      </c>
      <c r="F212" s="148" t="s">
        <v>1162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 ht="16.5" customHeight="1">
      <c r="B213" s="33"/>
      <c r="C213" s="133" t="s">
        <v>589</v>
      </c>
      <c r="D213" s="133" t="s">
        <v>262</v>
      </c>
      <c r="E213" s="134" t="s">
        <v>1164</v>
      </c>
      <c r="F213" s="135" t="s">
        <v>1165</v>
      </c>
      <c r="G213" s="136" t="s">
        <v>516</v>
      </c>
      <c r="H213" s="137">
        <v>11</v>
      </c>
      <c r="I213" s="138"/>
      <c r="J213" s="139">
        <f>ROUND(I213*H213,2)</f>
        <v>0</v>
      </c>
      <c r="K213" s="140"/>
      <c r="L213" s="33"/>
      <c r="M213" s="141" t="s">
        <v>75</v>
      </c>
      <c r="N213" s="142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706</v>
      </c>
      <c r="AT213" s="145" t="s">
        <v>262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706</v>
      </c>
      <c r="BM213" s="145" t="s">
        <v>1166</v>
      </c>
    </row>
    <row r="214" spans="2:65" s="1" customFormat="1">
      <c r="B214" s="33"/>
      <c r="D214" s="147" t="s">
        <v>268</v>
      </c>
      <c r="F214" s="148" t="s">
        <v>1165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21.75" customHeight="1">
      <c r="B215" s="33"/>
      <c r="C215" s="133" t="s">
        <v>595</v>
      </c>
      <c r="D215" s="133" t="s">
        <v>262</v>
      </c>
      <c r="E215" s="134" t="s">
        <v>1167</v>
      </c>
      <c r="F215" s="135" t="s">
        <v>1168</v>
      </c>
      <c r="G215" s="136" t="s">
        <v>333</v>
      </c>
      <c r="H215" s="137">
        <v>440.8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706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706</v>
      </c>
      <c r="BM215" s="145" t="s">
        <v>1169</v>
      </c>
    </row>
    <row r="216" spans="2:65" s="1" customFormat="1">
      <c r="B216" s="33"/>
      <c r="D216" s="147" t="s">
        <v>268</v>
      </c>
      <c r="F216" s="148" t="s">
        <v>1170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>
      <c r="B217" s="33"/>
      <c r="D217" s="151" t="s">
        <v>270</v>
      </c>
      <c r="F217" s="152" t="s">
        <v>1171</v>
      </c>
      <c r="I217" s="149"/>
      <c r="L217" s="33"/>
      <c r="M217" s="150"/>
      <c r="T217" s="54"/>
      <c r="AT217" s="18" t="s">
        <v>270</v>
      </c>
      <c r="AU217" s="18" t="s">
        <v>86</v>
      </c>
    </row>
    <row r="218" spans="2:65" s="1" customFormat="1" ht="16.5" customHeight="1">
      <c r="B218" s="33"/>
      <c r="C218" s="174" t="s">
        <v>603</v>
      </c>
      <c r="D218" s="174" t="s">
        <v>387</v>
      </c>
      <c r="E218" s="175" t="s">
        <v>1172</v>
      </c>
      <c r="F218" s="176" t="s">
        <v>1173</v>
      </c>
      <c r="G218" s="177" t="s">
        <v>390</v>
      </c>
      <c r="H218" s="178">
        <v>440.8</v>
      </c>
      <c r="I218" s="179"/>
      <c r="J218" s="180">
        <f>ROUND(I218*H218,2)</f>
        <v>0</v>
      </c>
      <c r="K218" s="181"/>
      <c r="L218" s="182"/>
      <c r="M218" s="183" t="s">
        <v>75</v>
      </c>
      <c r="N218" s="184" t="s">
        <v>47</v>
      </c>
      <c r="P218" s="143">
        <f>O218*H218</f>
        <v>0</v>
      </c>
      <c r="Q218" s="143">
        <v>1E-3</v>
      </c>
      <c r="R218" s="143">
        <f>Q218*H218</f>
        <v>0.44080000000000003</v>
      </c>
      <c r="S218" s="143">
        <v>0</v>
      </c>
      <c r="T218" s="144">
        <f>S218*H218</f>
        <v>0</v>
      </c>
      <c r="AR218" s="145" t="s">
        <v>1174</v>
      </c>
      <c r="AT218" s="145" t="s">
        <v>387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1174</v>
      </c>
      <c r="BM218" s="145" t="s">
        <v>1175</v>
      </c>
    </row>
    <row r="219" spans="2:65" s="1" customFormat="1">
      <c r="B219" s="33"/>
      <c r="D219" s="147" t="s">
        <v>268</v>
      </c>
      <c r="F219" s="148" t="s">
        <v>1173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 ht="16.5" customHeight="1">
      <c r="B220" s="33"/>
      <c r="C220" s="133" t="s">
        <v>610</v>
      </c>
      <c r="D220" s="133" t="s">
        <v>262</v>
      </c>
      <c r="E220" s="134" t="s">
        <v>1176</v>
      </c>
      <c r="F220" s="135" t="s">
        <v>1177</v>
      </c>
      <c r="G220" s="136" t="s">
        <v>333</v>
      </c>
      <c r="H220" s="137">
        <v>212.2</v>
      </c>
      <c r="I220" s="138"/>
      <c r="J220" s="139">
        <f>ROUND(I220*H220,2)</f>
        <v>0</v>
      </c>
      <c r="K220" s="140"/>
      <c r="L220" s="33"/>
      <c r="M220" s="141" t="s">
        <v>75</v>
      </c>
      <c r="N220" s="142" t="s">
        <v>47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706</v>
      </c>
      <c r="AT220" s="145" t="s">
        <v>262</v>
      </c>
      <c r="AU220" s="145" t="s">
        <v>86</v>
      </c>
      <c r="AY220" s="18" t="s">
        <v>259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8" t="s">
        <v>84</v>
      </c>
      <c r="BK220" s="146">
        <f>ROUND(I220*H220,2)</f>
        <v>0</v>
      </c>
      <c r="BL220" s="18" t="s">
        <v>706</v>
      </c>
      <c r="BM220" s="145" t="s">
        <v>1178</v>
      </c>
    </row>
    <row r="221" spans="2:65" s="1" customFormat="1">
      <c r="B221" s="33"/>
      <c r="D221" s="147" t="s">
        <v>268</v>
      </c>
      <c r="F221" s="148" t="s">
        <v>1179</v>
      </c>
      <c r="I221" s="149"/>
      <c r="L221" s="33"/>
      <c r="M221" s="150"/>
      <c r="T221" s="54"/>
      <c r="AT221" s="18" t="s">
        <v>268</v>
      </c>
      <c r="AU221" s="18" t="s">
        <v>86</v>
      </c>
    </row>
    <row r="222" spans="2:65" s="1" customFormat="1">
      <c r="B222" s="33"/>
      <c r="D222" s="151" t="s">
        <v>270</v>
      </c>
      <c r="F222" s="152" t="s">
        <v>1180</v>
      </c>
      <c r="I222" s="149"/>
      <c r="L222" s="33"/>
      <c r="M222" s="150"/>
      <c r="T222" s="54"/>
      <c r="AT222" s="18" t="s">
        <v>270</v>
      </c>
      <c r="AU222" s="18" t="s">
        <v>86</v>
      </c>
    </row>
    <row r="223" spans="2:65" s="1" customFormat="1" ht="16.5" customHeight="1">
      <c r="B223" s="33"/>
      <c r="C223" s="174" t="s">
        <v>619</v>
      </c>
      <c r="D223" s="174" t="s">
        <v>387</v>
      </c>
      <c r="E223" s="175" t="s">
        <v>1181</v>
      </c>
      <c r="F223" s="176" t="s">
        <v>1182</v>
      </c>
      <c r="G223" s="177" t="s">
        <v>333</v>
      </c>
      <c r="H223" s="178">
        <v>222.81</v>
      </c>
      <c r="I223" s="179"/>
      <c r="J223" s="180">
        <f>ROUND(I223*H223,2)</f>
        <v>0</v>
      </c>
      <c r="K223" s="181"/>
      <c r="L223" s="182"/>
      <c r="M223" s="183" t="s">
        <v>75</v>
      </c>
      <c r="N223" s="184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1174</v>
      </c>
      <c r="AT223" s="145" t="s">
        <v>387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1174</v>
      </c>
      <c r="BM223" s="145" t="s">
        <v>1183</v>
      </c>
    </row>
    <row r="224" spans="2:65" s="1" customFormat="1">
      <c r="B224" s="33"/>
      <c r="D224" s="147" t="s">
        <v>268</v>
      </c>
      <c r="F224" s="148" t="s">
        <v>1182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2" customFormat="1">
      <c r="B225" s="154"/>
      <c r="D225" s="147" t="s">
        <v>274</v>
      </c>
      <c r="F225" s="156" t="s">
        <v>3126</v>
      </c>
      <c r="H225" s="157">
        <v>222.81</v>
      </c>
      <c r="I225" s="158"/>
      <c r="L225" s="154"/>
      <c r="M225" s="159"/>
      <c r="T225" s="160"/>
      <c r="AT225" s="155" t="s">
        <v>274</v>
      </c>
      <c r="AU225" s="155" t="s">
        <v>86</v>
      </c>
      <c r="AV225" s="12" t="s">
        <v>86</v>
      </c>
      <c r="AW225" s="12" t="s">
        <v>4</v>
      </c>
      <c r="AX225" s="12" t="s">
        <v>84</v>
      </c>
      <c r="AY225" s="155" t="s">
        <v>259</v>
      </c>
    </row>
    <row r="226" spans="2:65" s="1" customFormat="1" ht="16.5" customHeight="1">
      <c r="B226" s="33"/>
      <c r="C226" s="133" t="s">
        <v>625</v>
      </c>
      <c r="D226" s="133" t="s">
        <v>262</v>
      </c>
      <c r="E226" s="134" t="s">
        <v>1185</v>
      </c>
      <c r="F226" s="135" t="s">
        <v>1186</v>
      </c>
      <c r="G226" s="136" t="s">
        <v>333</v>
      </c>
      <c r="H226" s="137">
        <v>314.60000000000002</v>
      </c>
      <c r="I226" s="138"/>
      <c r="J226" s="139">
        <f>ROUND(I226*H226,2)</f>
        <v>0</v>
      </c>
      <c r="K226" s="140"/>
      <c r="L226" s="33"/>
      <c r="M226" s="141" t="s">
        <v>75</v>
      </c>
      <c r="N226" s="142" t="s">
        <v>47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706</v>
      </c>
      <c r="AT226" s="145" t="s">
        <v>262</v>
      </c>
      <c r="AU226" s="145" t="s">
        <v>86</v>
      </c>
      <c r="AY226" s="18" t="s">
        <v>259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8" t="s">
        <v>84</v>
      </c>
      <c r="BK226" s="146">
        <f>ROUND(I226*H226,2)</f>
        <v>0</v>
      </c>
      <c r="BL226" s="18" t="s">
        <v>706</v>
      </c>
      <c r="BM226" s="145" t="s">
        <v>3127</v>
      </c>
    </row>
    <row r="227" spans="2:65" s="1" customFormat="1">
      <c r="B227" s="33"/>
      <c r="D227" s="147" t="s">
        <v>268</v>
      </c>
      <c r="F227" s="148" t="s">
        <v>1188</v>
      </c>
      <c r="I227" s="149"/>
      <c r="L227" s="33"/>
      <c r="M227" s="150"/>
      <c r="T227" s="54"/>
      <c r="AT227" s="18" t="s">
        <v>268</v>
      </c>
      <c r="AU227" s="18" t="s">
        <v>86</v>
      </c>
    </row>
    <row r="228" spans="2:65" s="1" customFormat="1">
      <c r="B228" s="33"/>
      <c r="D228" s="151" t="s">
        <v>270</v>
      </c>
      <c r="F228" s="152" t="s">
        <v>1189</v>
      </c>
      <c r="I228" s="149"/>
      <c r="L228" s="33"/>
      <c r="M228" s="150"/>
      <c r="T228" s="54"/>
      <c r="AT228" s="18" t="s">
        <v>270</v>
      </c>
      <c r="AU228" s="18" t="s">
        <v>86</v>
      </c>
    </row>
    <row r="229" spans="2:65" s="1" customFormat="1" ht="16.5" customHeight="1">
      <c r="B229" s="33"/>
      <c r="C229" s="174" t="s">
        <v>632</v>
      </c>
      <c r="D229" s="174" t="s">
        <v>387</v>
      </c>
      <c r="E229" s="175" t="s">
        <v>1190</v>
      </c>
      <c r="F229" s="176" t="s">
        <v>1191</v>
      </c>
      <c r="G229" s="177" t="s">
        <v>333</v>
      </c>
      <c r="H229" s="178">
        <v>330.33</v>
      </c>
      <c r="I229" s="179"/>
      <c r="J229" s="180">
        <f>ROUND(I229*H229,2)</f>
        <v>0</v>
      </c>
      <c r="K229" s="181"/>
      <c r="L229" s="182"/>
      <c r="M229" s="183" t="s">
        <v>75</v>
      </c>
      <c r="N229" s="184" t="s">
        <v>47</v>
      </c>
      <c r="P229" s="143">
        <f>O229*H229</f>
        <v>0</v>
      </c>
      <c r="Q229" s="143">
        <v>6.8999999999999997E-4</v>
      </c>
      <c r="R229" s="143">
        <f>Q229*H229</f>
        <v>0.22792769999999998</v>
      </c>
      <c r="S229" s="143">
        <v>0</v>
      </c>
      <c r="T229" s="144">
        <f>S229*H229</f>
        <v>0</v>
      </c>
      <c r="AR229" s="145" t="s">
        <v>1174</v>
      </c>
      <c r="AT229" s="145" t="s">
        <v>387</v>
      </c>
      <c r="AU229" s="145" t="s">
        <v>86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1174</v>
      </c>
      <c r="BM229" s="145" t="s">
        <v>3128</v>
      </c>
    </row>
    <row r="230" spans="2:65" s="1" customFormat="1">
      <c r="B230" s="33"/>
      <c r="D230" s="147" t="s">
        <v>268</v>
      </c>
      <c r="F230" s="148" t="s">
        <v>1191</v>
      </c>
      <c r="I230" s="149"/>
      <c r="L230" s="33"/>
      <c r="M230" s="150"/>
      <c r="T230" s="54"/>
      <c r="AT230" s="18" t="s">
        <v>268</v>
      </c>
      <c r="AU230" s="18" t="s">
        <v>86</v>
      </c>
    </row>
    <row r="231" spans="2:65" s="12" customFormat="1">
      <c r="B231" s="154"/>
      <c r="D231" s="147" t="s">
        <v>274</v>
      </c>
      <c r="F231" s="156" t="s">
        <v>3129</v>
      </c>
      <c r="H231" s="157">
        <v>330.33</v>
      </c>
      <c r="I231" s="158"/>
      <c r="L231" s="154"/>
      <c r="M231" s="159"/>
      <c r="T231" s="160"/>
      <c r="AT231" s="155" t="s">
        <v>274</v>
      </c>
      <c r="AU231" s="155" t="s">
        <v>86</v>
      </c>
      <c r="AV231" s="12" t="s">
        <v>86</v>
      </c>
      <c r="AW231" s="12" t="s">
        <v>4</v>
      </c>
      <c r="AX231" s="12" t="s">
        <v>84</v>
      </c>
      <c r="AY231" s="155" t="s">
        <v>259</v>
      </c>
    </row>
    <row r="232" spans="2:65" s="1" customFormat="1" ht="16.5" customHeight="1">
      <c r="B232" s="33"/>
      <c r="C232" s="133" t="s">
        <v>638</v>
      </c>
      <c r="D232" s="133" t="s">
        <v>262</v>
      </c>
      <c r="E232" s="134" t="s">
        <v>1204</v>
      </c>
      <c r="F232" s="135" t="s">
        <v>1205</v>
      </c>
      <c r="G232" s="136" t="s">
        <v>516</v>
      </c>
      <c r="H232" s="137">
        <v>2</v>
      </c>
      <c r="I232" s="138"/>
      <c r="J232" s="139">
        <f>ROUND(I232*H232,2)</f>
        <v>0</v>
      </c>
      <c r="K232" s="140"/>
      <c r="L232" s="33"/>
      <c r="M232" s="141" t="s">
        <v>75</v>
      </c>
      <c r="N232" s="142" t="s">
        <v>47</v>
      </c>
      <c r="P232" s="143">
        <f>O232*H232</f>
        <v>0</v>
      </c>
      <c r="Q232" s="143">
        <v>0</v>
      </c>
      <c r="R232" s="143">
        <f>Q232*H232</f>
        <v>0</v>
      </c>
      <c r="S232" s="143">
        <v>0</v>
      </c>
      <c r="T232" s="144">
        <f>S232*H232</f>
        <v>0</v>
      </c>
      <c r="AR232" s="145" t="s">
        <v>706</v>
      </c>
      <c r="AT232" s="145" t="s">
        <v>262</v>
      </c>
      <c r="AU232" s="145" t="s">
        <v>86</v>
      </c>
      <c r="AY232" s="18" t="s">
        <v>259</v>
      </c>
      <c r="BE232" s="146">
        <f>IF(N232="základní",J232,0)</f>
        <v>0</v>
      </c>
      <c r="BF232" s="146">
        <f>IF(N232="snížená",J232,0)</f>
        <v>0</v>
      </c>
      <c r="BG232" s="146">
        <f>IF(N232="zákl. přenesená",J232,0)</f>
        <v>0</v>
      </c>
      <c r="BH232" s="146">
        <f>IF(N232="sníž. přenesená",J232,0)</f>
        <v>0</v>
      </c>
      <c r="BI232" s="146">
        <f>IF(N232="nulová",J232,0)</f>
        <v>0</v>
      </c>
      <c r="BJ232" s="18" t="s">
        <v>84</v>
      </c>
      <c r="BK232" s="146">
        <f>ROUND(I232*H232,2)</f>
        <v>0</v>
      </c>
      <c r="BL232" s="18" t="s">
        <v>706</v>
      </c>
      <c r="BM232" s="145" t="s">
        <v>1206</v>
      </c>
    </row>
    <row r="233" spans="2:65" s="1" customFormat="1">
      <c r="B233" s="33"/>
      <c r="D233" s="147" t="s">
        <v>268</v>
      </c>
      <c r="F233" s="148" t="s">
        <v>1205</v>
      </c>
      <c r="I233" s="149"/>
      <c r="L233" s="33"/>
      <c r="M233" s="150"/>
      <c r="T233" s="54"/>
      <c r="AT233" s="18" t="s">
        <v>268</v>
      </c>
      <c r="AU233" s="18" t="s">
        <v>86</v>
      </c>
    </row>
    <row r="234" spans="2:65" s="1" customFormat="1" ht="16.5" customHeight="1">
      <c r="B234" s="33"/>
      <c r="C234" s="133" t="s">
        <v>645</v>
      </c>
      <c r="D234" s="133" t="s">
        <v>262</v>
      </c>
      <c r="E234" s="134" t="s">
        <v>1207</v>
      </c>
      <c r="F234" s="135" t="s">
        <v>1208</v>
      </c>
      <c r="G234" s="136" t="s">
        <v>516</v>
      </c>
      <c r="H234" s="137">
        <v>1</v>
      </c>
      <c r="I234" s="138"/>
      <c r="J234" s="139">
        <f>ROUND(I234*H234,2)</f>
        <v>0</v>
      </c>
      <c r="K234" s="140"/>
      <c r="L234" s="33"/>
      <c r="M234" s="141" t="s">
        <v>75</v>
      </c>
      <c r="N234" s="142" t="s">
        <v>47</v>
      </c>
      <c r="P234" s="143">
        <f>O234*H234</f>
        <v>0</v>
      </c>
      <c r="Q234" s="143">
        <v>0</v>
      </c>
      <c r="R234" s="143">
        <f>Q234*H234</f>
        <v>0</v>
      </c>
      <c r="S234" s="143">
        <v>0</v>
      </c>
      <c r="T234" s="144">
        <f>S234*H234</f>
        <v>0</v>
      </c>
      <c r="AR234" s="145" t="s">
        <v>706</v>
      </c>
      <c r="AT234" s="145" t="s">
        <v>262</v>
      </c>
      <c r="AU234" s="145" t="s">
        <v>86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706</v>
      </c>
      <c r="BM234" s="145" t="s">
        <v>1209</v>
      </c>
    </row>
    <row r="235" spans="2:65" s="1" customFormat="1">
      <c r="B235" s="33"/>
      <c r="D235" s="147" t="s">
        <v>268</v>
      </c>
      <c r="F235" s="148" t="s">
        <v>1208</v>
      </c>
      <c r="I235" s="149"/>
      <c r="L235" s="33"/>
      <c r="M235" s="150"/>
      <c r="T235" s="54"/>
      <c r="AT235" s="18" t="s">
        <v>268</v>
      </c>
      <c r="AU235" s="18" t="s">
        <v>86</v>
      </c>
    </row>
    <row r="236" spans="2:65" s="1" customFormat="1" ht="24.2" customHeight="1">
      <c r="B236" s="33"/>
      <c r="C236" s="133" t="s">
        <v>654</v>
      </c>
      <c r="D236" s="133" t="s">
        <v>262</v>
      </c>
      <c r="E236" s="134" t="s">
        <v>1210</v>
      </c>
      <c r="F236" s="135" t="s">
        <v>1211</v>
      </c>
      <c r="G236" s="136" t="s">
        <v>333</v>
      </c>
      <c r="H236" s="137">
        <v>29</v>
      </c>
      <c r="I236" s="138"/>
      <c r="J236" s="139">
        <f>ROUND(I236*H236,2)</f>
        <v>0</v>
      </c>
      <c r="K236" s="140"/>
      <c r="L236" s="33"/>
      <c r="M236" s="141" t="s">
        <v>75</v>
      </c>
      <c r="N236" s="142" t="s">
        <v>47</v>
      </c>
      <c r="P236" s="143">
        <f>O236*H236</f>
        <v>0</v>
      </c>
      <c r="Q236" s="143">
        <v>0</v>
      </c>
      <c r="R236" s="143">
        <f>Q236*H236</f>
        <v>0</v>
      </c>
      <c r="S236" s="143">
        <v>0</v>
      </c>
      <c r="T236" s="144">
        <f>S236*H236</f>
        <v>0</v>
      </c>
      <c r="AR236" s="145" t="s">
        <v>706</v>
      </c>
      <c r="AT236" s="145" t="s">
        <v>262</v>
      </c>
      <c r="AU236" s="145" t="s">
        <v>86</v>
      </c>
      <c r="AY236" s="18" t="s">
        <v>259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8" t="s">
        <v>84</v>
      </c>
      <c r="BK236" s="146">
        <f>ROUND(I236*H236,2)</f>
        <v>0</v>
      </c>
      <c r="BL236" s="18" t="s">
        <v>706</v>
      </c>
      <c r="BM236" s="145" t="s">
        <v>1212</v>
      </c>
    </row>
    <row r="237" spans="2:65" s="1" customFormat="1">
      <c r="B237" s="33"/>
      <c r="D237" s="147" t="s">
        <v>268</v>
      </c>
      <c r="F237" s="148" t="s">
        <v>1213</v>
      </c>
      <c r="I237" s="149"/>
      <c r="L237" s="33"/>
      <c r="M237" s="150"/>
      <c r="T237" s="54"/>
      <c r="AT237" s="18" t="s">
        <v>268</v>
      </c>
      <c r="AU237" s="18" t="s">
        <v>86</v>
      </c>
    </row>
    <row r="238" spans="2:65" s="1" customFormat="1">
      <c r="B238" s="33"/>
      <c r="D238" s="151" t="s">
        <v>270</v>
      </c>
      <c r="F238" s="152" t="s">
        <v>1214</v>
      </c>
      <c r="I238" s="149"/>
      <c r="L238" s="33"/>
      <c r="M238" s="150"/>
      <c r="T238" s="54"/>
      <c r="AT238" s="18" t="s">
        <v>270</v>
      </c>
      <c r="AU238" s="18" t="s">
        <v>86</v>
      </c>
    </row>
    <row r="239" spans="2:65" s="1" customFormat="1" ht="16.5" customHeight="1">
      <c r="B239" s="33"/>
      <c r="C239" s="174" t="s">
        <v>872</v>
      </c>
      <c r="D239" s="174" t="s">
        <v>387</v>
      </c>
      <c r="E239" s="175" t="s">
        <v>1215</v>
      </c>
      <c r="F239" s="176" t="s">
        <v>1216</v>
      </c>
      <c r="G239" s="177" t="s">
        <v>333</v>
      </c>
      <c r="H239" s="178">
        <v>33.35</v>
      </c>
      <c r="I239" s="179"/>
      <c r="J239" s="180">
        <f>ROUND(I239*H239,2)</f>
        <v>0</v>
      </c>
      <c r="K239" s="181"/>
      <c r="L239" s="182"/>
      <c r="M239" s="183" t="s">
        <v>75</v>
      </c>
      <c r="N239" s="184" t="s">
        <v>47</v>
      </c>
      <c r="P239" s="143">
        <f>O239*H239</f>
        <v>0</v>
      </c>
      <c r="Q239" s="143">
        <v>0</v>
      </c>
      <c r="R239" s="143">
        <f>Q239*H239</f>
        <v>0</v>
      </c>
      <c r="S239" s="143">
        <v>0</v>
      </c>
      <c r="T239" s="144">
        <f>S239*H239</f>
        <v>0</v>
      </c>
      <c r="AR239" s="145" t="s">
        <v>1174</v>
      </c>
      <c r="AT239" s="145" t="s">
        <v>387</v>
      </c>
      <c r="AU239" s="145" t="s">
        <v>86</v>
      </c>
      <c r="AY239" s="18" t="s">
        <v>259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8" t="s">
        <v>84</v>
      </c>
      <c r="BK239" s="146">
        <f>ROUND(I239*H239,2)</f>
        <v>0</v>
      </c>
      <c r="BL239" s="18" t="s">
        <v>1174</v>
      </c>
      <c r="BM239" s="145" t="s">
        <v>1217</v>
      </c>
    </row>
    <row r="240" spans="2:65" s="1" customFormat="1">
      <c r="B240" s="33"/>
      <c r="D240" s="147" t="s">
        <v>268</v>
      </c>
      <c r="F240" s="148" t="s">
        <v>1216</v>
      </c>
      <c r="I240" s="149"/>
      <c r="L240" s="33"/>
      <c r="M240" s="150"/>
      <c r="T240" s="54"/>
      <c r="AT240" s="18" t="s">
        <v>268</v>
      </c>
      <c r="AU240" s="18" t="s">
        <v>86</v>
      </c>
    </row>
    <row r="241" spans="2:65" s="1" customFormat="1">
      <c r="B241" s="33"/>
      <c r="D241" s="147" t="s">
        <v>272</v>
      </c>
      <c r="F241" s="153" t="s">
        <v>1218</v>
      </c>
      <c r="I241" s="149"/>
      <c r="L241" s="33"/>
      <c r="M241" s="150"/>
      <c r="T241" s="54"/>
      <c r="AT241" s="18" t="s">
        <v>272</v>
      </c>
      <c r="AU241" s="18" t="s">
        <v>86</v>
      </c>
    </row>
    <row r="242" spans="2:65" s="12" customFormat="1">
      <c r="B242" s="154"/>
      <c r="D242" s="147" t="s">
        <v>274</v>
      </c>
      <c r="F242" s="156" t="s">
        <v>3130</v>
      </c>
      <c r="H242" s="157">
        <v>33.35</v>
      </c>
      <c r="I242" s="158"/>
      <c r="L242" s="154"/>
      <c r="M242" s="159"/>
      <c r="T242" s="160"/>
      <c r="AT242" s="155" t="s">
        <v>274</v>
      </c>
      <c r="AU242" s="155" t="s">
        <v>86</v>
      </c>
      <c r="AV242" s="12" t="s">
        <v>86</v>
      </c>
      <c r="AW242" s="12" t="s">
        <v>4</v>
      </c>
      <c r="AX242" s="12" t="s">
        <v>84</v>
      </c>
      <c r="AY242" s="155" t="s">
        <v>259</v>
      </c>
    </row>
    <row r="243" spans="2:65" s="1" customFormat="1" ht="24.2" customHeight="1">
      <c r="B243" s="33"/>
      <c r="C243" s="133" t="s">
        <v>876</v>
      </c>
      <c r="D243" s="133" t="s">
        <v>262</v>
      </c>
      <c r="E243" s="134" t="s">
        <v>1220</v>
      </c>
      <c r="F243" s="135" t="s">
        <v>1221</v>
      </c>
      <c r="G243" s="136" t="s">
        <v>333</v>
      </c>
      <c r="H243" s="137">
        <v>316</v>
      </c>
      <c r="I243" s="138"/>
      <c r="J243" s="139">
        <f>ROUND(I243*H243,2)</f>
        <v>0</v>
      </c>
      <c r="K243" s="140"/>
      <c r="L243" s="33"/>
      <c r="M243" s="141" t="s">
        <v>75</v>
      </c>
      <c r="N243" s="142" t="s">
        <v>47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706</v>
      </c>
      <c r="AT243" s="145" t="s">
        <v>262</v>
      </c>
      <c r="AU243" s="145" t="s">
        <v>86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706</v>
      </c>
      <c r="BM243" s="145" t="s">
        <v>1222</v>
      </c>
    </row>
    <row r="244" spans="2:65" s="1" customFormat="1">
      <c r="B244" s="33"/>
      <c r="D244" s="147" t="s">
        <v>268</v>
      </c>
      <c r="F244" s="148" t="s">
        <v>1223</v>
      </c>
      <c r="I244" s="149"/>
      <c r="L244" s="33"/>
      <c r="M244" s="150"/>
      <c r="T244" s="54"/>
      <c r="AT244" s="18" t="s">
        <v>268</v>
      </c>
      <c r="AU244" s="18" t="s">
        <v>86</v>
      </c>
    </row>
    <row r="245" spans="2:65" s="1" customFormat="1">
      <c r="B245" s="33"/>
      <c r="D245" s="151" t="s">
        <v>270</v>
      </c>
      <c r="F245" s="152" t="s">
        <v>1224</v>
      </c>
      <c r="I245" s="149"/>
      <c r="L245" s="33"/>
      <c r="M245" s="150"/>
      <c r="T245" s="54"/>
      <c r="AT245" s="18" t="s">
        <v>270</v>
      </c>
      <c r="AU245" s="18" t="s">
        <v>86</v>
      </c>
    </row>
    <row r="246" spans="2:65" s="1" customFormat="1" ht="16.5" customHeight="1">
      <c r="B246" s="33"/>
      <c r="C246" s="174" t="s">
        <v>880</v>
      </c>
      <c r="D246" s="174" t="s">
        <v>387</v>
      </c>
      <c r="E246" s="175" t="s">
        <v>1225</v>
      </c>
      <c r="F246" s="176" t="s">
        <v>1226</v>
      </c>
      <c r="G246" s="177" t="s">
        <v>333</v>
      </c>
      <c r="H246" s="178">
        <v>363.4</v>
      </c>
      <c r="I246" s="179"/>
      <c r="J246" s="180">
        <f>ROUND(I246*H246,2)</f>
        <v>0</v>
      </c>
      <c r="K246" s="181"/>
      <c r="L246" s="182"/>
      <c r="M246" s="183" t="s">
        <v>75</v>
      </c>
      <c r="N246" s="184" t="s">
        <v>47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1174</v>
      </c>
      <c r="AT246" s="145" t="s">
        <v>387</v>
      </c>
      <c r="AU246" s="145" t="s">
        <v>86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1174</v>
      </c>
      <c r="BM246" s="145" t="s">
        <v>1227</v>
      </c>
    </row>
    <row r="247" spans="2:65" s="1" customFormat="1">
      <c r="B247" s="33"/>
      <c r="D247" s="147" t="s">
        <v>268</v>
      </c>
      <c r="F247" s="148" t="s">
        <v>1226</v>
      </c>
      <c r="I247" s="149"/>
      <c r="L247" s="33"/>
      <c r="M247" s="150"/>
      <c r="T247" s="54"/>
      <c r="AT247" s="18" t="s">
        <v>268</v>
      </c>
      <c r="AU247" s="18" t="s">
        <v>86</v>
      </c>
    </row>
    <row r="248" spans="2:65" s="1" customFormat="1">
      <c r="B248" s="33"/>
      <c r="D248" s="147" t="s">
        <v>272</v>
      </c>
      <c r="F248" s="153" t="s">
        <v>1228</v>
      </c>
      <c r="I248" s="149"/>
      <c r="L248" s="33"/>
      <c r="M248" s="150"/>
      <c r="T248" s="54"/>
      <c r="AT248" s="18" t="s">
        <v>272</v>
      </c>
      <c r="AU248" s="18" t="s">
        <v>86</v>
      </c>
    </row>
    <row r="249" spans="2:65" s="12" customFormat="1">
      <c r="B249" s="154"/>
      <c r="D249" s="147" t="s">
        <v>274</v>
      </c>
      <c r="F249" s="156" t="s">
        <v>3131</v>
      </c>
      <c r="H249" s="157">
        <v>363.4</v>
      </c>
      <c r="I249" s="158"/>
      <c r="L249" s="154"/>
      <c r="M249" s="159"/>
      <c r="T249" s="160"/>
      <c r="AT249" s="155" t="s">
        <v>274</v>
      </c>
      <c r="AU249" s="155" t="s">
        <v>86</v>
      </c>
      <c r="AV249" s="12" t="s">
        <v>86</v>
      </c>
      <c r="AW249" s="12" t="s">
        <v>4</v>
      </c>
      <c r="AX249" s="12" t="s">
        <v>84</v>
      </c>
      <c r="AY249" s="155" t="s">
        <v>259</v>
      </c>
    </row>
    <row r="250" spans="2:65" s="1" customFormat="1" ht="16.5" customHeight="1">
      <c r="B250" s="33"/>
      <c r="C250" s="133" t="s">
        <v>884</v>
      </c>
      <c r="D250" s="133" t="s">
        <v>262</v>
      </c>
      <c r="E250" s="134" t="s">
        <v>1231</v>
      </c>
      <c r="F250" s="135" t="s">
        <v>1232</v>
      </c>
      <c r="G250" s="136" t="s">
        <v>516</v>
      </c>
      <c r="H250" s="137">
        <v>18</v>
      </c>
      <c r="I250" s="138"/>
      <c r="J250" s="139">
        <f>ROUND(I250*H250,2)</f>
        <v>0</v>
      </c>
      <c r="K250" s="140"/>
      <c r="L250" s="33"/>
      <c r="M250" s="141" t="s">
        <v>75</v>
      </c>
      <c r="N250" s="142" t="s">
        <v>47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706</v>
      </c>
      <c r="AT250" s="145" t="s">
        <v>262</v>
      </c>
      <c r="AU250" s="145" t="s">
        <v>86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706</v>
      </c>
      <c r="BM250" s="145" t="s">
        <v>1233</v>
      </c>
    </row>
    <row r="251" spans="2:65" s="1" customFormat="1">
      <c r="B251" s="33"/>
      <c r="D251" s="147" t="s">
        <v>268</v>
      </c>
      <c r="F251" s="148" t="s">
        <v>1232</v>
      </c>
      <c r="I251" s="149"/>
      <c r="L251" s="33"/>
      <c r="M251" s="150"/>
      <c r="T251" s="54"/>
      <c r="AT251" s="18" t="s">
        <v>268</v>
      </c>
      <c r="AU251" s="18" t="s">
        <v>86</v>
      </c>
    </row>
    <row r="252" spans="2:65" s="1" customFormat="1" ht="16.5" customHeight="1">
      <c r="B252" s="33"/>
      <c r="C252" s="133" t="s">
        <v>888</v>
      </c>
      <c r="D252" s="133" t="s">
        <v>262</v>
      </c>
      <c r="E252" s="134" t="s">
        <v>1235</v>
      </c>
      <c r="F252" s="135" t="s">
        <v>1236</v>
      </c>
      <c r="G252" s="136" t="s">
        <v>516</v>
      </c>
      <c r="H252" s="137">
        <v>9</v>
      </c>
      <c r="I252" s="138"/>
      <c r="J252" s="139">
        <f>ROUND(I252*H252,2)</f>
        <v>0</v>
      </c>
      <c r="K252" s="140"/>
      <c r="L252" s="33"/>
      <c r="M252" s="141" t="s">
        <v>75</v>
      </c>
      <c r="N252" s="142" t="s">
        <v>47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706</v>
      </c>
      <c r="AT252" s="145" t="s">
        <v>262</v>
      </c>
      <c r="AU252" s="145" t="s">
        <v>86</v>
      </c>
      <c r="AY252" s="18" t="s">
        <v>259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8" t="s">
        <v>84</v>
      </c>
      <c r="BK252" s="146">
        <f>ROUND(I252*H252,2)</f>
        <v>0</v>
      </c>
      <c r="BL252" s="18" t="s">
        <v>706</v>
      </c>
      <c r="BM252" s="145" t="s">
        <v>1237</v>
      </c>
    </row>
    <row r="253" spans="2:65" s="1" customFormat="1">
      <c r="B253" s="33"/>
      <c r="D253" s="147" t="s">
        <v>268</v>
      </c>
      <c r="F253" s="148" t="s">
        <v>1236</v>
      </c>
      <c r="I253" s="149"/>
      <c r="L253" s="33"/>
      <c r="M253" s="150"/>
      <c r="T253" s="54"/>
      <c r="AT253" s="18" t="s">
        <v>268</v>
      </c>
      <c r="AU253" s="18" t="s">
        <v>86</v>
      </c>
    </row>
    <row r="254" spans="2:65" s="1" customFormat="1" ht="24.2" customHeight="1">
      <c r="B254" s="33"/>
      <c r="C254" s="133" t="s">
        <v>892</v>
      </c>
      <c r="D254" s="133" t="s">
        <v>262</v>
      </c>
      <c r="E254" s="134" t="s">
        <v>1239</v>
      </c>
      <c r="F254" s="135" t="s">
        <v>1240</v>
      </c>
      <c r="G254" s="136" t="s">
        <v>333</v>
      </c>
      <c r="H254" s="137">
        <v>95</v>
      </c>
      <c r="I254" s="138"/>
      <c r="J254" s="139">
        <f>ROUND(I254*H254,2)</f>
        <v>0</v>
      </c>
      <c r="K254" s="140"/>
      <c r="L254" s="33"/>
      <c r="M254" s="141" t="s">
        <v>75</v>
      </c>
      <c r="N254" s="142" t="s">
        <v>47</v>
      </c>
      <c r="P254" s="143">
        <f>O254*H254</f>
        <v>0</v>
      </c>
      <c r="Q254" s="143">
        <v>0</v>
      </c>
      <c r="R254" s="143">
        <f>Q254*H254</f>
        <v>0</v>
      </c>
      <c r="S254" s="143">
        <v>0</v>
      </c>
      <c r="T254" s="144">
        <f>S254*H254</f>
        <v>0</v>
      </c>
      <c r="AR254" s="145" t="s">
        <v>706</v>
      </c>
      <c r="AT254" s="145" t="s">
        <v>262</v>
      </c>
      <c r="AU254" s="145" t="s">
        <v>86</v>
      </c>
      <c r="AY254" s="18" t="s">
        <v>259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8" t="s">
        <v>84</v>
      </c>
      <c r="BK254" s="146">
        <f>ROUND(I254*H254,2)</f>
        <v>0</v>
      </c>
      <c r="BL254" s="18" t="s">
        <v>706</v>
      </c>
      <c r="BM254" s="145" t="s">
        <v>1241</v>
      </c>
    </row>
    <row r="255" spans="2:65" s="1" customFormat="1">
      <c r="B255" s="33"/>
      <c r="D255" s="147" t="s">
        <v>268</v>
      </c>
      <c r="F255" s="148" t="s">
        <v>1242</v>
      </c>
      <c r="I255" s="149"/>
      <c r="L255" s="33"/>
      <c r="M255" s="150"/>
      <c r="T255" s="54"/>
      <c r="AT255" s="18" t="s">
        <v>268</v>
      </c>
      <c r="AU255" s="18" t="s">
        <v>86</v>
      </c>
    </row>
    <row r="256" spans="2:65" s="1" customFormat="1">
      <c r="B256" s="33"/>
      <c r="D256" s="151" t="s">
        <v>270</v>
      </c>
      <c r="F256" s="152" t="s">
        <v>1243</v>
      </c>
      <c r="I256" s="149"/>
      <c r="L256" s="33"/>
      <c r="M256" s="150"/>
      <c r="T256" s="54"/>
      <c r="AT256" s="18" t="s">
        <v>270</v>
      </c>
      <c r="AU256" s="18" t="s">
        <v>86</v>
      </c>
    </row>
    <row r="257" spans="2:65" s="1" customFormat="1" ht="16.5" customHeight="1">
      <c r="B257" s="33"/>
      <c r="C257" s="174" t="s">
        <v>897</v>
      </c>
      <c r="D257" s="174" t="s">
        <v>387</v>
      </c>
      <c r="E257" s="175" t="s">
        <v>1245</v>
      </c>
      <c r="F257" s="176" t="s">
        <v>1246</v>
      </c>
      <c r="G257" s="177" t="s">
        <v>333</v>
      </c>
      <c r="H257" s="178">
        <v>109.25</v>
      </c>
      <c r="I257" s="179"/>
      <c r="J257" s="180">
        <f>ROUND(I257*H257,2)</f>
        <v>0</v>
      </c>
      <c r="K257" s="181"/>
      <c r="L257" s="182"/>
      <c r="M257" s="183" t="s">
        <v>75</v>
      </c>
      <c r="N257" s="184" t="s">
        <v>47</v>
      </c>
      <c r="P257" s="143">
        <f>O257*H257</f>
        <v>0</v>
      </c>
      <c r="Q257" s="143">
        <v>0</v>
      </c>
      <c r="R257" s="143">
        <f>Q257*H257</f>
        <v>0</v>
      </c>
      <c r="S257" s="143">
        <v>0</v>
      </c>
      <c r="T257" s="144">
        <f>S257*H257</f>
        <v>0</v>
      </c>
      <c r="AR257" s="145" t="s">
        <v>1174</v>
      </c>
      <c r="AT257" s="145" t="s">
        <v>387</v>
      </c>
      <c r="AU257" s="145" t="s">
        <v>86</v>
      </c>
      <c r="AY257" s="18" t="s">
        <v>259</v>
      </c>
      <c r="BE257" s="146">
        <f>IF(N257="základní",J257,0)</f>
        <v>0</v>
      </c>
      <c r="BF257" s="146">
        <f>IF(N257="snížená",J257,0)</f>
        <v>0</v>
      </c>
      <c r="BG257" s="146">
        <f>IF(N257="zákl. přenesená",J257,0)</f>
        <v>0</v>
      </c>
      <c r="BH257" s="146">
        <f>IF(N257="sníž. přenesená",J257,0)</f>
        <v>0</v>
      </c>
      <c r="BI257" s="146">
        <f>IF(N257="nulová",J257,0)</f>
        <v>0</v>
      </c>
      <c r="BJ257" s="18" t="s">
        <v>84</v>
      </c>
      <c r="BK257" s="146">
        <f>ROUND(I257*H257,2)</f>
        <v>0</v>
      </c>
      <c r="BL257" s="18" t="s">
        <v>1174</v>
      </c>
      <c r="BM257" s="145" t="s">
        <v>1247</v>
      </c>
    </row>
    <row r="258" spans="2:65" s="1" customFormat="1">
      <c r="B258" s="33"/>
      <c r="D258" s="147" t="s">
        <v>268</v>
      </c>
      <c r="F258" s="148" t="s">
        <v>1246</v>
      </c>
      <c r="I258" s="149"/>
      <c r="L258" s="33"/>
      <c r="M258" s="150"/>
      <c r="T258" s="54"/>
      <c r="AT258" s="18" t="s">
        <v>268</v>
      </c>
      <c r="AU258" s="18" t="s">
        <v>86</v>
      </c>
    </row>
    <row r="259" spans="2:65" s="1" customFormat="1">
      <c r="B259" s="33"/>
      <c r="D259" s="147" t="s">
        <v>272</v>
      </c>
      <c r="F259" s="153" t="s">
        <v>1248</v>
      </c>
      <c r="I259" s="149"/>
      <c r="L259" s="33"/>
      <c r="M259" s="150"/>
      <c r="T259" s="54"/>
      <c r="AT259" s="18" t="s">
        <v>272</v>
      </c>
      <c r="AU259" s="18" t="s">
        <v>86</v>
      </c>
    </row>
    <row r="260" spans="2:65" s="12" customFormat="1">
      <c r="B260" s="154"/>
      <c r="D260" s="147" t="s">
        <v>274</v>
      </c>
      <c r="F260" s="156" t="s">
        <v>3132</v>
      </c>
      <c r="H260" s="157">
        <v>109.25</v>
      </c>
      <c r="I260" s="158"/>
      <c r="L260" s="154"/>
      <c r="M260" s="159"/>
      <c r="T260" s="160"/>
      <c r="AT260" s="155" t="s">
        <v>274</v>
      </c>
      <c r="AU260" s="155" t="s">
        <v>86</v>
      </c>
      <c r="AV260" s="12" t="s">
        <v>86</v>
      </c>
      <c r="AW260" s="12" t="s">
        <v>4</v>
      </c>
      <c r="AX260" s="12" t="s">
        <v>84</v>
      </c>
      <c r="AY260" s="155" t="s">
        <v>259</v>
      </c>
    </row>
    <row r="261" spans="2:65" s="1" customFormat="1" ht="24.2" customHeight="1">
      <c r="B261" s="33"/>
      <c r="C261" s="133" t="s">
        <v>901</v>
      </c>
      <c r="D261" s="133" t="s">
        <v>262</v>
      </c>
      <c r="E261" s="134" t="s">
        <v>1251</v>
      </c>
      <c r="F261" s="135" t="s">
        <v>1252</v>
      </c>
      <c r="G261" s="136" t="s">
        <v>333</v>
      </c>
      <c r="H261" s="137">
        <v>132</v>
      </c>
      <c r="I261" s="138"/>
      <c r="J261" s="139">
        <f>ROUND(I261*H261,2)</f>
        <v>0</v>
      </c>
      <c r="K261" s="140"/>
      <c r="L261" s="33"/>
      <c r="M261" s="141" t="s">
        <v>75</v>
      </c>
      <c r="N261" s="142" t="s">
        <v>47</v>
      </c>
      <c r="P261" s="143">
        <f>O261*H261</f>
        <v>0</v>
      </c>
      <c r="Q261" s="143">
        <v>0</v>
      </c>
      <c r="R261" s="143">
        <f>Q261*H261</f>
        <v>0</v>
      </c>
      <c r="S261" s="143">
        <v>0</v>
      </c>
      <c r="T261" s="144">
        <f>S261*H261</f>
        <v>0</v>
      </c>
      <c r="AR261" s="145" t="s">
        <v>706</v>
      </c>
      <c r="AT261" s="145" t="s">
        <v>262</v>
      </c>
      <c r="AU261" s="145" t="s">
        <v>86</v>
      </c>
      <c r="AY261" s="18" t="s">
        <v>259</v>
      </c>
      <c r="BE261" s="146">
        <f>IF(N261="základní",J261,0)</f>
        <v>0</v>
      </c>
      <c r="BF261" s="146">
        <f>IF(N261="snížená",J261,0)</f>
        <v>0</v>
      </c>
      <c r="BG261" s="146">
        <f>IF(N261="zákl. přenesená",J261,0)</f>
        <v>0</v>
      </c>
      <c r="BH261" s="146">
        <f>IF(N261="sníž. přenesená",J261,0)</f>
        <v>0</v>
      </c>
      <c r="BI261" s="146">
        <f>IF(N261="nulová",J261,0)</f>
        <v>0</v>
      </c>
      <c r="BJ261" s="18" t="s">
        <v>84</v>
      </c>
      <c r="BK261" s="146">
        <f>ROUND(I261*H261,2)</f>
        <v>0</v>
      </c>
      <c r="BL261" s="18" t="s">
        <v>706</v>
      </c>
      <c r="BM261" s="145" t="s">
        <v>1253</v>
      </c>
    </row>
    <row r="262" spans="2:65" s="1" customFormat="1">
      <c r="B262" s="33"/>
      <c r="D262" s="147" t="s">
        <v>268</v>
      </c>
      <c r="F262" s="148" t="s">
        <v>1254</v>
      </c>
      <c r="I262" s="149"/>
      <c r="L262" s="33"/>
      <c r="M262" s="150"/>
      <c r="T262" s="54"/>
      <c r="AT262" s="18" t="s">
        <v>268</v>
      </c>
      <c r="AU262" s="18" t="s">
        <v>86</v>
      </c>
    </row>
    <row r="263" spans="2:65" s="1" customFormat="1">
      <c r="B263" s="33"/>
      <c r="D263" s="151" t="s">
        <v>270</v>
      </c>
      <c r="F263" s="152" t="s">
        <v>1255</v>
      </c>
      <c r="I263" s="149"/>
      <c r="L263" s="33"/>
      <c r="M263" s="150"/>
      <c r="T263" s="54"/>
      <c r="AT263" s="18" t="s">
        <v>270</v>
      </c>
      <c r="AU263" s="18" t="s">
        <v>86</v>
      </c>
    </row>
    <row r="264" spans="2:65" s="1" customFormat="1" ht="16.5" customHeight="1">
      <c r="B264" s="33"/>
      <c r="C264" s="174" t="s">
        <v>905</v>
      </c>
      <c r="D264" s="174" t="s">
        <v>387</v>
      </c>
      <c r="E264" s="175" t="s">
        <v>1257</v>
      </c>
      <c r="F264" s="176" t="s">
        <v>1258</v>
      </c>
      <c r="G264" s="177" t="s">
        <v>333</v>
      </c>
      <c r="H264" s="178">
        <v>151.80000000000001</v>
      </c>
      <c r="I264" s="179"/>
      <c r="J264" s="180">
        <f>ROUND(I264*H264,2)</f>
        <v>0</v>
      </c>
      <c r="K264" s="181"/>
      <c r="L264" s="182"/>
      <c r="M264" s="183" t="s">
        <v>75</v>
      </c>
      <c r="N264" s="184" t="s">
        <v>47</v>
      </c>
      <c r="P264" s="143">
        <f>O264*H264</f>
        <v>0</v>
      </c>
      <c r="Q264" s="143">
        <v>0</v>
      </c>
      <c r="R264" s="143">
        <f>Q264*H264</f>
        <v>0</v>
      </c>
      <c r="S264" s="143">
        <v>0</v>
      </c>
      <c r="T264" s="144">
        <f>S264*H264</f>
        <v>0</v>
      </c>
      <c r="AR264" s="145" t="s">
        <v>1174</v>
      </c>
      <c r="AT264" s="145" t="s">
        <v>387</v>
      </c>
      <c r="AU264" s="145" t="s">
        <v>86</v>
      </c>
      <c r="AY264" s="18" t="s">
        <v>259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8" t="s">
        <v>84</v>
      </c>
      <c r="BK264" s="146">
        <f>ROUND(I264*H264,2)</f>
        <v>0</v>
      </c>
      <c r="BL264" s="18" t="s">
        <v>1174</v>
      </c>
      <c r="BM264" s="145" t="s">
        <v>1259</v>
      </c>
    </row>
    <row r="265" spans="2:65" s="1" customFormat="1">
      <c r="B265" s="33"/>
      <c r="D265" s="147" t="s">
        <v>268</v>
      </c>
      <c r="F265" s="148" t="s">
        <v>1258</v>
      </c>
      <c r="I265" s="149"/>
      <c r="L265" s="33"/>
      <c r="M265" s="150"/>
      <c r="T265" s="54"/>
      <c r="AT265" s="18" t="s">
        <v>268</v>
      </c>
      <c r="AU265" s="18" t="s">
        <v>86</v>
      </c>
    </row>
    <row r="266" spans="2:65" s="1" customFormat="1">
      <c r="B266" s="33"/>
      <c r="D266" s="147" t="s">
        <v>272</v>
      </c>
      <c r="F266" s="153" t="s">
        <v>1260</v>
      </c>
      <c r="I266" s="149"/>
      <c r="L266" s="33"/>
      <c r="M266" s="150"/>
      <c r="T266" s="54"/>
      <c r="AT266" s="18" t="s">
        <v>272</v>
      </c>
      <c r="AU266" s="18" t="s">
        <v>86</v>
      </c>
    </row>
    <row r="267" spans="2:65" s="12" customFormat="1">
      <c r="B267" s="154"/>
      <c r="D267" s="147" t="s">
        <v>274</v>
      </c>
      <c r="F267" s="156" t="s">
        <v>3133</v>
      </c>
      <c r="H267" s="157">
        <v>151.80000000000001</v>
      </c>
      <c r="I267" s="158"/>
      <c r="L267" s="154"/>
      <c r="M267" s="159"/>
      <c r="T267" s="160"/>
      <c r="AT267" s="155" t="s">
        <v>274</v>
      </c>
      <c r="AU267" s="155" t="s">
        <v>86</v>
      </c>
      <c r="AV267" s="12" t="s">
        <v>86</v>
      </c>
      <c r="AW267" s="12" t="s">
        <v>4</v>
      </c>
      <c r="AX267" s="12" t="s">
        <v>84</v>
      </c>
      <c r="AY267" s="155" t="s">
        <v>259</v>
      </c>
    </row>
    <row r="268" spans="2:65" s="1" customFormat="1" ht="16.5" customHeight="1">
      <c r="B268" s="33"/>
      <c r="C268" s="133" t="s">
        <v>706</v>
      </c>
      <c r="D268" s="133" t="s">
        <v>262</v>
      </c>
      <c r="E268" s="134" t="s">
        <v>1263</v>
      </c>
      <c r="F268" s="135" t="s">
        <v>1264</v>
      </c>
      <c r="G268" s="136" t="s">
        <v>516</v>
      </c>
      <c r="H268" s="137">
        <v>4</v>
      </c>
      <c r="I268" s="138"/>
      <c r="J268" s="139">
        <f>ROUND(I268*H268,2)</f>
        <v>0</v>
      </c>
      <c r="K268" s="140"/>
      <c r="L268" s="33"/>
      <c r="M268" s="141" t="s">
        <v>75</v>
      </c>
      <c r="N268" s="142" t="s">
        <v>47</v>
      </c>
      <c r="P268" s="143">
        <f>O268*H268</f>
        <v>0</v>
      </c>
      <c r="Q268" s="143">
        <v>0</v>
      </c>
      <c r="R268" s="143">
        <f>Q268*H268</f>
        <v>0</v>
      </c>
      <c r="S268" s="143">
        <v>0</v>
      </c>
      <c r="T268" s="144">
        <f>S268*H268</f>
        <v>0</v>
      </c>
      <c r="AR268" s="145" t="s">
        <v>706</v>
      </c>
      <c r="AT268" s="145" t="s">
        <v>262</v>
      </c>
      <c r="AU268" s="145" t="s">
        <v>86</v>
      </c>
      <c r="AY268" s="18" t="s">
        <v>259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8" t="s">
        <v>84</v>
      </c>
      <c r="BK268" s="146">
        <f>ROUND(I268*H268,2)</f>
        <v>0</v>
      </c>
      <c r="BL268" s="18" t="s">
        <v>706</v>
      </c>
      <c r="BM268" s="145" t="s">
        <v>1265</v>
      </c>
    </row>
    <row r="269" spans="2:65" s="1" customFormat="1">
      <c r="B269" s="33"/>
      <c r="D269" s="147" t="s">
        <v>268</v>
      </c>
      <c r="F269" s="148" t="s">
        <v>1264</v>
      </c>
      <c r="I269" s="149"/>
      <c r="L269" s="33"/>
      <c r="M269" s="150"/>
      <c r="T269" s="54"/>
      <c r="AT269" s="18" t="s">
        <v>268</v>
      </c>
      <c r="AU269" s="18" t="s">
        <v>86</v>
      </c>
    </row>
    <row r="270" spans="2:65" s="1" customFormat="1" ht="16.5" customHeight="1">
      <c r="B270" s="33"/>
      <c r="C270" s="133" t="s">
        <v>914</v>
      </c>
      <c r="D270" s="133" t="s">
        <v>262</v>
      </c>
      <c r="E270" s="134" t="s">
        <v>1267</v>
      </c>
      <c r="F270" s="135" t="s">
        <v>1268</v>
      </c>
      <c r="G270" s="136" t="s">
        <v>516</v>
      </c>
      <c r="H270" s="137">
        <v>2</v>
      </c>
      <c r="I270" s="138"/>
      <c r="J270" s="139">
        <f>ROUND(I270*H270,2)</f>
        <v>0</v>
      </c>
      <c r="K270" s="140"/>
      <c r="L270" s="33"/>
      <c r="M270" s="141" t="s">
        <v>75</v>
      </c>
      <c r="N270" s="142" t="s">
        <v>47</v>
      </c>
      <c r="P270" s="143">
        <f>O270*H270</f>
        <v>0</v>
      </c>
      <c r="Q270" s="143">
        <v>0</v>
      </c>
      <c r="R270" s="143">
        <f>Q270*H270</f>
        <v>0</v>
      </c>
      <c r="S270" s="143">
        <v>0</v>
      </c>
      <c r="T270" s="144">
        <f>S270*H270</f>
        <v>0</v>
      </c>
      <c r="AR270" s="145" t="s">
        <v>706</v>
      </c>
      <c r="AT270" s="145" t="s">
        <v>262</v>
      </c>
      <c r="AU270" s="145" t="s">
        <v>86</v>
      </c>
      <c r="AY270" s="18" t="s">
        <v>259</v>
      </c>
      <c r="BE270" s="146">
        <f>IF(N270="základní",J270,0)</f>
        <v>0</v>
      </c>
      <c r="BF270" s="146">
        <f>IF(N270="snížená",J270,0)</f>
        <v>0</v>
      </c>
      <c r="BG270" s="146">
        <f>IF(N270="zákl. přenesená",J270,0)</f>
        <v>0</v>
      </c>
      <c r="BH270" s="146">
        <f>IF(N270="sníž. přenesená",J270,0)</f>
        <v>0</v>
      </c>
      <c r="BI270" s="146">
        <f>IF(N270="nulová",J270,0)</f>
        <v>0</v>
      </c>
      <c r="BJ270" s="18" t="s">
        <v>84</v>
      </c>
      <c r="BK270" s="146">
        <f>ROUND(I270*H270,2)</f>
        <v>0</v>
      </c>
      <c r="BL270" s="18" t="s">
        <v>706</v>
      </c>
      <c r="BM270" s="145" t="s">
        <v>1269</v>
      </c>
    </row>
    <row r="271" spans="2:65" s="1" customFormat="1">
      <c r="B271" s="33"/>
      <c r="D271" s="147" t="s">
        <v>268</v>
      </c>
      <c r="F271" s="148" t="s">
        <v>1268</v>
      </c>
      <c r="I271" s="149"/>
      <c r="L271" s="33"/>
      <c r="M271" s="150"/>
      <c r="T271" s="54"/>
      <c r="AT271" s="18" t="s">
        <v>268</v>
      </c>
      <c r="AU271" s="18" t="s">
        <v>86</v>
      </c>
    </row>
    <row r="272" spans="2:65" s="1" customFormat="1" ht="16.5" customHeight="1">
      <c r="B272" s="33"/>
      <c r="C272" s="133" t="s">
        <v>918</v>
      </c>
      <c r="D272" s="133" t="s">
        <v>262</v>
      </c>
      <c r="E272" s="134" t="s">
        <v>1271</v>
      </c>
      <c r="F272" s="135" t="s">
        <v>1272</v>
      </c>
      <c r="G272" s="136" t="s">
        <v>516</v>
      </c>
      <c r="H272" s="137">
        <v>1</v>
      </c>
      <c r="I272" s="138"/>
      <c r="J272" s="139">
        <f>ROUND(I272*H272,2)</f>
        <v>0</v>
      </c>
      <c r="K272" s="140"/>
      <c r="L272" s="33"/>
      <c r="M272" s="141" t="s">
        <v>75</v>
      </c>
      <c r="N272" s="142" t="s">
        <v>47</v>
      </c>
      <c r="P272" s="143">
        <f>O272*H272</f>
        <v>0</v>
      </c>
      <c r="Q272" s="143">
        <v>0</v>
      </c>
      <c r="R272" s="143">
        <f>Q272*H272</f>
        <v>0</v>
      </c>
      <c r="S272" s="143">
        <v>0</v>
      </c>
      <c r="T272" s="144">
        <f>S272*H272</f>
        <v>0</v>
      </c>
      <c r="AR272" s="145" t="s">
        <v>706</v>
      </c>
      <c r="AT272" s="145" t="s">
        <v>262</v>
      </c>
      <c r="AU272" s="145" t="s">
        <v>86</v>
      </c>
      <c r="AY272" s="18" t="s">
        <v>259</v>
      </c>
      <c r="BE272" s="146">
        <f>IF(N272="základní",J272,0)</f>
        <v>0</v>
      </c>
      <c r="BF272" s="146">
        <f>IF(N272="snížená",J272,0)</f>
        <v>0</v>
      </c>
      <c r="BG272" s="146">
        <f>IF(N272="zákl. přenesená",J272,0)</f>
        <v>0</v>
      </c>
      <c r="BH272" s="146">
        <f>IF(N272="sníž. přenesená",J272,0)</f>
        <v>0</v>
      </c>
      <c r="BI272" s="146">
        <f>IF(N272="nulová",J272,0)</f>
        <v>0</v>
      </c>
      <c r="BJ272" s="18" t="s">
        <v>84</v>
      </c>
      <c r="BK272" s="146">
        <f>ROUND(I272*H272,2)</f>
        <v>0</v>
      </c>
      <c r="BL272" s="18" t="s">
        <v>706</v>
      </c>
      <c r="BM272" s="145" t="s">
        <v>1273</v>
      </c>
    </row>
    <row r="273" spans="2:65" s="1" customFormat="1">
      <c r="B273" s="33"/>
      <c r="D273" s="147" t="s">
        <v>268</v>
      </c>
      <c r="F273" s="148" t="s">
        <v>1272</v>
      </c>
      <c r="I273" s="149"/>
      <c r="L273" s="33"/>
      <c r="M273" s="150"/>
      <c r="T273" s="54"/>
      <c r="AT273" s="18" t="s">
        <v>268</v>
      </c>
      <c r="AU273" s="18" t="s">
        <v>86</v>
      </c>
    </row>
    <row r="274" spans="2:65" s="1" customFormat="1" ht="16.5" customHeight="1">
      <c r="B274" s="33"/>
      <c r="C274" s="133" t="s">
        <v>922</v>
      </c>
      <c r="D274" s="133" t="s">
        <v>262</v>
      </c>
      <c r="E274" s="134" t="s">
        <v>1275</v>
      </c>
      <c r="F274" s="135" t="s">
        <v>1276</v>
      </c>
      <c r="G274" s="136" t="s">
        <v>516</v>
      </c>
      <c r="H274" s="137">
        <v>9</v>
      </c>
      <c r="I274" s="138"/>
      <c r="J274" s="139">
        <f>ROUND(I274*H274,2)</f>
        <v>0</v>
      </c>
      <c r="K274" s="140"/>
      <c r="L274" s="33"/>
      <c r="M274" s="141" t="s">
        <v>75</v>
      </c>
      <c r="N274" s="142" t="s">
        <v>47</v>
      </c>
      <c r="P274" s="143">
        <f>O274*H274</f>
        <v>0</v>
      </c>
      <c r="Q274" s="143">
        <v>0</v>
      </c>
      <c r="R274" s="143">
        <f>Q274*H274</f>
        <v>0</v>
      </c>
      <c r="S274" s="143">
        <v>0</v>
      </c>
      <c r="T274" s="144">
        <f>S274*H274</f>
        <v>0</v>
      </c>
      <c r="AR274" s="145" t="s">
        <v>706</v>
      </c>
      <c r="AT274" s="145" t="s">
        <v>262</v>
      </c>
      <c r="AU274" s="145" t="s">
        <v>86</v>
      </c>
      <c r="AY274" s="18" t="s">
        <v>259</v>
      </c>
      <c r="BE274" s="146">
        <f>IF(N274="základní",J274,0)</f>
        <v>0</v>
      </c>
      <c r="BF274" s="146">
        <f>IF(N274="snížená",J274,0)</f>
        <v>0</v>
      </c>
      <c r="BG274" s="146">
        <f>IF(N274="zákl. přenesená",J274,0)</f>
        <v>0</v>
      </c>
      <c r="BH274" s="146">
        <f>IF(N274="sníž. přenesená",J274,0)</f>
        <v>0</v>
      </c>
      <c r="BI274" s="146">
        <f>IF(N274="nulová",J274,0)</f>
        <v>0</v>
      </c>
      <c r="BJ274" s="18" t="s">
        <v>84</v>
      </c>
      <c r="BK274" s="146">
        <f>ROUND(I274*H274,2)</f>
        <v>0</v>
      </c>
      <c r="BL274" s="18" t="s">
        <v>706</v>
      </c>
      <c r="BM274" s="145" t="s">
        <v>1277</v>
      </c>
    </row>
    <row r="275" spans="2:65" s="1" customFormat="1">
      <c r="B275" s="33"/>
      <c r="D275" s="147" t="s">
        <v>268</v>
      </c>
      <c r="F275" s="148" t="s">
        <v>1276</v>
      </c>
      <c r="I275" s="149"/>
      <c r="L275" s="33"/>
      <c r="M275" s="150"/>
      <c r="T275" s="54"/>
      <c r="AT275" s="18" t="s">
        <v>268</v>
      </c>
      <c r="AU275" s="18" t="s">
        <v>86</v>
      </c>
    </row>
    <row r="276" spans="2:65" s="11" customFormat="1" ht="22.9" customHeight="1">
      <c r="B276" s="121"/>
      <c r="D276" s="122" t="s">
        <v>76</v>
      </c>
      <c r="E276" s="131" t="s">
        <v>730</v>
      </c>
      <c r="F276" s="131" t="s">
        <v>731</v>
      </c>
      <c r="I276" s="124"/>
      <c r="J276" s="132">
        <f>BK276</f>
        <v>0</v>
      </c>
      <c r="L276" s="121"/>
      <c r="M276" s="126"/>
      <c r="P276" s="127">
        <f>SUM(P277:P288)</f>
        <v>0</v>
      </c>
      <c r="R276" s="127">
        <f>SUM(R277:R288)</f>
        <v>0</v>
      </c>
      <c r="T276" s="128">
        <f>SUM(T277:T288)</f>
        <v>0</v>
      </c>
      <c r="AR276" s="122" t="s">
        <v>284</v>
      </c>
      <c r="AT276" s="129" t="s">
        <v>76</v>
      </c>
      <c r="AU276" s="129" t="s">
        <v>84</v>
      </c>
      <c r="AY276" s="122" t="s">
        <v>259</v>
      </c>
      <c r="BK276" s="130">
        <f>SUM(BK277:BK288)</f>
        <v>0</v>
      </c>
    </row>
    <row r="277" spans="2:65" s="1" customFormat="1" ht="16.5" customHeight="1">
      <c r="B277" s="33"/>
      <c r="C277" s="174" t="s">
        <v>926</v>
      </c>
      <c r="D277" s="174" t="s">
        <v>387</v>
      </c>
      <c r="E277" s="175" t="s">
        <v>1279</v>
      </c>
      <c r="F277" s="176" t="s">
        <v>1280</v>
      </c>
      <c r="G277" s="177" t="s">
        <v>333</v>
      </c>
      <c r="H277" s="178">
        <v>440.8</v>
      </c>
      <c r="I277" s="179"/>
      <c r="J277" s="180">
        <f>ROUND(I277*H277,2)</f>
        <v>0</v>
      </c>
      <c r="K277" s="181"/>
      <c r="L277" s="182"/>
      <c r="M277" s="183" t="s">
        <v>75</v>
      </c>
      <c r="N277" s="184" t="s">
        <v>47</v>
      </c>
      <c r="P277" s="143">
        <f>O277*H277</f>
        <v>0</v>
      </c>
      <c r="Q277" s="143">
        <v>0</v>
      </c>
      <c r="R277" s="143">
        <f>Q277*H277</f>
        <v>0</v>
      </c>
      <c r="S277" s="143">
        <v>0</v>
      </c>
      <c r="T277" s="144">
        <f>S277*H277</f>
        <v>0</v>
      </c>
      <c r="AR277" s="145" t="s">
        <v>705</v>
      </c>
      <c r="AT277" s="145" t="s">
        <v>387</v>
      </c>
      <c r="AU277" s="145" t="s">
        <v>86</v>
      </c>
      <c r="AY277" s="18" t="s">
        <v>259</v>
      </c>
      <c r="BE277" s="146">
        <f>IF(N277="základní",J277,0)</f>
        <v>0</v>
      </c>
      <c r="BF277" s="146">
        <f>IF(N277="snížená",J277,0)</f>
        <v>0</v>
      </c>
      <c r="BG277" s="146">
        <f>IF(N277="zákl. přenesená",J277,0)</f>
        <v>0</v>
      </c>
      <c r="BH277" s="146">
        <f>IF(N277="sníž. přenesená",J277,0)</f>
        <v>0</v>
      </c>
      <c r="BI277" s="146">
        <f>IF(N277="nulová",J277,0)</f>
        <v>0</v>
      </c>
      <c r="BJ277" s="18" t="s">
        <v>84</v>
      </c>
      <c r="BK277" s="146">
        <f>ROUND(I277*H277,2)</f>
        <v>0</v>
      </c>
      <c r="BL277" s="18" t="s">
        <v>706</v>
      </c>
      <c r="BM277" s="145" t="s">
        <v>1281</v>
      </c>
    </row>
    <row r="278" spans="2:65" s="1" customFormat="1">
      <c r="B278" s="33"/>
      <c r="D278" s="147" t="s">
        <v>268</v>
      </c>
      <c r="F278" s="148" t="s">
        <v>1280</v>
      </c>
      <c r="I278" s="149"/>
      <c r="L278" s="33"/>
      <c r="M278" s="150"/>
      <c r="T278" s="54"/>
      <c r="AT278" s="18" t="s">
        <v>268</v>
      </c>
      <c r="AU278" s="18" t="s">
        <v>86</v>
      </c>
    </row>
    <row r="279" spans="2:65" s="1" customFormat="1" ht="16.5" customHeight="1">
      <c r="B279" s="33"/>
      <c r="C279" s="133" t="s">
        <v>930</v>
      </c>
      <c r="D279" s="133" t="s">
        <v>262</v>
      </c>
      <c r="E279" s="134" t="s">
        <v>1283</v>
      </c>
      <c r="F279" s="135" t="s">
        <v>1284</v>
      </c>
      <c r="G279" s="136" t="s">
        <v>333</v>
      </c>
      <c r="H279" s="137">
        <v>440.8</v>
      </c>
      <c r="I279" s="138"/>
      <c r="J279" s="139">
        <f>ROUND(I279*H279,2)</f>
        <v>0</v>
      </c>
      <c r="K279" s="140"/>
      <c r="L279" s="33"/>
      <c r="M279" s="141" t="s">
        <v>75</v>
      </c>
      <c r="N279" s="142" t="s">
        <v>47</v>
      </c>
      <c r="P279" s="143">
        <f>O279*H279</f>
        <v>0</v>
      </c>
      <c r="Q279" s="143">
        <v>0</v>
      </c>
      <c r="R279" s="143">
        <f>Q279*H279</f>
        <v>0</v>
      </c>
      <c r="S279" s="143">
        <v>0</v>
      </c>
      <c r="T279" s="144">
        <f>S279*H279</f>
        <v>0</v>
      </c>
      <c r="AR279" s="145" t="s">
        <v>706</v>
      </c>
      <c r="AT279" s="145" t="s">
        <v>262</v>
      </c>
      <c r="AU279" s="145" t="s">
        <v>86</v>
      </c>
      <c r="AY279" s="18" t="s">
        <v>259</v>
      </c>
      <c r="BE279" s="146">
        <f>IF(N279="základní",J279,0)</f>
        <v>0</v>
      </c>
      <c r="BF279" s="146">
        <f>IF(N279="snížená",J279,0)</f>
        <v>0</v>
      </c>
      <c r="BG279" s="146">
        <f>IF(N279="zákl. přenesená",J279,0)</f>
        <v>0</v>
      </c>
      <c r="BH279" s="146">
        <f>IF(N279="sníž. přenesená",J279,0)</f>
        <v>0</v>
      </c>
      <c r="BI279" s="146">
        <f>IF(N279="nulová",J279,0)</f>
        <v>0</v>
      </c>
      <c r="BJ279" s="18" t="s">
        <v>84</v>
      </c>
      <c r="BK279" s="146">
        <f>ROUND(I279*H279,2)</f>
        <v>0</v>
      </c>
      <c r="BL279" s="18" t="s">
        <v>706</v>
      </c>
      <c r="BM279" s="145" t="s">
        <v>1285</v>
      </c>
    </row>
    <row r="280" spans="2:65" s="1" customFormat="1">
      <c r="B280" s="33"/>
      <c r="D280" s="147" t="s">
        <v>268</v>
      </c>
      <c r="F280" s="148" t="s">
        <v>1284</v>
      </c>
      <c r="I280" s="149"/>
      <c r="L280" s="33"/>
      <c r="M280" s="150"/>
      <c r="T280" s="54"/>
      <c r="AT280" s="18" t="s">
        <v>268</v>
      </c>
      <c r="AU280" s="18" t="s">
        <v>86</v>
      </c>
    </row>
    <row r="281" spans="2:65" s="1" customFormat="1" ht="16.5" customHeight="1">
      <c r="B281" s="33"/>
      <c r="C281" s="174" t="s">
        <v>933</v>
      </c>
      <c r="D281" s="174" t="s">
        <v>387</v>
      </c>
      <c r="E281" s="175" t="s">
        <v>1287</v>
      </c>
      <c r="F281" s="176" t="s">
        <v>1288</v>
      </c>
      <c r="G281" s="177" t="s">
        <v>333</v>
      </c>
      <c r="H281" s="178">
        <v>622</v>
      </c>
      <c r="I281" s="179"/>
      <c r="J281" s="180">
        <f>ROUND(I281*H281,2)</f>
        <v>0</v>
      </c>
      <c r="K281" s="181"/>
      <c r="L281" s="182"/>
      <c r="M281" s="183" t="s">
        <v>75</v>
      </c>
      <c r="N281" s="184" t="s">
        <v>47</v>
      </c>
      <c r="P281" s="143">
        <f>O281*H281</f>
        <v>0</v>
      </c>
      <c r="Q281" s="143">
        <v>0</v>
      </c>
      <c r="R281" s="143">
        <f>Q281*H281</f>
        <v>0</v>
      </c>
      <c r="S281" s="143">
        <v>0</v>
      </c>
      <c r="T281" s="144">
        <f>S281*H281</f>
        <v>0</v>
      </c>
      <c r="AR281" s="145" t="s">
        <v>705</v>
      </c>
      <c r="AT281" s="145" t="s">
        <v>387</v>
      </c>
      <c r="AU281" s="145" t="s">
        <v>86</v>
      </c>
      <c r="AY281" s="18" t="s">
        <v>259</v>
      </c>
      <c r="BE281" s="146">
        <f>IF(N281="základní",J281,0)</f>
        <v>0</v>
      </c>
      <c r="BF281" s="146">
        <f>IF(N281="snížená",J281,0)</f>
        <v>0</v>
      </c>
      <c r="BG281" s="146">
        <f>IF(N281="zákl. přenesená",J281,0)</f>
        <v>0</v>
      </c>
      <c r="BH281" s="146">
        <f>IF(N281="sníž. přenesená",J281,0)</f>
        <v>0</v>
      </c>
      <c r="BI281" s="146">
        <f>IF(N281="nulová",J281,0)</f>
        <v>0</v>
      </c>
      <c r="BJ281" s="18" t="s">
        <v>84</v>
      </c>
      <c r="BK281" s="146">
        <f>ROUND(I281*H281,2)</f>
        <v>0</v>
      </c>
      <c r="BL281" s="18" t="s">
        <v>706</v>
      </c>
      <c r="BM281" s="145" t="s">
        <v>1289</v>
      </c>
    </row>
    <row r="282" spans="2:65" s="1" customFormat="1">
      <c r="B282" s="33"/>
      <c r="D282" s="147" t="s">
        <v>268</v>
      </c>
      <c r="F282" s="148" t="s">
        <v>1288</v>
      </c>
      <c r="I282" s="149"/>
      <c r="L282" s="33"/>
      <c r="M282" s="150"/>
      <c r="T282" s="54"/>
      <c r="AT282" s="18" t="s">
        <v>268</v>
      </c>
      <c r="AU282" s="18" t="s">
        <v>86</v>
      </c>
    </row>
    <row r="283" spans="2:65" s="1" customFormat="1" ht="16.5" customHeight="1">
      <c r="B283" s="33"/>
      <c r="C283" s="133" t="s">
        <v>1230</v>
      </c>
      <c r="D283" s="133" t="s">
        <v>262</v>
      </c>
      <c r="E283" s="134" t="s">
        <v>1291</v>
      </c>
      <c r="F283" s="135" t="s">
        <v>1292</v>
      </c>
      <c r="G283" s="136" t="s">
        <v>333</v>
      </c>
      <c r="H283" s="137">
        <v>622</v>
      </c>
      <c r="I283" s="138"/>
      <c r="J283" s="139">
        <f>ROUND(I283*H283,2)</f>
        <v>0</v>
      </c>
      <c r="K283" s="140"/>
      <c r="L283" s="33"/>
      <c r="M283" s="141" t="s">
        <v>75</v>
      </c>
      <c r="N283" s="142" t="s">
        <v>47</v>
      </c>
      <c r="P283" s="143">
        <f>O283*H283</f>
        <v>0</v>
      </c>
      <c r="Q283" s="143">
        <v>0</v>
      </c>
      <c r="R283" s="143">
        <f>Q283*H283</f>
        <v>0</v>
      </c>
      <c r="S283" s="143">
        <v>0</v>
      </c>
      <c r="T283" s="144">
        <f>S283*H283</f>
        <v>0</v>
      </c>
      <c r="AR283" s="145" t="s">
        <v>706</v>
      </c>
      <c r="AT283" s="145" t="s">
        <v>262</v>
      </c>
      <c r="AU283" s="145" t="s">
        <v>86</v>
      </c>
      <c r="AY283" s="18" t="s">
        <v>259</v>
      </c>
      <c r="BE283" s="146">
        <f>IF(N283="základní",J283,0)</f>
        <v>0</v>
      </c>
      <c r="BF283" s="146">
        <f>IF(N283="snížená",J283,0)</f>
        <v>0</v>
      </c>
      <c r="BG283" s="146">
        <f>IF(N283="zákl. přenesená",J283,0)</f>
        <v>0</v>
      </c>
      <c r="BH283" s="146">
        <f>IF(N283="sníž. přenesená",J283,0)</f>
        <v>0</v>
      </c>
      <c r="BI283" s="146">
        <f>IF(N283="nulová",J283,0)</f>
        <v>0</v>
      </c>
      <c r="BJ283" s="18" t="s">
        <v>84</v>
      </c>
      <c r="BK283" s="146">
        <f>ROUND(I283*H283,2)</f>
        <v>0</v>
      </c>
      <c r="BL283" s="18" t="s">
        <v>706</v>
      </c>
      <c r="BM283" s="145" t="s">
        <v>1293</v>
      </c>
    </row>
    <row r="284" spans="2:65" s="1" customFormat="1">
      <c r="B284" s="33"/>
      <c r="D284" s="147" t="s">
        <v>268</v>
      </c>
      <c r="F284" s="148" t="s">
        <v>1292</v>
      </c>
      <c r="I284" s="149"/>
      <c r="L284" s="33"/>
      <c r="M284" s="150"/>
      <c r="T284" s="54"/>
      <c r="AT284" s="18" t="s">
        <v>268</v>
      </c>
      <c r="AU284" s="18" t="s">
        <v>86</v>
      </c>
    </row>
    <row r="285" spans="2:65" s="1" customFormat="1" ht="16.5" customHeight="1">
      <c r="B285" s="33"/>
      <c r="C285" s="174" t="s">
        <v>1234</v>
      </c>
      <c r="D285" s="174" t="s">
        <v>387</v>
      </c>
      <c r="E285" s="175" t="s">
        <v>1295</v>
      </c>
      <c r="F285" s="176" t="s">
        <v>1296</v>
      </c>
      <c r="G285" s="177" t="s">
        <v>516</v>
      </c>
      <c r="H285" s="178">
        <v>24</v>
      </c>
      <c r="I285" s="179"/>
      <c r="J285" s="180">
        <f>ROUND(I285*H285,2)</f>
        <v>0</v>
      </c>
      <c r="K285" s="181"/>
      <c r="L285" s="182"/>
      <c r="M285" s="183" t="s">
        <v>75</v>
      </c>
      <c r="N285" s="184" t="s">
        <v>47</v>
      </c>
      <c r="P285" s="143">
        <f>O285*H285</f>
        <v>0</v>
      </c>
      <c r="Q285" s="143">
        <v>0</v>
      </c>
      <c r="R285" s="143">
        <f>Q285*H285</f>
        <v>0</v>
      </c>
      <c r="S285" s="143">
        <v>0</v>
      </c>
      <c r="T285" s="144">
        <f>S285*H285</f>
        <v>0</v>
      </c>
      <c r="AR285" s="145" t="s">
        <v>705</v>
      </c>
      <c r="AT285" s="145" t="s">
        <v>387</v>
      </c>
      <c r="AU285" s="145" t="s">
        <v>86</v>
      </c>
      <c r="AY285" s="18" t="s">
        <v>259</v>
      </c>
      <c r="BE285" s="146">
        <f>IF(N285="základní",J285,0)</f>
        <v>0</v>
      </c>
      <c r="BF285" s="146">
        <f>IF(N285="snížená",J285,0)</f>
        <v>0</v>
      </c>
      <c r="BG285" s="146">
        <f>IF(N285="zákl. přenesená",J285,0)</f>
        <v>0</v>
      </c>
      <c r="BH285" s="146">
        <f>IF(N285="sníž. přenesená",J285,0)</f>
        <v>0</v>
      </c>
      <c r="BI285" s="146">
        <f>IF(N285="nulová",J285,0)</f>
        <v>0</v>
      </c>
      <c r="BJ285" s="18" t="s">
        <v>84</v>
      </c>
      <c r="BK285" s="146">
        <f>ROUND(I285*H285,2)</f>
        <v>0</v>
      </c>
      <c r="BL285" s="18" t="s">
        <v>706</v>
      </c>
      <c r="BM285" s="145" t="s">
        <v>1297</v>
      </c>
    </row>
    <row r="286" spans="2:65" s="1" customFormat="1">
      <c r="B286" s="33"/>
      <c r="D286" s="147" t="s">
        <v>268</v>
      </c>
      <c r="F286" s="148" t="s">
        <v>1296</v>
      </c>
      <c r="I286" s="149"/>
      <c r="L286" s="33"/>
      <c r="M286" s="150"/>
      <c r="T286" s="54"/>
      <c r="AT286" s="18" t="s">
        <v>268</v>
      </c>
      <c r="AU286" s="18" t="s">
        <v>86</v>
      </c>
    </row>
    <row r="287" spans="2:65" s="1" customFormat="1" ht="16.5" customHeight="1">
      <c r="B287" s="33"/>
      <c r="C287" s="133" t="s">
        <v>1238</v>
      </c>
      <c r="D287" s="133" t="s">
        <v>262</v>
      </c>
      <c r="E287" s="134" t="s">
        <v>1299</v>
      </c>
      <c r="F287" s="135" t="s">
        <v>1300</v>
      </c>
      <c r="G287" s="136" t="s">
        <v>516</v>
      </c>
      <c r="H287" s="137">
        <v>24</v>
      </c>
      <c r="I287" s="138"/>
      <c r="J287" s="139">
        <f>ROUND(I287*H287,2)</f>
        <v>0</v>
      </c>
      <c r="K287" s="140"/>
      <c r="L287" s="33"/>
      <c r="M287" s="141" t="s">
        <v>75</v>
      </c>
      <c r="N287" s="142" t="s">
        <v>47</v>
      </c>
      <c r="P287" s="143">
        <f>O287*H287</f>
        <v>0</v>
      </c>
      <c r="Q287" s="143">
        <v>0</v>
      </c>
      <c r="R287" s="143">
        <f>Q287*H287</f>
        <v>0</v>
      </c>
      <c r="S287" s="143">
        <v>0</v>
      </c>
      <c r="T287" s="144">
        <f>S287*H287</f>
        <v>0</v>
      </c>
      <c r="AR287" s="145" t="s">
        <v>706</v>
      </c>
      <c r="AT287" s="145" t="s">
        <v>262</v>
      </c>
      <c r="AU287" s="145" t="s">
        <v>86</v>
      </c>
      <c r="AY287" s="18" t="s">
        <v>259</v>
      </c>
      <c r="BE287" s="146">
        <f>IF(N287="základní",J287,0)</f>
        <v>0</v>
      </c>
      <c r="BF287" s="146">
        <f>IF(N287="snížená",J287,0)</f>
        <v>0</v>
      </c>
      <c r="BG287" s="146">
        <f>IF(N287="zákl. přenesená",J287,0)</f>
        <v>0</v>
      </c>
      <c r="BH287" s="146">
        <f>IF(N287="sníž. přenesená",J287,0)</f>
        <v>0</v>
      </c>
      <c r="BI287" s="146">
        <f>IF(N287="nulová",J287,0)</f>
        <v>0</v>
      </c>
      <c r="BJ287" s="18" t="s">
        <v>84</v>
      </c>
      <c r="BK287" s="146">
        <f>ROUND(I287*H287,2)</f>
        <v>0</v>
      </c>
      <c r="BL287" s="18" t="s">
        <v>706</v>
      </c>
      <c r="BM287" s="145" t="s">
        <v>1301</v>
      </c>
    </row>
    <row r="288" spans="2:65" s="1" customFormat="1">
      <c r="B288" s="33"/>
      <c r="D288" s="147" t="s">
        <v>268</v>
      </c>
      <c r="F288" s="148" t="s">
        <v>1300</v>
      </c>
      <c r="I288" s="149"/>
      <c r="L288" s="33"/>
      <c r="M288" s="150"/>
      <c r="T288" s="54"/>
      <c r="AT288" s="18" t="s">
        <v>268</v>
      </c>
      <c r="AU288" s="18" t="s">
        <v>86</v>
      </c>
    </row>
    <row r="289" spans="2:65" s="11" customFormat="1" ht="25.9" customHeight="1">
      <c r="B289" s="121"/>
      <c r="D289" s="122" t="s">
        <v>76</v>
      </c>
      <c r="E289" s="123" t="s">
        <v>1302</v>
      </c>
      <c r="F289" s="123" t="s">
        <v>1303</v>
      </c>
      <c r="I289" s="124"/>
      <c r="J289" s="125">
        <f>BK289</f>
        <v>0</v>
      </c>
      <c r="L289" s="121"/>
      <c r="M289" s="126"/>
      <c r="P289" s="127">
        <f>SUM(P290:P345)</f>
        <v>0</v>
      </c>
      <c r="R289" s="127">
        <f>SUM(R290:R345)</f>
        <v>23.783999999999999</v>
      </c>
      <c r="T289" s="128">
        <f>SUM(T290:T345)</f>
        <v>0</v>
      </c>
      <c r="AR289" s="122" t="s">
        <v>84</v>
      </c>
      <c r="AT289" s="129" t="s">
        <v>76</v>
      </c>
      <c r="AU289" s="129" t="s">
        <v>77</v>
      </c>
      <c r="AY289" s="122" t="s">
        <v>259</v>
      </c>
      <c r="BK289" s="130">
        <f>SUM(BK290:BK345)</f>
        <v>0</v>
      </c>
    </row>
    <row r="290" spans="2:65" s="1" customFormat="1" ht="16.5" customHeight="1">
      <c r="B290" s="33"/>
      <c r="C290" s="133" t="s">
        <v>1244</v>
      </c>
      <c r="D290" s="133" t="s">
        <v>262</v>
      </c>
      <c r="E290" s="134" t="s">
        <v>1305</v>
      </c>
      <c r="F290" s="135" t="s">
        <v>1306</v>
      </c>
      <c r="G290" s="136" t="s">
        <v>333</v>
      </c>
      <c r="H290" s="137">
        <v>240.4</v>
      </c>
      <c r="I290" s="138"/>
      <c r="J290" s="139">
        <f>ROUND(I290*H290,2)</f>
        <v>0</v>
      </c>
      <c r="K290" s="140"/>
      <c r="L290" s="33"/>
      <c r="M290" s="141" t="s">
        <v>75</v>
      </c>
      <c r="N290" s="142" t="s">
        <v>47</v>
      </c>
      <c r="P290" s="143">
        <f>O290*H290</f>
        <v>0</v>
      </c>
      <c r="Q290" s="143">
        <v>0</v>
      </c>
      <c r="R290" s="143">
        <f>Q290*H290</f>
        <v>0</v>
      </c>
      <c r="S290" s="143">
        <v>0</v>
      </c>
      <c r="T290" s="144">
        <f>S290*H290</f>
        <v>0</v>
      </c>
      <c r="AR290" s="145" t="s">
        <v>266</v>
      </c>
      <c r="AT290" s="145" t="s">
        <v>262</v>
      </c>
      <c r="AU290" s="145" t="s">
        <v>84</v>
      </c>
      <c r="AY290" s="18" t="s">
        <v>259</v>
      </c>
      <c r="BE290" s="146">
        <f>IF(N290="základní",J290,0)</f>
        <v>0</v>
      </c>
      <c r="BF290" s="146">
        <f>IF(N290="snížená",J290,0)</f>
        <v>0</v>
      </c>
      <c r="BG290" s="146">
        <f>IF(N290="zákl. přenesená",J290,0)</f>
        <v>0</v>
      </c>
      <c r="BH290" s="146">
        <f>IF(N290="sníž. přenesená",J290,0)</f>
        <v>0</v>
      </c>
      <c r="BI290" s="146">
        <f>IF(N290="nulová",J290,0)</f>
        <v>0</v>
      </c>
      <c r="BJ290" s="18" t="s">
        <v>84</v>
      </c>
      <c r="BK290" s="146">
        <f>ROUND(I290*H290,2)</f>
        <v>0</v>
      </c>
      <c r="BL290" s="18" t="s">
        <v>266</v>
      </c>
      <c r="BM290" s="145" t="s">
        <v>1307</v>
      </c>
    </row>
    <row r="291" spans="2:65" s="1" customFormat="1">
      <c r="B291" s="33"/>
      <c r="D291" s="147" t="s">
        <v>268</v>
      </c>
      <c r="F291" s="148" t="s">
        <v>1306</v>
      </c>
      <c r="I291" s="149"/>
      <c r="L291" s="33"/>
      <c r="M291" s="150"/>
      <c r="T291" s="54"/>
      <c r="AT291" s="18" t="s">
        <v>268</v>
      </c>
      <c r="AU291" s="18" t="s">
        <v>84</v>
      </c>
    </row>
    <row r="292" spans="2:65" s="1" customFormat="1" ht="16.5" customHeight="1">
      <c r="B292" s="33"/>
      <c r="C292" s="133" t="s">
        <v>1250</v>
      </c>
      <c r="D292" s="133" t="s">
        <v>262</v>
      </c>
      <c r="E292" s="134" t="s">
        <v>1309</v>
      </c>
      <c r="F292" s="135" t="s">
        <v>1310</v>
      </c>
      <c r="G292" s="136" t="s">
        <v>333</v>
      </c>
      <c r="H292" s="137">
        <v>460.4</v>
      </c>
      <c r="I292" s="138"/>
      <c r="J292" s="139">
        <f>ROUND(I292*H292,2)</f>
        <v>0</v>
      </c>
      <c r="K292" s="140"/>
      <c r="L292" s="33"/>
      <c r="M292" s="141" t="s">
        <v>75</v>
      </c>
      <c r="N292" s="142" t="s">
        <v>47</v>
      </c>
      <c r="P292" s="143">
        <f>O292*H292</f>
        <v>0</v>
      </c>
      <c r="Q292" s="143">
        <v>0</v>
      </c>
      <c r="R292" s="143">
        <f>Q292*H292</f>
        <v>0</v>
      </c>
      <c r="S292" s="143">
        <v>0</v>
      </c>
      <c r="T292" s="144">
        <f>S292*H292</f>
        <v>0</v>
      </c>
      <c r="AR292" s="145" t="s">
        <v>706</v>
      </c>
      <c r="AT292" s="145" t="s">
        <v>262</v>
      </c>
      <c r="AU292" s="145" t="s">
        <v>84</v>
      </c>
      <c r="AY292" s="18" t="s">
        <v>259</v>
      </c>
      <c r="BE292" s="146">
        <f>IF(N292="základní",J292,0)</f>
        <v>0</v>
      </c>
      <c r="BF292" s="146">
        <f>IF(N292="snížená",J292,0)</f>
        <v>0</v>
      </c>
      <c r="BG292" s="146">
        <f>IF(N292="zákl. přenesená",J292,0)</f>
        <v>0</v>
      </c>
      <c r="BH292" s="146">
        <f>IF(N292="sníž. přenesená",J292,0)</f>
        <v>0</v>
      </c>
      <c r="BI292" s="146">
        <f>IF(N292="nulová",J292,0)</f>
        <v>0</v>
      </c>
      <c r="BJ292" s="18" t="s">
        <v>84</v>
      </c>
      <c r="BK292" s="146">
        <f>ROUND(I292*H292,2)</f>
        <v>0</v>
      </c>
      <c r="BL292" s="18" t="s">
        <v>706</v>
      </c>
      <c r="BM292" s="145" t="s">
        <v>1311</v>
      </c>
    </row>
    <row r="293" spans="2:65" s="1" customFormat="1">
      <c r="B293" s="33"/>
      <c r="D293" s="147" t="s">
        <v>268</v>
      </c>
      <c r="F293" s="148" t="s">
        <v>1310</v>
      </c>
      <c r="I293" s="149"/>
      <c r="L293" s="33"/>
      <c r="M293" s="150"/>
      <c r="T293" s="54"/>
      <c r="AT293" s="18" t="s">
        <v>268</v>
      </c>
      <c r="AU293" s="18" t="s">
        <v>84</v>
      </c>
    </row>
    <row r="294" spans="2:65" s="1" customFormat="1" ht="16.5" customHeight="1">
      <c r="B294" s="33"/>
      <c r="C294" s="133" t="s">
        <v>1256</v>
      </c>
      <c r="D294" s="133" t="s">
        <v>262</v>
      </c>
      <c r="E294" s="134" t="s">
        <v>1313</v>
      </c>
      <c r="F294" s="135" t="s">
        <v>1314</v>
      </c>
      <c r="G294" s="136" t="s">
        <v>1315</v>
      </c>
      <c r="H294" s="137">
        <v>0.441</v>
      </c>
      <c r="I294" s="138"/>
      <c r="J294" s="139">
        <f>ROUND(I294*H294,2)</f>
        <v>0</v>
      </c>
      <c r="K294" s="140"/>
      <c r="L294" s="33"/>
      <c r="M294" s="141" t="s">
        <v>75</v>
      </c>
      <c r="N294" s="142" t="s">
        <v>47</v>
      </c>
      <c r="P294" s="143">
        <f>O294*H294</f>
        <v>0</v>
      </c>
      <c r="Q294" s="143">
        <v>0</v>
      </c>
      <c r="R294" s="143">
        <f>Q294*H294</f>
        <v>0</v>
      </c>
      <c r="S294" s="143">
        <v>0</v>
      </c>
      <c r="T294" s="144">
        <f>S294*H294</f>
        <v>0</v>
      </c>
      <c r="AR294" s="145" t="s">
        <v>706</v>
      </c>
      <c r="AT294" s="145" t="s">
        <v>262</v>
      </c>
      <c r="AU294" s="145" t="s">
        <v>84</v>
      </c>
      <c r="AY294" s="18" t="s">
        <v>259</v>
      </c>
      <c r="BE294" s="146">
        <f>IF(N294="základní",J294,0)</f>
        <v>0</v>
      </c>
      <c r="BF294" s="146">
        <f>IF(N294="snížená",J294,0)</f>
        <v>0</v>
      </c>
      <c r="BG294" s="146">
        <f>IF(N294="zákl. přenesená",J294,0)</f>
        <v>0</v>
      </c>
      <c r="BH294" s="146">
        <f>IF(N294="sníž. přenesená",J294,0)</f>
        <v>0</v>
      </c>
      <c r="BI294" s="146">
        <f>IF(N294="nulová",J294,0)</f>
        <v>0</v>
      </c>
      <c r="BJ294" s="18" t="s">
        <v>84</v>
      </c>
      <c r="BK294" s="146">
        <f>ROUND(I294*H294,2)</f>
        <v>0</v>
      </c>
      <c r="BL294" s="18" t="s">
        <v>706</v>
      </c>
      <c r="BM294" s="145" t="s">
        <v>1316</v>
      </c>
    </row>
    <row r="295" spans="2:65" s="1" customFormat="1">
      <c r="B295" s="33"/>
      <c r="D295" s="147" t="s">
        <v>268</v>
      </c>
      <c r="F295" s="148" t="s">
        <v>1314</v>
      </c>
      <c r="I295" s="149"/>
      <c r="L295" s="33"/>
      <c r="M295" s="150"/>
      <c r="T295" s="54"/>
      <c r="AT295" s="18" t="s">
        <v>268</v>
      </c>
      <c r="AU295" s="18" t="s">
        <v>84</v>
      </c>
    </row>
    <row r="296" spans="2:65" s="1" customFormat="1" ht="16.5" customHeight="1">
      <c r="B296" s="33"/>
      <c r="C296" s="133" t="s">
        <v>1262</v>
      </c>
      <c r="D296" s="133" t="s">
        <v>262</v>
      </c>
      <c r="E296" s="134" t="s">
        <v>1318</v>
      </c>
      <c r="F296" s="135" t="s">
        <v>1319</v>
      </c>
      <c r="G296" s="136" t="s">
        <v>265</v>
      </c>
      <c r="H296" s="137">
        <v>4.68</v>
      </c>
      <c r="I296" s="138"/>
      <c r="J296" s="139">
        <f>ROUND(I296*H296,2)</f>
        <v>0</v>
      </c>
      <c r="K296" s="140"/>
      <c r="L296" s="33"/>
      <c r="M296" s="141" t="s">
        <v>75</v>
      </c>
      <c r="N296" s="142" t="s">
        <v>47</v>
      </c>
      <c r="P296" s="143">
        <f>O296*H296</f>
        <v>0</v>
      </c>
      <c r="Q296" s="143">
        <v>0</v>
      </c>
      <c r="R296" s="143">
        <f>Q296*H296</f>
        <v>0</v>
      </c>
      <c r="S296" s="143">
        <v>0</v>
      </c>
      <c r="T296" s="144">
        <f>S296*H296</f>
        <v>0</v>
      </c>
      <c r="AR296" s="145" t="s">
        <v>706</v>
      </c>
      <c r="AT296" s="145" t="s">
        <v>262</v>
      </c>
      <c r="AU296" s="145" t="s">
        <v>84</v>
      </c>
      <c r="AY296" s="18" t="s">
        <v>259</v>
      </c>
      <c r="BE296" s="146">
        <f>IF(N296="základní",J296,0)</f>
        <v>0</v>
      </c>
      <c r="BF296" s="146">
        <f>IF(N296="snížená",J296,0)</f>
        <v>0</v>
      </c>
      <c r="BG296" s="146">
        <f>IF(N296="zákl. přenesená",J296,0)</f>
        <v>0</v>
      </c>
      <c r="BH296" s="146">
        <f>IF(N296="sníž. přenesená",J296,0)</f>
        <v>0</v>
      </c>
      <c r="BI296" s="146">
        <f>IF(N296="nulová",J296,0)</f>
        <v>0</v>
      </c>
      <c r="BJ296" s="18" t="s">
        <v>84</v>
      </c>
      <c r="BK296" s="146">
        <f>ROUND(I296*H296,2)</f>
        <v>0</v>
      </c>
      <c r="BL296" s="18" t="s">
        <v>706</v>
      </c>
      <c r="BM296" s="145" t="s">
        <v>1320</v>
      </c>
    </row>
    <row r="297" spans="2:65" s="1" customFormat="1">
      <c r="B297" s="33"/>
      <c r="D297" s="147" t="s">
        <v>268</v>
      </c>
      <c r="F297" s="148" t="s">
        <v>1321</v>
      </c>
      <c r="I297" s="149"/>
      <c r="L297" s="33"/>
      <c r="M297" s="150"/>
      <c r="T297" s="54"/>
      <c r="AT297" s="18" t="s">
        <v>268</v>
      </c>
      <c r="AU297" s="18" t="s">
        <v>84</v>
      </c>
    </row>
    <row r="298" spans="2:65" s="1" customFormat="1">
      <c r="B298" s="33"/>
      <c r="D298" s="151" t="s">
        <v>270</v>
      </c>
      <c r="F298" s="152" t="s">
        <v>1322</v>
      </c>
      <c r="I298" s="149"/>
      <c r="L298" s="33"/>
      <c r="M298" s="150"/>
      <c r="T298" s="54"/>
      <c r="AT298" s="18" t="s">
        <v>270</v>
      </c>
      <c r="AU298" s="18" t="s">
        <v>84</v>
      </c>
    </row>
    <row r="299" spans="2:65" s="12" customFormat="1">
      <c r="B299" s="154"/>
      <c r="D299" s="147" t="s">
        <v>274</v>
      </c>
      <c r="E299" s="155" t="s">
        <v>75</v>
      </c>
      <c r="F299" s="156" t="s">
        <v>2455</v>
      </c>
      <c r="H299" s="157">
        <v>2.9952000000000001</v>
      </c>
      <c r="I299" s="158"/>
      <c r="L299" s="154"/>
      <c r="M299" s="159"/>
      <c r="T299" s="160"/>
      <c r="AT299" s="155" t="s">
        <v>274</v>
      </c>
      <c r="AU299" s="155" t="s">
        <v>84</v>
      </c>
      <c r="AV299" s="12" t="s">
        <v>86</v>
      </c>
      <c r="AW299" s="12" t="s">
        <v>38</v>
      </c>
      <c r="AX299" s="12" t="s">
        <v>77</v>
      </c>
      <c r="AY299" s="155" t="s">
        <v>259</v>
      </c>
    </row>
    <row r="300" spans="2:65" s="12" customFormat="1">
      <c r="B300" s="154"/>
      <c r="D300" s="147" t="s">
        <v>274</v>
      </c>
      <c r="E300" s="155" t="s">
        <v>75</v>
      </c>
      <c r="F300" s="156" t="s">
        <v>3134</v>
      </c>
      <c r="H300" s="157">
        <v>1.6848000000000001</v>
      </c>
      <c r="I300" s="158"/>
      <c r="L300" s="154"/>
      <c r="M300" s="159"/>
      <c r="T300" s="160"/>
      <c r="AT300" s="155" t="s">
        <v>274</v>
      </c>
      <c r="AU300" s="155" t="s">
        <v>84</v>
      </c>
      <c r="AV300" s="12" t="s">
        <v>86</v>
      </c>
      <c r="AW300" s="12" t="s">
        <v>38</v>
      </c>
      <c r="AX300" s="12" t="s">
        <v>77</v>
      </c>
      <c r="AY300" s="155" t="s">
        <v>259</v>
      </c>
    </row>
    <row r="301" spans="2:65" s="13" customFormat="1">
      <c r="B301" s="161"/>
      <c r="D301" s="147" t="s">
        <v>274</v>
      </c>
      <c r="E301" s="162" t="s">
        <v>75</v>
      </c>
      <c r="F301" s="163" t="s">
        <v>277</v>
      </c>
      <c r="H301" s="164">
        <v>4.68</v>
      </c>
      <c r="I301" s="165"/>
      <c r="L301" s="161"/>
      <c r="M301" s="166"/>
      <c r="T301" s="167"/>
      <c r="AT301" s="162" t="s">
        <v>274</v>
      </c>
      <c r="AU301" s="162" t="s">
        <v>84</v>
      </c>
      <c r="AV301" s="13" t="s">
        <v>266</v>
      </c>
      <c r="AW301" s="13" t="s">
        <v>38</v>
      </c>
      <c r="AX301" s="13" t="s">
        <v>84</v>
      </c>
      <c r="AY301" s="162" t="s">
        <v>259</v>
      </c>
    </row>
    <row r="302" spans="2:65" s="1" customFormat="1" ht="16.5" customHeight="1">
      <c r="B302" s="33"/>
      <c r="C302" s="133" t="s">
        <v>1266</v>
      </c>
      <c r="D302" s="133" t="s">
        <v>262</v>
      </c>
      <c r="E302" s="134" t="s">
        <v>1017</v>
      </c>
      <c r="F302" s="135" t="s">
        <v>1018</v>
      </c>
      <c r="G302" s="136" t="s">
        <v>265</v>
      </c>
      <c r="H302" s="137">
        <v>1.4039999999999999</v>
      </c>
      <c r="I302" s="138"/>
      <c r="J302" s="139">
        <f>ROUND(I302*H302,2)</f>
        <v>0</v>
      </c>
      <c r="K302" s="140"/>
      <c r="L302" s="33"/>
      <c r="M302" s="141" t="s">
        <v>75</v>
      </c>
      <c r="N302" s="142" t="s">
        <v>47</v>
      </c>
      <c r="P302" s="143">
        <f>O302*H302</f>
        <v>0</v>
      </c>
      <c r="Q302" s="143">
        <v>0</v>
      </c>
      <c r="R302" s="143">
        <f>Q302*H302</f>
        <v>0</v>
      </c>
      <c r="S302" s="143">
        <v>0</v>
      </c>
      <c r="T302" s="144">
        <f>S302*H302</f>
        <v>0</v>
      </c>
      <c r="AR302" s="145" t="s">
        <v>706</v>
      </c>
      <c r="AT302" s="145" t="s">
        <v>262</v>
      </c>
      <c r="AU302" s="145" t="s">
        <v>84</v>
      </c>
      <c r="AY302" s="18" t="s">
        <v>259</v>
      </c>
      <c r="BE302" s="146">
        <f>IF(N302="základní",J302,0)</f>
        <v>0</v>
      </c>
      <c r="BF302" s="146">
        <f>IF(N302="snížená",J302,0)</f>
        <v>0</v>
      </c>
      <c r="BG302" s="146">
        <f>IF(N302="zákl. přenesená",J302,0)</f>
        <v>0</v>
      </c>
      <c r="BH302" s="146">
        <f>IF(N302="sníž. přenesená",J302,0)</f>
        <v>0</v>
      </c>
      <c r="BI302" s="146">
        <f>IF(N302="nulová",J302,0)</f>
        <v>0</v>
      </c>
      <c r="BJ302" s="18" t="s">
        <v>84</v>
      </c>
      <c r="BK302" s="146">
        <f>ROUND(I302*H302,2)</f>
        <v>0</v>
      </c>
      <c r="BL302" s="18" t="s">
        <v>706</v>
      </c>
      <c r="BM302" s="145" t="s">
        <v>1326</v>
      </c>
    </row>
    <row r="303" spans="2:65" s="1" customFormat="1">
      <c r="B303" s="33"/>
      <c r="D303" s="147" t="s">
        <v>268</v>
      </c>
      <c r="F303" s="148" t="s">
        <v>1020</v>
      </c>
      <c r="I303" s="149"/>
      <c r="L303" s="33"/>
      <c r="M303" s="150"/>
      <c r="T303" s="54"/>
      <c r="AT303" s="18" t="s">
        <v>268</v>
      </c>
      <c r="AU303" s="18" t="s">
        <v>84</v>
      </c>
    </row>
    <row r="304" spans="2:65" s="1" customFormat="1">
      <c r="B304" s="33"/>
      <c r="D304" s="151" t="s">
        <v>270</v>
      </c>
      <c r="F304" s="152" t="s">
        <v>1021</v>
      </c>
      <c r="I304" s="149"/>
      <c r="L304" s="33"/>
      <c r="M304" s="150"/>
      <c r="T304" s="54"/>
      <c r="AT304" s="18" t="s">
        <v>270</v>
      </c>
      <c r="AU304" s="18" t="s">
        <v>84</v>
      </c>
    </row>
    <row r="305" spans="2:65" s="12" customFormat="1">
      <c r="B305" s="154"/>
      <c r="D305" s="147" t="s">
        <v>274</v>
      </c>
      <c r="E305" s="155" t="s">
        <v>75</v>
      </c>
      <c r="F305" s="156" t="s">
        <v>3135</v>
      </c>
      <c r="H305" s="157">
        <v>1.4039999999999999</v>
      </c>
      <c r="I305" s="158"/>
      <c r="L305" s="154"/>
      <c r="M305" s="159"/>
      <c r="T305" s="160"/>
      <c r="AT305" s="155" t="s">
        <v>274</v>
      </c>
      <c r="AU305" s="155" t="s">
        <v>84</v>
      </c>
      <c r="AV305" s="12" t="s">
        <v>86</v>
      </c>
      <c r="AW305" s="12" t="s">
        <v>38</v>
      </c>
      <c r="AX305" s="12" t="s">
        <v>84</v>
      </c>
      <c r="AY305" s="155" t="s">
        <v>259</v>
      </c>
    </row>
    <row r="306" spans="2:65" s="1" customFormat="1" ht="16.5" customHeight="1">
      <c r="B306" s="33"/>
      <c r="C306" s="133" t="s">
        <v>1270</v>
      </c>
      <c r="D306" s="133" t="s">
        <v>262</v>
      </c>
      <c r="E306" s="134" t="s">
        <v>1329</v>
      </c>
      <c r="F306" s="135" t="s">
        <v>1330</v>
      </c>
      <c r="G306" s="136" t="s">
        <v>333</v>
      </c>
      <c r="H306" s="137">
        <v>172.5</v>
      </c>
      <c r="I306" s="138"/>
      <c r="J306" s="139">
        <f>ROUND(I306*H306,2)</f>
        <v>0</v>
      </c>
      <c r="K306" s="140"/>
      <c r="L306" s="33"/>
      <c r="M306" s="141" t="s">
        <v>75</v>
      </c>
      <c r="N306" s="142" t="s">
        <v>47</v>
      </c>
      <c r="P306" s="143">
        <f>O306*H306</f>
        <v>0</v>
      </c>
      <c r="Q306" s="143">
        <v>0</v>
      </c>
      <c r="R306" s="143">
        <f>Q306*H306</f>
        <v>0</v>
      </c>
      <c r="S306" s="143">
        <v>0</v>
      </c>
      <c r="T306" s="144">
        <f>S306*H306</f>
        <v>0</v>
      </c>
      <c r="AR306" s="145" t="s">
        <v>706</v>
      </c>
      <c r="AT306" s="145" t="s">
        <v>262</v>
      </c>
      <c r="AU306" s="145" t="s">
        <v>84</v>
      </c>
      <c r="AY306" s="18" t="s">
        <v>259</v>
      </c>
      <c r="BE306" s="146">
        <f>IF(N306="základní",J306,0)</f>
        <v>0</v>
      </c>
      <c r="BF306" s="146">
        <f>IF(N306="snížená",J306,0)</f>
        <v>0</v>
      </c>
      <c r="BG306" s="146">
        <f>IF(N306="zákl. přenesená",J306,0)</f>
        <v>0</v>
      </c>
      <c r="BH306" s="146">
        <f>IF(N306="sníž. přenesená",J306,0)</f>
        <v>0</v>
      </c>
      <c r="BI306" s="146">
        <f>IF(N306="nulová",J306,0)</f>
        <v>0</v>
      </c>
      <c r="BJ306" s="18" t="s">
        <v>84</v>
      </c>
      <c r="BK306" s="146">
        <f>ROUND(I306*H306,2)</f>
        <v>0</v>
      </c>
      <c r="BL306" s="18" t="s">
        <v>706</v>
      </c>
      <c r="BM306" s="145" t="s">
        <v>1331</v>
      </c>
    </row>
    <row r="307" spans="2:65" s="1" customFormat="1">
      <c r="B307" s="33"/>
      <c r="D307" s="147" t="s">
        <v>268</v>
      </c>
      <c r="F307" s="148" t="s">
        <v>1332</v>
      </c>
      <c r="I307" s="149"/>
      <c r="L307" s="33"/>
      <c r="M307" s="150"/>
      <c r="T307" s="54"/>
      <c r="AT307" s="18" t="s">
        <v>268</v>
      </c>
      <c r="AU307" s="18" t="s">
        <v>84</v>
      </c>
    </row>
    <row r="308" spans="2:65" s="1" customFormat="1">
      <c r="B308" s="33"/>
      <c r="D308" s="151" t="s">
        <v>270</v>
      </c>
      <c r="F308" s="152" t="s">
        <v>1333</v>
      </c>
      <c r="I308" s="149"/>
      <c r="L308" s="33"/>
      <c r="M308" s="150"/>
      <c r="T308" s="54"/>
      <c r="AT308" s="18" t="s">
        <v>270</v>
      </c>
      <c r="AU308" s="18" t="s">
        <v>84</v>
      </c>
    </row>
    <row r="309" spans="2:65" s="1" customFormat="1" ht="16.5" customHeight="1">
      <c r="B309" s="33"/>
      <c r="C309" s="133" t="s">
        <v>1274</v>
      </c>
      <c r="D309" s="133" t="s">
        <v>262</v>
      </c>
      <c r="E309" s="134" t="s">
        <v>1724</v>
      </c>
      <c r="F309" s="135" t="s">
        <v>1725</v>
      </c>
      <c r="G309" s="136" t="s">
        <v>333</v>
      </c>
      <c r="H309" s="137">
        <v>27.9</v>
      </c>
      <c r="I309" s="138"/>
      <c r="J309" s="139">
        <f>ROUND(I309*H309,2)</f>
        <v>0</v>
      </c>
      <c r="K309" s="140"/>
      <c r="L309" s="33"/>
      <c r="M309" s="141" t="s">
        <v>75</v>
      </c>
      <c r="N309" s="142" t="s">
        <v>47</v>
      </c>
      <c r="P309" s="143">
        <f>O309*H309</f>
        <v>0</v>
      </c>
      <c r="Q309" s="143">
        <v>0</v>
      </c>
      <c r="R309" s="143">
        <f>Q309*H309</f>
        <v>0</v>
      </c>
      <c r="S309" s="143">
        <v>0</v>
      </c>
      <c r="T309" s="144">
        <f>S309*H309</f>
        <v>0</v>
      </c>
      <c r="AR309" s="145" t="s">
        <v>706</v>
      </c>
      <c r="AT309" s="145" t="s">
        <v>262</v>
      </c>
      <c r="AU309" s="145" t="s">
        <v>84</v>
      </c>
      <c r="AY309" s="18" t="s">
        <v>259</v>
      </c>
      <c r="BE309" s="146">
        <f>IF(N309="základní",J309,0)</f>
        <v>0</v>
      </c>
      <c r="BF309" s="146">
        <f>IF(N309="snížená",J309,0)</f>
        <v>0</v>
      </c>
      <c r="BG309" s="146">
        <f>IF(N309="zákl. přenesená",J309,0)</f>
        <v>0</v>
      </c>
      <c r="BH309" s="146">
        <f>IF(N309="sníž. přenesená",J309,0)</f>
        <v>0</v>
      </c>
      <c r="BI309" s="146">
        <f>IF(N309="nulová",J309,0)</f>
        <v>0</v>
      </c>
      <c r="BJ309" s="18" t="s">
        <v>84</v>
      </c>
      <c r="BK309" s="146">
        <f>ROUND(I309*H309,2)</f>
        <v>0</v>
      </c>
      <c r="BL309" s="18" t="s">
        <v>706</v>
      </c>
      <c r="BM309" s="145" t="s">
        <v>1726</v>
      </c>
    </row>
    <row r="310" spans="2:65" s="1" customFormat="1">
      <c r="B310" s="33"/>
      <c r="D310" s="147" t="s">
        <v>268</v>
      </c>
      <c r="F310" s="148" t="s">
        <v>1727</v>
      </c>
      <c r="I310" s="149"/>
      <c r="L310" s="33"/>
      <c r="M310" s="150"/>
      <c r="T310" s="54"/>
      <c r="AT310" s="18" t="s">
        <v>268</v>
      </c>
      <c r="AU310" s="18" t="s">
        <v>84</v>
      </c>
    </row>
    <row r="311" spans="2:65" s="1" customFormat="1">
      <c r="B311" s="33"/>
      <c r="D311" s="151" t="s">
        <v>270</v>
      </c>
      <c r="F311" s="152" t="s">
        <v>1728</v>
      </c>
      <c r="I311" s="149"/>
      <c r="L311" s="33"/>
      <c r="M311" s="150"/>
      <c r="T311" s="54"/>
      <c r="AT311" s="18" t="s">
        <v>270</v>
      </c>
      <c r="AU311" s="18" t="s">
        <v>84</v>
      </c>
    </row>
    <row r="312" spans="2:65" s="1" customFormat="1" ht="16.5" customHeight="1">
      <c r="B312" s="33"/>
      <c r="C312" s="133" t="s">
        <v>1278</v>
      </c>
      <c r="D312" s="133" t="s">
        <v>262</v>
      </c>
      <c r="E312" s="134" t="s">
        <v>1347</v>
      </c>
      <c r="F312" s="135" t="s">
        <v>1348</v>
      </c>
      <c r="G312" s="136" t="s">
        <v>333</v>
      </c>
      <c r="H312" s="137">
        <v>172.5</v>
      </c>
      <c r="I312" s="138"/>
      <c r="J312" s="139">
        <f>ROUND(I312*H312,2)</f>
        <v>0</v>
      </c>
      <c r="K312" s="140"/>
      <c r="L312" s="33"/>
      <c r="M312" s="141" t="s">
        <v>75</v>
      </c>
      <c r="N312" s="142" t="s">
        <v>47</v>
      </c>
      <c r="P312" s="143">
        <f>O312*H312</f>
        <v>0</v>
      </c>
      <c r="Q312" s="143">
        <v>0</v>
      </c>
      <c r="R312" s="143">
        <f>Q312*H312</f>
        <v>0</v>
      </c>
      <c r="S312" s="143">
        <v>0</v>
      </c>
      <c r="T312" s="144">
        <f>S312*H312</f>
        <v>0</v>
      </c>
      <c r="AR312" s="145" t="s">
        <v>706</v>
      </c>
      <c r="AT312" s="145" t="s">
        <v>262</v>
      </c>
      <c r="AU312" s="145" t="s">
        <v>84</v>
      </c>
      <c r="AY312" s="18" t="s">
        <v>259</v>
      </c>
      <c r="BE312" s="146">
        <f>IF(N312="základní",J312,0)</f>
        <v>0</v>
      </c>
      <c r="BF312" s="146">
        <f>IF(N312="snížená",J312,0)</f>
        <v>0</v>
      </c>
      <c r="BG312" s="146">
        <f>IF(N312="zákl. přenesená",J312,0)</f>
        <v>0</v>
      </c>
      <c r="BH312" s="146">
        <f>IF(N312="sníž. přenesená",J312,0)</f>
        <v>0</v>
      </c>
      <c r="BI312" s="146">
        <f>IF(N312="nulová",J312,0)</f>
        <v>0</v>
      </c>
      <c r="BJ312" s="18" t="s">
        <v>84</v>
      </c>
      <c r="BK312" s="146">
        <f>ROUND(I312*H312,2)</f>
        <v>0</v>
      </c>
      <c r="BL312" s="18" t="s">
        <v>706</v>
      </c>
      <c r="BM312" s="145" t="s">
        <v>1349</v>
      </c>
    </row>
    <row r="313" spans="2:65" s="1" customFormat="1">
      <c r="B313" s="33"/>
      <c r="D313" s="147" t="s">
        <v>268</v>
      </c>
      <c r="F313" s="148" t="s">
        <v>1350</v>
      </c>
      <c r="I313" s="149"/>
      <c r="L313" s="33"/>
      <c r="M313" s="150"/>
      <c r="T313" s="54"/>
      <c r="AT313" s="18" t="s">
        <v>268</v>
      </c>
      <c r="AU313" s="18" t="s">
        <v>84</v>
      </c>
    </row>
    <row r="314" spans="2:65" s="1" customFormat="1">
      <c r="B314" s="33"/>
      <c r="D314" s="151" t="s">
        <v>270</v>
      </c>
      <c r="F314" s="152" t="s">
        <v>1351</v>
      </c>
      <c r="I314" s="149"/>
      <c r="L314" s="33"/>
      <c r="M314" s="150"/>
      <c r="T314" s="54"/>
      <c r="AT314" s="18" t="s">
        <v>270</v>
      </c>
      <c r="AU314" s="18" t="s">
        <v>84</v>
      </c>
    </row>
    <row r="315" spans="2:65" s="1" customFormat="1" ht="16.5" customHeight="1">
      <c r="B315" s="33"/>
      <c r="C315" s="133" t="s">
        <v>1282</v>
      </c>
      <c r="D315" s="133" t="s">
        <v>262</v>
      </c>
      <c r="E315" s="134" t="s">
        <v>1729</v>
      </c>
      <c r="F315" s="135" t="s">
        <v>1730</v>
      </c>
      <c r="G315" s="136" t="s">
        <v>333</v>
      </c>
      <c r="H315" s="137">
        <v>27.9</v>
      </c>
      <c r="I315" s="138"/>
      <c r="J315" s="139">
        <f>ROUND(I315*H315,2)</f>
        <v>0</v>
      </c>
      <c r="K315" s="140"/>
      <c r="L315" s="33"/>
      <c r="M315" s="141" t="s">
        <v>75</v>
      </c>
      <c r="N315" s="142" t="s">
        <v>47</v>
      </c>
      <c r="P315" s="143">
        <f>O315*H315</f>
        <v>0</v>
      </c>
      <c r="Q315" s="143">
        <v>0</v>
      </c>
      <c r="R315" s="143">
        <f>Q315*H315</f>
        <v>0</v>
      </c>
      <c r="S315" s="143">
        <v>0</v>
      </c>
      <c r="T315" s="144">
        <f>S315*H315</f>
        <v>0</v>
      </c>
      <c r="AR315" s="145" t="s">
        <v>706</v>
      </c>
      <c r="AT315" s="145" t="s">
        <v>262</v>
      </c>
      <c r="AU315" s="145" t="s">
        <v>84</v>
      </c>
      <c r="AY315" s="18" t="s">
        <v>259</v>
      </c>
      <c r="BE315" s="146">
        <f>IF(N315="základní",J315,0)</f>
        <v>0</v>
      </c>
      <c r="BF315" s="146">
        <f>IF(N315="snížená",J315,0)</f>
        <v>0</v>
      </c>
      <c r="BG315" s="146">
        <f>IF(N315="zákl. přenesená",J315,0)</f>
        <v>0</v>
      </c>
      <c r="BH315" s="146">
        <f>IF(N315="sníž. přenesená",J315,0)</f>
        <v>0</v>
      </c>
      <c r="BI315" s="146">
        <f>IF(N315="nulová",J315,0)</f>
        <v>0</v>
      </c>
      <c r="BJ315" s="18" t="s">
        <v>84</v>
      </c>
      <c r="BK315" s="146">
        <f>ROUND(I315*H315,2)</f>
        <v>0</v>
      </c>
      <c r="BL315" s="18" t="s">
        <v>706</v>
      </c>
      <c r="BM315" s="145" t="s">
        <v>1731</v>
      </c>
    </row>
    <row r="316" spans="2:65" s="1" customFormat="1">
      <c r="B316" s="33"/>
      <c r="D316" s="147" t="s">
        <v>268</v>
      </c>
      <c r="F316" s="148" t="s">
        <v>1732</v>
      </c>
      <c r="I316" s="149"/>
      <c r="L316" s="33"/>
      <c r="M316" s="150"/>
      <c r="T316" s="54"/>
      <c r="AT316" s="18" t="s">
        <v>268</v>
      </c>
      <c r="AU316" s="18" t="s">
        <v>84</v>
      </c>
    </row>
    <row r="317" spans="2:65" s="1" customFormat="1">
      <c r="B317" s="33"/>
      <c r="D317" s="151" t="s">
        <v>270</v>
      </c>
      <c r="F317" s="152" t="s">
        <v>1733</v>
      </c>
      <c r="I317" s="149"/>
      <c r="L317" s="33"/>
      <c r="M317" s="150"/>
      <c r="T317" s="54"/>
      <c r="AT317" s="18" t="s">
        <v>270</v>
      </c>
      <c r="AU317" s="18" t="s">
        <v>84</v>
      </c>
    </row>
    <row r="318" spans="2:65" s="1" customFormat="1" ht="16.5" customHeight="1">
      <c r="B318" s="33"/>
      <c r="C318" s="133" t="s">
        <v>1286</v>
      </c>
      <c r="D318" s="133" t="s">
        <v>262</v>
      </c>
      <c r="E318" s="134" t="s">
        <v>1365</v>
      </c>
      <c r="F318" s="135" t="s">
        <v>1366</v>
      </c>
      <c r="G318" s="136" t="s">
        <v>333</v>
      </c>
      <c r="H318" s="137">
        <v>172.5</v>
      </c>
      <c r="I318" s="138"/>
      <c r="J318" s="139">
        <f>ROUND(I318*H318,2)</f>
        <v>0</v>
      </c>
      <c r="K318" s="140"/>
      <c r="L318" s="33"/>
      <c r="M318" s="141" t="s">
        <v>75</v>
      </c>
      <c r="N318" s="142" t="s">
        <v>47</v>
      </c>
      <c r="P318" s="143">
        <f>O318*H318</f>
        <v>0</v>
      </c>
      <c r="Q318" s="143">
        <v>0</v>
      </c>
      <c r="R318" s="143">
        <f>Q318*H318</f>
        <v>0</v>
      </c>
      <c r="S318" s="143">
        <v>0</v>
      </c>
      <c r="T318" s="144">
        <f>S318*H318</f>
        <v>0</v>
      </c>
      <c r="AR318" s="145" t="s">
        <v>706</v>
      </c>
      <c r="AT318" s="145" t="s">
        <v>262</v>
      </c>
      <c r="AU318" s="145" t="s">
        <v>84</v>
      </c>
      <c r="AY318" s="18" t="s">
        <v>259</v>
      </c>
      <c r="BE318" s="146">
        <f>IF(N318="základní",J318,0)</f>
        <v>0</v>
      </c>
      <c r="BF318" s="146">
        <f>IF(N318="snížená",J318,0)</f>
        <v>0</v>
      </c>
      <c r="BG318" s="146">
        <f>IF(N318="zákl. přenesená",J318,0)</f>
        <v>0</v>
      </c>
      <c r="BH318" s="146">
        <f>IF(N318="sníž. přenesená",J318,0)</f>
        <v>0</v>
      </c>
      <c r="BI318" s="146">
        <f>IF(N318="nulová",J318,0)</f>
        <v>0</v>
      </c>
      <c r="BJ318" s="18" t="s">
        <v>84</v>
      </c>
      <c r="BK318" s="146">
        <f>ROUND(I318*H318,2)</f>
        <v>0</v>
      </c>
      <c r="BL318" s="18" t="s">
        <v>706</v>
      </c>
      <c r="BM318" s="145" t="s">
        <v>1367</v>
      </c>
    </row>
    <row r="319" spans="2:65" s="1" customFormat="1">
      <c r="B319" s="33"/>
      <c r="D319" s="147" t="s">
        <v>268</v>
      </c>
      <c r="F319" s="148" t="s">
        <v>1368</v>
      </c>
      <c r="I319" s="149"/>
      <c r="L319" s="33"/>
      <c r="M319" s="150"/>
      <c r="T319" s="54"/>
      <c r="AT319" s="18" t="s">
        <v>268</v>
      </c>
      <c r="AU319" s="18" t="s">
        <v>84</v>
      </c>
    </row>
    <row r="320" spans="2:65" s="1" customFormat="1">
      <c r="B320" s="33"/>
      <c r="D320" s="151" t="s">
        <v>270</v>
      </c>
      <c r="F320" s="152" t="s">
        <v>1369</v>
      </c>
      <c r="I320" s="149"/>
      <c r="L320" s="33"/>
      <c r="M320" s="150"/>
      <c r="T320" s="54"/>
      <c r="AT320" s="18" t="s">
        <v>270</v>
      </c>
      <c r="AU320" s="18" t="s">
        <v>84</v>
      </c>
    </row>
    <row r="321" spans="2:65" s="1" customFormat="1" ht="16.5" customHeight="1">
      <c r="B321" s="33"/>
      <c r="C321" s="133" t="s">
        <v>1290</v>
      </c>
      <c r="D321" s="133" t="s">
        <v>262</v>
      </c>
      <c r="E321" s="134" t="s">
        <v>1734</v>
      </c>
      <c r="F321" s="135" t="s">
        <v>1735</v>
      </c>
      <c r="G321" s="136" t="s">
        <v>333</v>
      </c>
      <c r="H321" s="137">
        <v>27.9</v>
      </c>
      <c r="I321" s="138"/>
      <c r="J321" s="139">
        <f>ROUND(I321*H321,2)</f>
        <v>0</v>
      </c>
      <c r="K321" s="140"/>
      <c r="L321" s="33"/>
      <c r="M321" s="141" t="s">
        <v>75</v>
      </c>
      <c r="N321" s="142" t="s">
        <v>47</v>
      </c>
      <c r="P321" s="143">
        <f>O321*H321</f>
        <v>0</v>
      </c>
      <c r="Q321" s="143">
        <v>0</v>
      </c>
      <c r="R321" s="143">
        <f>Q321*H321</f>
        <v>0</v>
      </c>
      <c r="S321" s="143">
        <v>0</v>
      </c>
      <c r="T321" s="144">
        <f>S321*H321</f>
        <v>0</v>
      </c>
      <c r="AR321" s="145" t="s">
        <v>706</v>
      </c>
      <c r="AT321" s="145" t="s">
        <v>262</v>
      </c>
      <c r="AU321" s="145" t="s">
        <v>84</v>
      </c>
      <c r="AY321" s="18" t="s">
        <v>259</v>
      </c>
      <c r="BE321" s="146">
        <f>IF(N321="základní",J321,0)</f>
        <v>0</v>
      </c>
      <c r="BF321" s="146">
        <f>IF(N321="snížená",J321,0)</f>
        <v>0</v>
      </c>
      <c r="BG321" s="146">
        <f>IF(N321="zákl. přenesená",J321,0)</f>
        <v>0</v>
      </c>
      <c r="BH321" s="146">
        <f>IF(N321="sníž. přenesená",J321,0)</f>
        <v>0</v>
      </c>
      <c r="BI321" s="146">
        <f>IF(N321="nulová",J321,0)</f>
        <v>0</v>
      </c>
      <c r="BJ321" s="18" t="s">
        <v>84</v>
      </c>
      <c r="BK321" s="146">
        <f>ROUND(I321*H321,2)</f>
        <v>0</v>
      </c>
      <c r="BL321" s="18" t="s">
        <v>706</v>
      </c>
      <c r="BM321" s="145" t="s">
        <v>1736</v>
      </c>
    </row>
    <row r="322" spans="2:65" s="1" customFormat="1">
      <c r="B322" s="33"/>
      <c r="D322" s="147" t="s">
        <v>268</v>
      </c>
      <c r="F322" s="148" t="s">
        <v>1737</v>
      </c>
      <c r="I322" s="149"/>
      <c r="L322" s="33"/>
      <c r="M322" s="150"/>
      <c r="T322" s="54"/>
      <c r="AT322" s="18" t="s">
        <v>268</v>
      </c>
      <c r="AU322" s="18" t="s">
        <v>84</v>
      </c>
    </row>
    <row r="323" spans="2:65" s="1" customFormat="1">
      <c r="B323" s="33"/>
      <c r="D323" s="151" t="s">
        <v>270</v>
      </c>
      <c r="F323" s="152" t="s">
        <v>1738</v>
      </c>
      <c r="I323" s="149"/>
      <c r="L323" s="33"/>
      <c r="M323" s="150"/>
      <c r="T323" s="54"/>
      <c r="AT323" s="18" t="s">
        <v>270</v>
      </c>
      <c r="AU323" s="18" t="s">
        <v>84</v>
      </c>
    </row>
    <row r="324" spans="2:65" s="1" customFormat="1" ht="16.5" customHeight="1">
      <c r="B324" s="33"/>
      <c r="C324" s="174" t="s">
        <v>1294</v>
      </c>
      <c r="D324" s="174" t="s">
        <v>387</v>
      </c>
      <c r="E324" s="175" t="s">
        <v>1022</v>
      </c>
      <c r="F324" s="176" t="s">
        <v>1023</v>
      </c>
      <c r="G324" s="177" t="s">
        <v>294</v>
      </c>
      <c r="H324" s="178">
        <v>23.783999999999999</v>
      </c>
      <c r="I324" s="179"/>
      <c r="J324" s="180">
        <f>ROUND(I324*H324,2)</f>
        <v>0</v>
      </c>
      <c r="K324" s="181"/>
      <c r="L324" s="182"/>
      <c r="M324" s="183" t="s">
        <v>75</v>
      </c>
      <c r="N324" s="184" t="s">
        <v>47</v>
      </c>
      <c r="P324" s="143">
        <f>O324*H324</f>
        <v>0</v>
      </c>
      <c r="Q324" s="143">
        <v>1</v>
      </c>
      <c r="R324" s="143">
        <f>Q324*H324</f>
        <v>23.783999999999999</v>
      </c>
      <c r="S324" s="143">
        <v>0</v>
      </c>
      <c r="T324" s="144">
        <f>S324*H324</f>
        <v>0</v>
      </c>
      <c r="AR324" s="145" t="s">
        <v>705</v>
      </c>
      <c r="AT324" s="145" t="s">
        <v>387</v>
      </c>
      <c r="AU324" s="145" t="s">
        <v>84</v>
      </c>
      <c r="AY324" s="18" t="s">
        <v>259</v>
      </c>
      <c r="BE324" s="146">
        <f>IF(N324="základní",J324,0)</f>
        <v>0</v>
      </c>
      <c r="BF324" s="146">
        <f>IF(N324="snížená",J324,0)</f>
        <v>0</v>
      </c>
      <c r="BG324" s="146">
        <f>IF(N324="zákl. přenesená",J324,0)</f>
        <v>0</v>
      </c>
      <c r="BH324" s="146">
        <f>IF(N324="sníž. přenesená",J324,0)</f>
        <v>0</v>
      </c>
      <c r="BI324" s="146">
        <f>IF(N324="nulová",J324,0)</f>
        <v>0</v>
      </c>
      <c r="BJ324" s="18" t="s">
        <v>84</v>
      </c>
      <c r="BK324" s="146">
        <f>ROUND(I324*H324,2)</f>
        <v>0</v>
      </c>
      <c r="BL324" s="18" t="s">
        <v>706</v>
      </c>
      <c r="BM324" s="145" t="s">
        <v>1383</v>
      </c>
    </row>
    <row r="325" spans="2:65" s="1" customFormat="1">
      <c r="B325" s="33"/>
      <c r="D325" s="147" t="s">
        <v>268</v>
      </c>
      <c r="F325" s="148" t="s">
        <v>1023</v>
      </c>
      <c r="I325" s="149"/>
      <c r="L325" s="33"/>
      <c r="M325" s="150"/>
      <c r="T325" s="54"/>
      <c r="AT325" s="18" t="s">
        <v>268</v>
      </c>
      <c r="AU325" s="18" t="s">
        <v>84</v>
      </c>
    </row>
    <row r="326" spans="2:65" s="12" customFormat="1">
      <c r="B326" s="154"/>
      <c r="D326" s="147" t="s">
        <v>274</v>
      </c>
      <c r="E326" s="155" t="s">
        <v>75</v>
      </c>
      <c r="F326" s="156" t="s">
        <v>3136</v>
      </c>
      <c r="H326" s="157">
        <v>9.66</v>
      </c>
      <c r="I326" s="158"/>
      <c r="L326" s="154"/>
      <c r="M326" s="159"/>
      <c r="T326" s="160"/>
      <c r="AT326" s="155" t="s">
        <v>274</v>
      </c>
      <c r="AU326" s="155" t="s">
        <v>84</v>
      </c>
      <c r="AV326" s="12" t="s">
        <v>86</v>
      </c>
      <c r="AW326" s="12" t="s">
        <v>38</v>
      </c>
      <c r="AX326" s="12" t="s">
        <v>77</v>
      </c>
      <c r="AY326" s="155" t="s">
        <v>259</v>
      </c>
    </row>
    <row r="327" spans="2:65" s="12" customFormat="1">
      <c r="B327" s="154"/>
      <c r="D327" s="147" t="s">
        <v>274</v>
      </c>
      <c r="E327" s="155" t="s">
        <v>75</v>
      </c>
      <c r="F327" s="156" t="s">
        <v>3137</v>
      </c>
      <c r="H327" s="157">
        <v>2.2320000000000002</v>
      </c>
      <c r="I327" s="158"/>
      <c r="L327" s="154"/>
      <c r="M327" s="159"/>
      <c r="T327" s="160"/>
      <c r="AT327" s="155" t="s">
        <v>274</v>
      </c>
      <c r="AU327" s="155" t="s">
        <v>84</v>
      </c>
      <c r="AV327" s="12" t="s">
        <v>86</v>
      </c>
      <c r="AW327" s="12" t="s">
        <v>38</v>
      </c>
      <c r="AX327" s="12" t="s">
        <v>77</v>
      </c>
      <c r="AY327" s="155" t="s">
        <v>259</v>
      </c>
    </row>
    <row r="328" spans="2:65" s="15" customFormat="1">
      <c r="B328" s="189"/>
      <c r="D328" s="147" t="s">
        <v>274</v>
      </c>
      <c r="E328" s="190" t="s">
        <v>75</v>
      </c>
      <c r="F328" s="191" t="s">
        <v>1387</v>
      </c>
      <c r="H328" s="192">
        <v>11.891999999999999</v>
      </c>
      <c r="I328" s="193"/>
      <c r="L328" s="189"/>
      <c r="M328" s="194"/>
      <c r="T328" s="195"/>
      <c r="AT328" s="190" t="s">
        <v>274</v>
      </c>
      <c r="AU328" s="190" t="s">
        <v>84</v>
      </c>
      <c r="AV328" s="15" t="s">
        <v>284</v>
      </c>
      <c r="AW328" s="15" t="s">
        <v>38</v>
      </c>
      <c r="AX328" s="15" t="s">
        <v>77</v>
      </c>
      <c r="AY328" s="190" t="s">
        <v>259</v>
      </c>
    </row>
    <row r="329" spans="2:65" s="12" customFormat="1">
      <c r="B329" s="154"/>
      <c r="D329" s="147" t="s">
        <v>274</v>
      </c>
      <c r="E329" s="155" t="s">
        <v>75</v>
      </c>
      <c r="F329" s="156" t="s">
        <v>3138</v>
      </c>
      <c r="H329" s="157">
        <v>23.783999999999999</v>
      </c>
      <c r="I329" s="158"/>
      <c r="L329" s="154"/>
      <c r="M329" s="159"/>
      <c r="T329" s="160"/>
      <c r="AT329" s="155" t="s">
        <v>274</v>
      </c>
      <c r="AU329" s="155" t="s">
        <v>84</v>
      </c>
      <c r="AV329" s="12" t="s">
        <v>86</v>
      </c>
      <c r="AW329" s="12" t="s">
        <v>38</v>
      </c>
      <c r="AX329" s="12" t="s">
        <v>84</v>
      </c>
      <c r="AY329" s="155" t="s">
        <v>259</v>
      </c>
    </row>
    <row r="330" spans="2:65" s="1" customFormat="1" ht="21.75" customHeight="1">
      <c r="B330" s="33"/>
      <c r="C330" s="133" t="s">
        <v>1298</v>
      </c>
      <c r="D330" s="133" t="s">
        <v>262</v>
      </c>
      <c r="E330" s="134" t="s">
        <v>1390</v>
      </c>
      <c r="F330" s="135" t="s">
        <v>1391</v>
      </c>
      <c r="G330" s="136" t="s">
        <v>265</v>
      </c>
      <c r="H330" s="137">
        <v>18.465</v>
      </c>
      <c r="I330" s="138"/>
      <c r="J330" s="139">
        <f>ROUND(I330*H330,2)</f>
        <v>0</v>
      </c>
      <c r="K330" s="140"/>
      <c r="L330" s="33"/>
      <c r="M330" s="141" t="s">
        <v>75</v>
      </c>
      <c r="N330" s="142" t="s">
        <v>47</v>
      </c>
      <c r="P330" s="143">
        <f>O330*H330</f>
        <v>0</v>
      </c>
      <c r="Q330" s="143">
        <v>0</v>
      </c>
      <c r="R330" s="143">
        <f>Q330*H330</f>
        <v>0</v>
      </c>
      <c r="S330" s="143">
        <v>0</v>
      </c>
      <c r="T330" s="144">
        <f>S330*H330</f>
        <v>0</v>
      </c>
      <c r="AR330" s="145" t="s">
        <v>706</v>
      </c>
      <c r="AT330" s="145" t="s">
        <v>262</v>
      </c>
      <c r="AU330" s="145" t="s">
        <v>84</v>
      </c>
      <c r="AY330" s="18" t="s">
        <v>259</v>
      </c>
      <c r="BE330" s="146">
        <f>IF(N330="základní",J330,0)</f>
        <v>0</v>
      </c>
      <c r="BF330" s="146">
        <f>IF(N330="snížená",J330,0)</f>
        <v>0</v>
      </c>
      <c r="BG330" s="146">
        <f>IF(N330="zákl. přenesená",J330,0)</f>
        <v>0</v>
      </c>
      <c r="BH330" s="146">
        <f>IF(N330="sníž. přenesená",J330,0)</f>
        <v>0</v>
      </c>
      <c r="BI330" s="146">
        <f>IF(N330="nulová",J330,0)</f>
        <v>0</v>
      </c>
      <c r="BJ330" s="18" t="s">
        <v>84</v>
      </c>
      <c r="BK330" s="146">
        <f>ROUND(I330*H330,2)</f>
        <v>0</v>
      </c>
      <c r="BL330" s="18" t="s">
        <v>706</v>
      </c>
      <c r="BM330" s="145" t="s">
        <v>1392</v>
      </c>
    </row>
    <row r="331" spans="2:65" s="1" customFormat="1">
      <c r="B331" s="33"/>
      <c r="D331" s="147" t="s">
        <v>268</v>
      </c>
      <c r="F331" s="148" t="s">
        <v>1391</v>
      </c>
      <c r="I331" s="149"/>
      <c r="L331" s="33"/>
      <c r="M331" s="150"/>
      <c r="T331" s="54"/>
      <c r="AT331" s="18" t="s">
        <v>268</v>
      </c>
      <c r="AU331" s="18" t="s">
        <v>84</v>
      </c>
    </row>
    <row r="332" spans="2:65" s="12" customFormat="1">
      <c r="B332" s="154"/>
      <c r="D332" s="147" t="s">
        <v>274</v>
      </c>
      <c r="E332" s="155" t="s">
        <v>75</v>
      </c>
      <c r="F332" s="156" t="s">
        <v>2460</v>
      </c>
      <c r="H332" s="157">
        <v>2.3039999999999998</v>
      </c>
      <c r="I332" s="158"/>
      <c r="L332" s="154"/>
      <c r="M332" s="159"/>
      <c r="T332" s="160"/>
      <c r="AT332" s="155" t="s">
        <v>274</v>
      </c>
      <c r="AU332" s="155" t="s">
        <v>84</v>
      </c>
      <c r="AV332" s="12" t="s">
        <v>86</v>
      </c>
      <c r="AW332" s="12" t="s">
        <v>38</v>
      </c>
      <c r="AX332" s="12" t="s">
        <v>77</v>
      </c>
      <c r="AY332" s="155" t="s">
        <v>259</v>
      </c>
    </row>
    <row r="333" spans="2:65" s="12" customFormat="1">
      <c r="B333" s="154"/>
      <c r="D333" s="147" t="s">
        <v>274</v>
      </c>
      <c r="E333" s="155" t="s">
        <v>75</v>
      </c>
      <c r="F333" s="156" t="s">
        <v>3139</v>
      </c>
      <c r="H333" s="157">
        <v>1.296</v>
      </c>
      <c r="I333" s="158"/>
      <c r="L333" s="154"/>
      <c r="M333" s="159"/>
      <c r="T333" s="160"/>
      <c r="AT333" s="155" t="s">
        <v>274</v>
      </c>
      <c r="AU333" s="155" t="s">
        <v>84</v>
      </c>
      <c r="AV333" s="12" t="s">
        <v>86</v>
      </c>
      <c r="AW333" s="12" t="s">
        <v>38</v>
      </c>
      <c r="AX333" s="12" t="s">
        <v>77</v>
      </c>
      <c r="AY333" s="155" t="s">
        <v>259</v>
      </c>
    </row>
    <row r="334" spans="2:65" s="12" customFormat="1">
      <c r="B334" s="154"/>
      <c r="D334" s="147" t="s">
        <v>274</v>
      </c>
      <c r="E334" s="155" t="s">
        <v>75</v>
      </c>
      <c r="F334" s="156" t="s">
        <v>3140</v>
      </c>
      <c r="H334" s="157">
        <v>12.074999999999999</v>
      </c>
      <c r="I334" s="158"/>
      <c r="L334" s="154"/>
      <c r="M334" s="159"/>
      <c r="T334" s="160"/>
      <c r="AT334" s="155" t="s">
        <v>274</v>
      </c>
      <c r="AU334" s="155" t="s">
        <v>84</v>
      </c>
      <c r="AV334" s="12" t="s">
        <v>86</v>
      </c>
      <c r="AW334" s="12" t="s">
        <v>38</v>
      </c>
      <c r="AX334" s="12" t="s">
        <v>77</v>
      </c>
      <c r="AY334" s="155" t="s">
        <v>259</v>
      </c>
    </row>
    <row r="335" spans="2:65" s="12" customFormat="1">
      <c r="B335" s="154"/>
      <c r="D335" s="147" t="s">
        <v>274</v>
      </c>
      <c r="E335" s="155" t="s">
        <v>75</v>
      </c>
      <c r="F335" s="156" t="s">
        <v>3141</v>
      </c>
      <c r="H335" s="157">
        <v>2.79</v>
      </c>
      <c r="I335" s="158"/>
      <c r="L335" s="154"/>
      <c r="M335" s="159"/>
      <c r="T335" s="160"/>
      <c r="AT335" s="155" t="s">
        <v>274</v>
      </c>
      <c r="AU335" s="155" t="s">
        <v>84</v>
      </c>
      <c r="AV335" s="12" t="s">
        <v>86</v>
      </c>
      <c r="AW335" s="12" t="s">
        <v>38</v>
      </c>
      <c r="AX335" s="12" t="s">
        <v>77</v>
      </c>
      <c r="AY335" s="155" t="s">
        <v>259</v>
      </c>
    </row>
    <row r="336" spans="2:65" s="13" customFormat="1">
      <c r="B336" s="161"/>
      <c r="D336" s="147" t="s">
        <v>274</v>
      </c>
      <c r="E336" s="162" t="s">
        <v>940</v>
      </c>
      <c r="F336" s="163" t="s">
        <v>277</v>
      </c>
      <c r="H336" s="164">
        <v>18.465</v>
      </c>
      <c r="I336" s="165"/>
      <c r="L336" s="161"/>
      <c r="M336" s="166"/>
      <c r="T336" s="167"/>
      <c r="AT336" s="162" t="s">
        <v>274</v>
      </c>
      <c r="AU336" s="162" t="s">
        <v>84</v>
      </c>
      <c r="AV336" s="13" t="s">
        <v>266</v>
      </c>
      <c r="AW336" s="13" t="s">
        <v>38</v>
      </c>
      <c r="AX336" s="13" t="s">
        <v>84</v>
      </c>
      <c r="AY336" s="162" t="s">
        <v>259</v>
      </c>
    </row>
    <row r="337" spans="2:65" s="1" customFormat="1" ht="24.2" customHeight="1">
      <c r="B337" s="33"/>
      <c r="C337" s="133" t="s">
        <v>1304</v>
      </c>
      <c r="D337" s="133" t="s">
        <v>262</v>
      </c>
      <c r="E337" s="134" t="s">
        <v>1399</v>
      </c>
      <c r="F337" s="135" t="s">
        <v>1400</v>
      </c>
      <c r="G337" s="136" t="s">
        <v>265</v>
      </c>
      <c r="H337" s="137">
        <v>129.255</v>
      </c>
      <c r="I337" s="138"/>
      <c r="J337" s="139">
        <f>ROUND(I337*H337,2)</f>
        <v>0</v>
      </c>
      <c r="K337" s="140"/>
      <c r="L337" s="33"/>
      <c r="M337" s="141" t="s">
        <v>75</v>
      </c>
      <c r="N337" s="142" t="s">
        <v>47</v>
      </c>
      <c r="P337" s="143">
        <f>O337*H337</f>
        <v>0</v>
      </c>
      <c r="Q337" s="143">
        <v>0</v>
      </c>
      <c r="R337" s="143">
        <f>Q337*H337</f>
        <v>0</v>
      </c>
      <c r="S337" s="143">
        <v>0</v>
      </c>
      <c r="T337" s="144">
        <f>S337*H337</f>
        <v>0</v>
      </c>
      <c r="AR337" s="145" t="s">
        <v>706</v>
      </c>
      <c r="AT337" s="145" t="s">
        <v>262</v>
      </c>
      <c r="AU337" s="145" t="s">
        <v>84</v>
      </c>
      <c r="AY337" s="18" t="s">
        <v>259</v>
      </c>
      <c r="BE337" s="146">
        <f>IF(N337="základní",J337,0)</f>
        <v>0</v>
      </c>
      <c r="BF337" s="146">
        <f>IF(N337="snížená",J337,0)</f>
        <v>0</v>
      </c>
      <c r="BG337" s="146">
        <f>IF(N337="zákl. přenesená",J337,0)</f>
        <v>0</v>
      </c>
      <c r="BH337" s="146">
        <f>IF(N337="sníž. přenesená",J337,0)</f>
        <v>0</v>
      </c>
      <c r="BI337" s="146">
        <f>IF(N337="nulová",J337,0)</f>
        <v>0</v>
      </c>
      <c r="BJ337" s="18" t="s">
        <v>84</v>
      </c>
      <c r="BK337" s="146">
        <f>ROUND(I337*H337,2)</f>
        <v>0</v>
      </c>
      <c r="BL337" s="18" t="s">
        <v>706</v>
      </c>
      <c r="BM337" s="145" t="s">
        <v>1401</v>
      </c>
    </row>
    <row r="338" spans="2:65" s="1" customFormat="1">
      <c r="B338" s="33"/>
      <c r="D338" s="147" t="s">
        <v>268</v>
      </c>
      <c r="F338" s="148" t="s">
        <v>1400</v>
      </c>
      <c r="I338" s="149"/>
      <c r="L338" s="33"/>
      <c r="M338" s="150"/>
      <c r="T338" s="54"/>
      <c r="AT338" s="18" t="s">
        <v>268</v>
      </c>
      <c r="AU338" s="18" t="s">
        <v>84</v>
      </c>
    </row>
    <row r="339" spans="2:65" s="12" customFormat="1">
      <c r="B339" s="154"/>
      <c r="D339" s="147" t="s">
        <v>274</v>
      </c>
      <c r="E339" s="155" t="s">
        <v>75</v>
      </c>
      <c r="F339" s="156" t="s">
        <v>1402</v>
      </c>
      <c r="H339" s="157">
        <v>129.255</v>
      </c>
      <c r="I339" s="158"/>
      <c r="L339" s="154"/>
      <c r="M339" s="159"/>
      <c r="T339" s="160"/>
      <c r="AT339" s="155" t="s">
        <v>274</v>
      </c>
      <c r="AU339" s="155" t="s">
        <v>84</v>
      </c>
      <c r="AV339" s="12" t="s">
        <v>86</v>
      </c>
      <c r="AW339" s="12" t="s">
        <v>38</v>
      </c>
      <c r="AX339" s="12" t="s">
        <v>84</v>
      </c>
      <c r="AY339" s="155" t="s">
        <v>259</v>
      </c>
    </row>
    <row r="340" spans="2:65" s="1" customFormat="1" ht="16.5" customHeight="1">
      <c r="B340" s="33"/>
      <c r="C340" s="133" t="s">
        <v>1308</v>
      </c>
      <c r="D340" s="133" t="s">
        <v>262</v>
      </c>
      <c r="E340" s="134" t="s">
        <v>278</v>
      </c>
      <c r="F340" s="135" t="s">
        <v>279</v>
      </c>
      <c r="G340" s="136" t="s">
        <v>265</v>
      </c>
      <c r="H340" s="137">
        <v>18.465</v>
      </c>
      <c r="I340" s="138"/>
      <c r="J340" s="139">
        <f>ROUND(I340*H340,2)</f>
        <v>0</v>
      </c>
      <c r="K340" s="140"/>
      <c r="L340" s="33"/>
      <c r="M340" s="141" t="s">
        <v>75</v>
      </c>
      <c r="N340" s="142" t="s">
        <v>47</v>
      </c>
      <c r="P340" s="143">
        <f>O340*H340</f>
        <v>0</v>
      </c>
      <c r="Q340" s="143">
        <v>0</v>
      </c>
      <c r="R340" s="143">
        <f>Q340*H340</f>
        <v>0</v>
      </c>
      <c r="S340" s="143">
        <v>0</v>
      </c>
      <c r="T340" s="144">
        <f>S340*H340</f>
        <v>0</v>
      </c>
      <c r="AR340" s="145" t="s">
        <v>706</v>
      </c>
      <c r="AT340" s="145" t="s">
        <v>262</v>
      </c>
      <c r="AU340" s="145" t="s">
        <v>84</v>
      </c>
      <c r="AY340" s="18" t="s">
        <v>259</v>
      </c>
      <c r="BE340" s="146">
        <f>IF(N340="základní",J340,0)</f>
        <v>0</v>
      </c>
      <c r="BF340" s="146">
        <f>IF(N340="snížená",J340,0)</f>
        <v>0</v>
      </c>
      <c r="BG340" s="146">
        <f>IF(N340="zákl. přenesená",J340,0)</f>
        <v>0</v>
      </c>
      <c r="BH340" s="146">
        <f>IF(N340="sníž. přenesená",J340,0)</f>
        <v>0</v>
      </c>
      <c r="BI340" s="146">
        <f>IF(N340="nulová",J340,0)</f>
        <v>0</v>
      </c>
      <c r="BJ340" s="18" t="s">
        <v>84</v>
      </c>
      <c r="BK340" s="146">
        <f>ROUND(I340*H340,2)</f>
        <v>0</v>
      </c>
      <c r="BL340" s="18" t="s">
        <v>706</v>
      </c>
      <c r="BM340" s="145" t="s">
        <v>1404</v>
      </c>
    </row>
    <row r="341" spans="2:65" s="1" customFormat="1">
      <c r="B341" s="33"/>
      <c r="D341" s="147" t="s">
        <v>268</v>
      </c>
      <c r="F341" s="148" t="s">
        <v>279</v>
      </c>
      <c r="I341" s="149"/>
      <c r="L341" s="33"/>
      <c r="M341" s="150"/>
      <c r="T341" s="54"/>
      <c r="AT341" s="18" t="s">
        <v>268</v>
      </c>
      <c r="AU341" s="18" t="s">
        <v>84</v>
      </c>
    </row>
    <row r="342" spans="2:65" s="12" customFormat="1">
      <c r="B342" s="154"/>
      <c r="D342" s="147" t="s">
        <v>274</v>
      </c>
      <c r="E342" s="155" t="s">
        <v>75</v>
      </c>
      <c r="F342" s="156" t="s">
        <v>940</v>
      </c>
      <c r="H342" s="157">
        <v>18.465</v>
      </c>
      <c r="I342" s="158"/>
      <c r="L342" s="154"/>
      <c r="M342" s="159"/>
      <c r="T342" s="160"/>
      <c r="AT342" s="155" t="s">
        <v>274</v>
      </c>
      <c r="AU342" s="155" t="s">
        <v>84</v>
      </c>
      <c r="AV342" s="12" t="s">
        <v>86</v>
      </c>
      <c r="AW342" s="12" t="s">
        <v>38</v>
      </c>
      <c r="AX342" s="12" t="s">
        <v>84</v>
      </c>
      <c r="AY342" s="155" t="s">
        <v>259</v>
      </c>
    </row>
    <row r="343" spans="2:65" s="1" customFormat="1" ht="16.5" customHeight="1">
      <c r="B343" s="33"/>
      <c r="C343" s="133" t="s">
        <v>1312</v>
      </c>
      <c r="D343" s="133" t="s">
        <v>262</v>
      </c>
      <c r="E343" s="134" t="s">
        <v>292</v>
      </c>
      <c r="F343" s="135" t="s">
        <v>293</v>
      </c>
      <c r="G343" s="136" t="s">
        <v>294</v>
      </c>
      <c r="H343" s="137">
        <v>33.237000000000002</v>
      </c>
      <c r="I343" s="138"/>
      <c r="J343" s="139">
        <f>ROUND(I343*H343,2)</f>
        <v>0</v>
      </c>
      <c r="K343" s="140"/>
      <c r="L343" s="33"/>
      <c r="M343" s="141" t="s">
        <v>75</v>
      </c>
      <c r="N343" s="142" t="s">
        <v>47</v>
      </c>
      <c r="P343" s="143">
        <f>O343*H343</f>
        <v>0</v>
      </c>
      <c r="Q343" s="143">
        <v>0</v>
      </c>
      <c r="R343" s="143">
        <f>Q343*H343</f>
        <v>0</v>
      </c>
      <c r="S343" s="143">
        <v>0</v>
      </c>
      <c r="T343" s="144">
        <f>S343*H343</f>
        <v>0</v>
      </c>
      <c r="AR343" s="145" t="s">
        <v>706</v>
      </c>
      <c r="AT343" s="145" t="s">
        <v>262</v>
      </c>
      <c r="AU343" s="145" t="s">
        <v>84</v>
      </c>
      <c r="AY343" s="18" t="s">
        <v>259</v>
      </c>
      <c r="BE343" s="146">
        <f>IF(N343="základní",J343,0)</f>
        <v>0</v>
      </c>
      <c r="BF343" s="146">
        <f>IF(N343="snížená",J343,0)</f>
        <v>0</v>
      </c>
      <c r="BG343" s="146">
        <f>IF(N343="zákl. přenesená",J343,0)</f>
        <v>0</v>
      </c>
      <c r="BH343" s="146">
        <f>IF(N343="sníž. přenesená",J343,0)</f>
        <v>0</v>
      </c>
      <c r="BI343" s="146">
        <f>IF(N343="nulová",J343,0)</f>
        <v>0</v>
      </c>
      <c r="BJ343" s="18" t="s">
        <v>84</v>
      </c>
      <c r="BK343" s="146">
        <f>ROUND(I343*H343,2)</f>
        <v>0</v>
      </c>
      <c r="BL343" s="18" t="s">
        <v>706</v>
      </c>
      <c r="BM343" s="145" t="s">
        <v>1406</v>
      </c>
    </row>
    <row r="344" spans="2:65" s="1" customFormat="1">
      <c r="B344" s="33"/>
      <c r="D344" s="147" t="s">
        <v>268</v>
      </c>
      <c r="F344" s="148" t="s">
        <v>293</v>
      </c>
      <c r="I344" s="149"/>
      <c r="L344" s="33"/>
      <c r="M344" s="150"/>
      <c r="T344" s="54"/>
      <c r="AT344" s="18" t="s">
        <v>268</v>
      </c>
      <c r="AU344" s="18" t="s">
        <v>84</v>
      </c>
    </row>
    <row r="345" spans="2:65" s="12" customFormat="1">
      <c r="B345" s="154"/>
      <c r="D345" s="147" t="s">
        <v>274</v>
      </c>
      <c r="E345" s="155" t="s">
        <v>75</v>
      </c>
      <c r="F345" s="156" t="s">
        <v>1407</v>
      </c>
      <c r="H345" s="157">
        <v>33.237000000000002</v>
      </c>
      <c r="I345" s="158"/>
      <c r="L345" s="154"/>
      <c r="M345" s="196"/>
      <c r="N345" s="197"/>
      <c r="O345" s="197"/>
      <c r="P345" s="197"/>
      <c r="Q345" s="197"/>
      <c r="R345" s="197"/>
      <c r="S345" s="197"/>
      <c r="T345" s="198"/>
      <c r="AT345" s="155" t="s">
        <v>274</v>
      </c>
      <c r="AU345" s="155" t="s">
        <v>84</v>
      </c>
      <c r="AV345" s="12" t="s">
        <v>86</v>
      </c>
      <c r="AW345" s="12" t="s">
        <v>38</v>
      </c>
      <c r="AX345" s="12" t="s">
        <v>84</v>
      </c>
      <c r="AY345" s="155" t="s">
        <v>259</v>
      </c>
    </row>
    <row r="346" spans="2:65" s="1" customFormat="1" ht="6.95" customHeight="1">
      <c r="B346" s="42"/>
      <c r="C346" s="43"/>
      <c r="D346" s="43"/>
      <c r="E346" s="43"/>
      <c r="F346" s="43"/>
      <c r="G346" s="43"/>
      <c r="H346" s="43"/>
      <c r="I346" s="43"/>
      <c r="J346" s="43"/>
      <c r="K346" s="43"/>
      <c r="L346" s="33"/>
    </row>
  </sheetData>
  <sheetProtection algorithmName="SHA-512" hashValue="mPnwvt2GyAEiXWfMVhrF1nmlGkOywB2CDqesOY+UjZvuDryEIMK75a+YwxHYRpmw6d/I4g3BGHTILt5bHBu+AQ==" saltValue="GgKRy1YhRZQgxfrcEL9CtfA19RUDCsowZZtbAb2DK/HoWsqeoLXTznb6liCk5g6cCabvw1c0xnE+745+RclEKQ==" spinCount="100000" sheet="1" objects="1" scenarios="1" formatColumns="0" formatRows="0" autoFilter="0"/>
  <autoFilter ref="C93:K345" xr:uid="{00000000-0009-0000-0000-00001A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 xr:uid="{00000000-0004-0000-1A00-000000000000}"/>
    <hyperlink ref="F102" r:id="rId2" xr:uid="{00000000-0004-0000-1A00-000001000000}"/>
    <hyperlink ref="F105" r:id="rId3" xr:uid="{00000000-0004-0000-1A00-000002000000}"/>
    <hyperlink ref="F108" r:id="rId4" xr:uid="{00000000-0004-0000-1A00-000003000000}"/>
    <hyperlink ref="F124" r:id="rId5" xr:uid="{00000000-0004-0000-1A00-000004000000}"/>
    <hyperlink ref="F127" r:id="rId6" xr:uid="{00000000-0004-0000-1A00-000005000000}"/>
    <hyperlink ref="F133" r:id="rId7" xr:uid="{00000000-0004-0000-1A00-000006000000}"/>
    <hyperlink ref="F139" r:id="rId8" xr:uid="{00000000-0004-0000-1A00-000007000000}"/>
    <hyperlink ref="F144" r:id="rId9" xr:uid="{00000000-0004-0000-1A00-000008000000}"/>
    <hyperlink ref="F147" r:id="rId10" xr:uid="{00000000-0004-0000-1A00-000009000000}"/>
    <hyperlink ref="F154" r:id="rId11" xr:uid="{00000000-0004-0000-1A00-00000A000000}"/>
    <hyperlink ref="F157" r:id="rId12" xr:uid="{00000000-0004-0000-1A00-00000B000000}"/>
    <hyperlink ref="F162" r:id="rId13" xr:uid="{00000000-0004-0000-1A00-00000C000000}"/>
    <hyperlink ref="F217" r:id="rId14" xr:uid="{00000000-0004-0000-1A00-00000D000000}"/>
    <hyperlink ref="F222" r:id="rId15" xr:uid="{00000000-0004-0000-1A00-00000E000000}"/>
    <hyperlink ref="F228" r:id="rId16" xr:uid="{00000000-0004-0000-1A00-00000F000000}"/>
    <hyperlink ref="F238" r:id="rId17" xr:uid="{00000000-0004-0000-1A00-000010000000}"/>
    <hyperlink ref="F245" r:id="rId18" xr:uid="{00000000-0004-0000-1A00-000011000000}"/>
    <hyperlink ref="F256" r:id="rId19" xr:uid="{00000000-0004-0000-1A00-000012000000}"/>
    <hyperlink ref="F263" r:id="rId20" xr:uid="{00000000-0004-0000-1A00-000013000000}"/>
    <hyperlink ref="F298" r:id="rId21" xr:uid="{00000000-0004-0000-1A00-000014000000}"/>
    <hyperlink ref="F304" r:id="rId22" xr:uid="{00000000-0004-0000-1A00-000015000000}"/>
    <hyperlink ref="F308" r:id="rId23" xr:uid="{00000000-0004-0000-1A00-000016000000}"/>
    <hyperlink ref="F311" r:id="rId24" xr:uid="{00000000-0004-0000-1A00-000017000000}"/>
    <hyperlink ref="F314" r:id="rId25" xr:uid="{00000000-0004-0000-1A00-000018000000}"/>
    <hyperlink ref="F317" r:id="rId26" xr:uid="{00000000-0004-0000-1A00-000019000000}"/>
    <hyperlink ref="F320" r:id="rId27" xr:uid="{00000000-0004-0000-1A00-00001A000000}"/>
    <hyperlink ref="F323" r:id="rId28" xr:uid="{00000000-0004-0000-1A00-00001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9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39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176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3142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3143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113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ROUND((SUM(BE91:BE397)),  2)</f>
        <v>0</v>
      </c>
      <c r="I35" s="94">
        <v>0.21</v>
      </c>
      <c r="J35" s="84">
        <f>ROUND(((SUM(BE91:BE397))*I35),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ROUND((SUM(BF91:BF397)),  2)</f>
        <v>0</v>
      </c>
      <c r="I36" s="94">
        <v>0.12</v>
      </c>
      <c r="J36" s="84">
        <f>ROUND(((SUM(BF91:BF397))*I36),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ROUND((SUM(BG91:BG397)),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ROUND((SUM(BH91:BH397)),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ROUND((SUM(BI91:BI397)),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3142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D.1.13.1 -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237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239</v>
      </c>
      <c r="E66" s="110"/>
      <c r="F66" s="110"/>
      <c r="G66" s="110"/>
      <c r="H66" s="110"/>
      <c r="I66" s="110"/>
      <c r="J66" s="111">
        <f>J184</f>
        <v>0</v>
      </c>
      <c r="L66" s="108"/>
    </row>
    <row r="67" spans="2:12" s="9" customFormat="1" ht="19.899999999999999" customHeight="1">
      <c r="B67" s="108"/>
      <c r="D67" s="109" t="s">
        <v>241</v>
      </c>
      <c r="E67" s="110"/>
      <c r="F67" s="110"/>
      <c r="G67" s="110"/>
      <c r="H67" s="110"/>
      <c r="I67" s="110"/>
      <c r="J67" s="111">
        <f>J249</f>
        <v>0</v>
      </c>
      <c r="L67" s="108"/>
    </row>
    <row r="68" spans="2:12" s="9" customFormat="1" ht="19.899999999999999" customHeight="1">
      <c r="B68" s="108"/>
      <c r="D68" s="109" t="s">
        <v>242</v>
      </c>
      <c r="E68" s="110"/>
      <c r="F68" s="110"/>
      <c r="G68" s="110"/>
      <c r="H68" s="110"/>
      <c r="I68" s="110"/>
      <c r="J68" s="111">
        <f>J362</f>
        <v>0</v>
      </c>
      <c r="L68" s="108"/>
    </row>
    <row r="69" spans="2:12" s="9" customFormat="1" ht="19.899999999999999" customHeight="1">
      <c r="B69" s="108"/>
      <c r="D69" s="109" t="s">
        <v>243</v>
      </c>
      <c r="E69" s="110"/>
      <c r="F69" s="110"/>
      <c r="G69" s="110"/>
      <c r="H69" s="110"/>
      <c r="I69" s="110"/>
      <c r="J69" s="111">
        <f>J394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3142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D.1.13.1 - Dopravní řešení - stavební část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</f>
        <v>0</v>
      </c>
      <c r="Q91" s="51"/>
      <c r="R91" s="118">
        <f>R92</f>
        <v>84.686132822499985</v>
      </c>
      <c r="S91" s="51"/>
      <c r="T91" s="119">
        <f>T92</f>
        <v>107.932</v>
      </c>
      <c r="AT91" s="18" t="s">
        <v>76</v>
      </c>
      <c r="AU91" s="18" t="s">
        <v>234</v>
      </c>
      <c r="BK91" s="120">
        <f>BK92</f>
        <v>0</v>
      </c>
    </row>
    <row r="92" spans="2:65" s="11" customFormat="1" ht="25.9" customHeight="1">
      <c r="B92" s="121"/>
      <c r="D92" s="122" t="s">
        <v>76</v>
      </c>
      <c r="E92" s="123" t="s">
        <v>257</v>
      </c>
      <c r="F92" s="123" t="s">
        <v>258</v>
      </c>
      <c r="I92" s="124"/>
      <c r="J92" s="125">
        <f>BK92</f>
        <v>0</v>
      </c>
      <c r="L92" s="121"/>
      <c r="M92" s="126"/>
      <c r="P92" s="127">
        <f>P93+P184+P249+P362+P394</f>
        <v>0</v>
      </c>
      <c r="R92" s="127">
        <f>R93+R184+R249+R362+R394</f>
        <v>84.686132822499985</v>
      </c>
      <c r="T92" s="128">
        <f>T93+T184+T249+T362+T394</f>
        <v>107.932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BK93+BK184+BK249+BK362+BK394</f>
        <v>0</v>
      </c>
    </row>
    <row r="93" spans="2:65" s="11" customFormat="1" ht="22.9" customHeight="1">
      <c r="B93" s="121"/>
      <c r="D93" s="122" t="s">
        <v>76</v>
      </c>
      <c r="E93" s="131" t="s">
        <v>84</v>
      </c>
      <c r="F93" s="131" t="s">
        <v>299</v>
      </c>
      <c r="I93" s="124"/>
      <c r="J93" s="132">
        <f>BK93</f>
        <v>0</v>
      </c>
      <c r="L93" s="121"/>
      <c r="M93" s="126"/>
      <c r="P93" s="127">
        <f>SUM(P94:P183)</f>
        <v>0</v>
      </c>
      <c r="R93" s="127">
        <f>SUM(R94:R183)</f>
        <v>12.832979999999999</v>
      </c>
      <c r="T93" s="128">
        <f>SUM(T94:T183)</f>
        <v>105.55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SUM(BK94:BK183)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301</v>
      </c>
      <c r="F94" s="135" t="s">
        <v>302</v>
      </c>
      <c r="G94" s="136" t="s">
        <v>287</v>
      </c>
      <c r="H94" s="137">
        <v>6.5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0.255</v>
      </c>
      <c r="T94" s="144">
        <f>S94*H94</f>
        <v>1.6575</v>
      </c>
      <c r="AR94" s="145" t="s">
        <v>266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266</v>
      </c>
      <c r="BM94" s="145" t="s">
        <v>1756</v>
      </c>
    </row>
    <row r="95" spans="2:65" s="1" customFormat="1">
      <c r="B95" s="33"/>
      <c r="D95" s="147" t="s">
        <v>268</v>
      </c>
      <c r="F95" s="148" t="s">
        <v>304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>
      <c r="B96" s="33"/>
      <c r="D96" s="151" t="s">
        <v>270</v>
      </c>
      <c r="F96" s="152" t="s">
        <v>305</v>
      </c>
      <c r="I96" s="149"/>
      <c r="L96" s="33"/>
      <c r="M96" s="150"/>
      <c r="T96" s="54"/>
      <c r="AT96" s="18" t="s">
        <v>270</v>
      </c>
      <c r="AU96" s="18" t="s">
        <v>86</v>
      </c>
    </row>
    <row r="97" spans="2:65" s="1" customFormat="1">
      <c r="B97" s="33"/>
      <c r="D97" s="147" t="s">
        <v>272</v>
      </c>
      <c r="F97" s="153" t="s">
        <v>1757</v>
      </c>
      <c r="I97" s="149"/>
      <c r="L97" s="33"/>
      <c r="M97" s="150"/>
      <c r="T97" s="54"/>
      <c r="AT97" s="18" t="s">
        <v>272</v>
      </c>
      <c r="AU97" s="18" t="s">
        <v>86</v>
      </c>
    </row>
    <row r="98" spans="2:65" s="12" customFormat="1">
      <c r="B98" s="154"/>
      <c r="D98" s="147" t="s">
        <v>274</v>
      </c>
      <c r="E98" s="155" t="s">
        <v>75</v>
      </c>
      <c r="F98" s="156" t="s">
        <v>3144</v>
      </c>
      <c r="H98" s="157">
        <v>3.5</v>
      </c>
      <c r="I98" s="158"/>
      <c r="L98" s="154"/>
      <c r="M98" s="159"/>
      <c r="T98" s="160"/>
      <c r="AT98" s="155" t="s">
        <v>274</v>
      </c>
      <c r="AU98" s="155" t="s">
        <v>86</v>
      </c>
      <c r="AV98" s="12" t="s">
        <v>86</v>
      </c>
      <c r="AW98" s="12" t="s">
        <v>38</v>
      </c>
      <c r="AX98" s="12" t="s">
        <v>77</v>
      </c>
      <c r="AY98" s="155" t="s">
        <v>259</v>
      </c>
    </row>
    <row r="99" spans="2:65" s="12" customFormat="1">
      <c r="B99" s="154"/>
      <c r="D99" s="147" t="s">
        <v>274</v>
      </c>
      <c r="E99" s="155" t="s">
        <v>75</v>
      </c>
      <c r="F99" s="156" t="s">
        <v>3145</v>
      </c>
      <c r="H99" s="157">
        <v>3</v>
      </c>
      <c r="I99" s="158"/>
      <c r="L99" s="154"/>
      <c r="M99" s="159"/>
      <c r="T99" s="160"/>
      <c r="AT99" s="155" t="s">
        <v>274</v>
      </c>
      <c r="AU99" s="155" t="s">
        <v>86</v>
      </c>
      <c r="AV99" s="12" t="s">
        <v>86</v>
      </c>
      <c r="AW99" s="12" t="s">
        <v>38</v>
      </c>
      <c r="AX99" s="12" t="s">
        <v>77</v>
      </c>
      <c r="AY99" s="155" t="s">
        <v>259</v>
      </c>
    </row>
    <row r="100" spans="2:65" s="13" customFormat="1">
      <c r="B100" s="161"/>
      <c r="D100" s="147" t="s">
        <v>274</v>
      </c>
      <c r="E100" s="162" t="s">
        <v>75</v>
      </c>
      <c r="F100" s="163" t="s">
        <v>277</v>
      </c>
      <c r="H100" s="164">
        <v>6.5</v>
      </c>
      <c r="I100" s="165"/>
      <c r="L100" s="161"/>
      <c r="M100" s="166"/>
      <c r="T100" s="167"/>
      <c r="AT100" s="162" t="s">
        <v>274</v>
      </c>
      <c r="AU100" s="162" t="s">
        <v>86</v>
      </c>
      <c r="AV100" s="13" t="s">
        <v>266</v>
      </c>
      <c r="AW100" s="13" t="s">
        <v>38</v>
      </c>
      <c r="AX100" s="13" t="s">
        <v>84</v>
      </c>
      <c r="AY100" s="162" t="s">
        <v>259</v>
      </c>
    </row>
    <row r="101" spans="2:65" s="1" customFormat="1" ht="16.5" customHeight="1">
      <c r="B101" s="33"/>
      <c r="C101" s="133" t="s">
        <v>86</v>
      </c>
      <c r="D101" s="133" t="s">
        <v>262</v>
      </c>
      <c r="E101" s="134" t="s">
        <v>317</v>
      </c>
      <c r="F101" s="135" t="s">
        <v>318</v>
      </c>
      <c r="G101" s="136" t="s">
        <v>287</v>
      </c>
      <c r="H101" s="137">
        <v>122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0.22</v>
      </c>
      <c r="T101" s="144">
        <f>S101*H101</f>
        <v>26.84</v>
      </c>
      <c r="AR101" s="145" t="s">
        <v>266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266</v>
      </c>
      <c r="BM101" s="145" t="s">
        <v>1766</v>
      </c>
    </row>
    <row r="102" spans="2:65" s="1" customFormat="1">
      <c r="B102" s="33"/>
      <c r="D102" s="147" t="s">
        <v>268</v>
      </c>
      <c r="F102" s="148" t="s">
        <v>320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321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" customFormat="1">
      <c r="B104" s="33"/>
      <c r="D104" s="147" t="s">
        <v>272</v>
      </c>
      <c r="F104" s="153" t="s">
        <v>322</v>
      </c>
      <c r="I104" s="149"/>
      <c r="L104" s="33"/>
      <c r="M104" s="150"/>
      <c r="T104" s="54"/>
      <c r="AT104" s="18" t="s">
        <v>272</v>
      </c>
      <c r="AU104" s="18" t="s">
        <v>86</v>
      </c>
    </row>
    <row r="105" spans="2:65" s="12" customFormat="1">
      <c r="B105" s="154"/>
      <c r="D105" s="147" t="s">
        <v>274</v>
      </c>
      <c r="E105" s="155" t="s">
        <v>75</v>
      </c>
      <c r="F105" s="156" t="s">
        <v>3146</v>
      </c>
      <c r="H105" s="157">
        <v>122</v>
      </c>
      <c r="I105" s="158"/>
      <c r="L105" s="154"/>
      <c r="M105" s="159"/>
      <c r="T105" s="160"/>
      <c r="AT105" s="155" t="s">
        <v>274</v>
      </c>
      <c r="AU105" s="155" t="s">
        <v>86</v>
      </c>
      <c r="AV105" s="12" t="s">
        <v>86</v>
      </c>
      <c r="AW105" s="12" t="s">
        <v>38</v>
      </c>
      <c r="AX105" s="12" t="s">
        <v>84</v>
      </c>
      <c r="AY105" s="155" t="s">
        <v>259</v>
      </c>
    </row>
    <row r="106" spans="2:65" s="1" customFormat="1" ht="16.5" customHeight="1">
      <c r="B106" s="33"/>
      <c r="C106" s="133" t="s">
        <v>284</v>
      </c>
      <c r="D106" s="133" t="s">
        <v>262</v>
      </c>
      <c r="E106" s="134" t="s">
        <v>2221</v>
      </c>
      <c r="F106" s="135" t="s">
        <v>2222</v>
      </c>
      <c r="G106" s="136" t="s">
        <v>287</v>
      </c>
      <c r="H106" s="137">
        <v>17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0.45</v>
      </c>
      <c r="T106" s="144">
        <f>S106*H106</f>
        <v>7.65</v>
      </c>
      <c r="AR106" s="145" t="s">
        <v>266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266</v>
      </c>
      <c r="BM106" s="145" t="s">
        <v>3147</v>
      </c>
    </row>
    <row r="107" spans="2:65" s="1" customFormat="1">
      <c r="B107" s="33"/>
      <c r="D107" s="147" t="s">
        <v>268</v>
      </c>
      <c r="F107" s="148" t="s">
        <v>2224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2225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2" customFormat="1">
      <c r="B109" s="154"/>
      <c r="D109" s="147" t="s">
        <v>274</v>
      </c>
      <c r="E109" s="155" t="s">
        <v>75</v>
      </c>
      <c r="F109" s="156" t="s">
        <v>3148</v>
      </c>
      <c r="H109" s="157">
        <v>17</v>
      </c>
      <c r="I109" s="158"/>
      <c r="L109" s="154"/>
      <c r="M109" s="159"/>
      <c r="T109" s="160"/>
      <c r="AT109" s="155" t="s">
        <v>274</v>
      </c>
      <c r="AU109" s="155" t="s">
        <v>86</v>
      </c>
      <c r="AV109" s="12" t="s">
        <v>86</v>
      </c>
      <c r="AW109" s="12" t="s">
        <v>38</v>
      </c>
      <c r="AX109" s="12" t="s">
        <v>77</v>
      </c>
      <c r="AY109" s="155" t="s">
        <v>259</v>
      </c>
    </row>
    <row r="110" spans="2:65" s="13" customFormat="1">
      <c r="B110" s="161"/>
      <c r="D110" s="147" t="s">
        <v>274</v>
      </c>
      <c r="E110" s="162" t="s">
        <v>75</v>
      </c>
      <c r="F110" s="163" t="s">
        <v>277</v>
      </c>
      <c r="H110" s="164">
        <v>17</v>
      </c>
      <c r="I110" s="165"/>
      <c r="L110" s="161"/>
      <c r="M110" s="166"/>
      <c r="T110" s="167"/>
      <c r="AT110" s="162" t="s">
        <v>274</v>
      </c>
      <c r="AU110" s="162" t="s">
        <v>86</v>
      </c>
      <c r="AV110" s="13" t="s">
        <v>266</v>
      </c>
      <c r="AW110" s="13" t="s">
        <v>38</v>
      </c>
      <c r="AX110" s="13" t="s">
        <v>84</v>
      </c>
      <c r="AY110" s="162" t="s">
        <v>259</v>
      </c>
    </row>
    <row r="111" spans="2:65" s="1" customFormat="1" ht="16.5" customHeight="1">
      <c r="B111" s="33"/>
      <c r="C111" s="133" t="s">
        <v>266</v>
      </c>
      <c r="D111" s="133" t="s">
        <v>262</v>
      </c>
      <c r="E111" s="134" t="s">
        <v>3149</v>
      </c>
      <c r="F111" s="135" t="s">
        <v>3150</v>
      </c>
      <c r="G111" s="136" t="s">
        <v>287</v>
      </c>
      <c r="H111" s="137">
        <v>85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0.22</v>
      </c>
      <c r="T111" s="144">
        <f>S111*H111</f>
        <v>18.7</v>
      </c>
      <c r="AR111" s="145" t="s">
        <v>266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266</v>
      </c>
      <c r="BM111" s="145" t="s">
        <v>3151</v>
      </c>
    </row>
    <row r="112" spans="2:65" s="1" customFormat="1">
      <c r="B112" s="33"/>
      <c r="D112" s="147" t="s">
        <v>268</v>
      </c>
      <c r="F112" s="148" t="s">
        <v>3152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>
      <c r="B113" s="33"/>
      <c r="D113" s="151" t="s">
        <v>270</v>
      </c>
      <c r="F113" s="152" t="s">
        <v>3153</v>
      </c>
      <c r="I113" s="149"/>
      <c r="L113" s="33"/>
      <c r="M113" s="150"/>
      <c r="T113" s="54"/>
      <c r="AT113" s="18" t="s">
        <v>270</v>
      </c>
      <c r="AU113" s="18" t="s">
        <v>86</v>
      </c>
    </row>
    <row r="114" spans="2:65" s="12" customFormat="1">
      <c r="B114" s="154"/>
      <c r="D114" s="147" t="s">
        <v>274</v>
      </c>
      <c r="E114" s="155" t="s">
        <v>75</v>
      </c>
      <c r="F114" s="156" t="s">
        <v>3154</v>
      </c>
      <c r="H114" s="157">
        <v>85</v>
      </c>
      <c r="I114" s="158"/>
      <c r="L114" s="154"/>
      <c r="M114" s="159"/>
      <c r="T114" s="160"/>
      <c r="AT114" s="155" t="s">
        <v>274</v>
      </c>
      <c r="AU114" s="155" t="s">
        <v>86</v>
      </c>
      <c r="AV114" s="12" t="s">
        <v>86</v>
      </c>
      <c r="AW114" s="12" t="s">
        <v>38</v>
      </c>
      <c r="AX114" s="12" t="s">
        <v>84</v>
      </c>
      <c r="AY114" s="155" t="s">
        <v>259</v>
      </c>
    </row>
    <row r="115" spans="2:65" s="1" customFormat="1" ht="16.5" customHeight="1">
      <c r="B115" s="33"/>
      <c r="C115" s="133" t="s">
        <v>300</v>
      </c>
      <c r="D115" s="133" t="s">
        <v>262</v>
      </c>
      <c r="E115" s="134" t="s">
        <v>324</v>
      </c>
      <c r="F115" s="135" t="s">
        <v>325</v>
      </c>
      <c r="G115" s="136" t="s">
        <v>287</v>
      </c>
      <c r="H115" s="137">
        <v>125</v>
      </c>
      <c r="I115" s="138"/>
      <c r="J115" s="139">
        <f>ROUND(I115*H115,2)</f>
        <v>0</v>
      </c>
      <c r="K115" s="140"/>
      <c r="L115" s="33"/>
      <c r="M115" s="141" t="s">
        <v>75</v>
      </c>
      <c r="N115" s="142" t="s">
        <v>47</v>
      </c>
      <c r="P115" s="143">
        <f>O115*H115</f>
        <v>0</v>
      </c>
      <c r="Q115" s="143">
        <v>0</v>
      </c>
      <c r="R115" s="143">
        <f>Q115*H115</f>
        <v>0</v>
      </c>
      <c r="S115" s="143">
        <v>0.28999999999999998</v>
      </c>
      <c r="T115" s="144">
        <f>S115*H115</f>
        <v>36.25</v>
      </c>
      <c r="AR115" s="145" t="s">
        <v>266</v>
      </c>
      <c r="AT115" s="145" t="s">
        <v>262</v>
      </c>
      <c r="AU115" s="145" t="s">
        <v>86</v>
      </c>
      <c r="AY115" s="18" t="s">
        <v>259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8" t="s">
        <v>84</v>
      </c>
      <c r="BK115" s="146">
        <f>ROUND(I115*H115,2)</f>
        <v>0</v>
      </c>
      <c r="BL115" s="18" t="s">
        <v>266</v>
      </c>
      <c r="BM115" s="145" t="s">
        <v>1767</v>
      </c>
    </row>
    <row r="116" spans="2:65" s="1" customFormat="1">
      <c r="B116" s="33"/>
      <c r="D116" s="147" t="s">
        <v>268</v>
      </c>
      <c r="F116" s="148" t="s">
        <v>327</v>
      </c>
      <c r="I116" s="149"/>
      <c r="L116" s="33"/>
      <c r="M116" s="150"/>
      <c r="T116" s="54"/>
      <c r="AT116" s="18" t="s">
        <v>268</v>
      </c>
      <c r="AU116" s="18" t="s">
        <v>86</v>
      </c>
    </row>
    <row r="117" spans="2:65" s="1" customFormat="1">
      <c r="B117" s="33"/>
      <c r="D117" s="151" t="s">
        <v>270</v>
      </c>
      <c r="F117" s="152" t="s">
        <v>328</v>
      </c>
      <c r="I117" s="149"/>
      <c r="L117" s="33"/>
      <c r="M117" s="150"/>
      <c r="T117" s="54"/>
      <c r="AT117" s="18" t="s">
        <v>270</v>
      </c>
      <c r="AU117" s="18" t="s">
        <v>86</v>
      </c>
    </row>
    <row r="118" spans="2:65" s="1" customFormat="1">
      <c r="B118" s="33"/>
      <c r="D118" s="147" t="s">
        <v>272</v>
      </c>
      <c r="F118" s="153" t="s">
        <v>1997</v>
      </c>
      <c r="I118" s="149"/>
      <c r="L118" s="33"/>
      <c r="M118" s="150"/>
      <c r="T118" s="54"/>
      <c r="AT118" s="18" t="s">
        <v>272</v>
      </c>
      <c r="AU118" s="18" t="s">
        <v>86</v>
      </c>
    </row>
    <row r="119" spans="2:65" s="12" customFormat="1">
      <c r="B119" s="154"/>
      <c r="D119" s="147" t="s">
        <v>274</v>
      </c>
      <c r="E119" s="155" t="s">
        <v>75</v>
      </c>
      <c r="F119" s="156" t="s">
        <v>3145</v>
      </c>
      <c r="H119" s="157">
        <v>3</v>
      </c>
      <c r="I119" s="158"/>
      <c r="L119" s="154"/>
      <c r="M119" s="159"/>
      <c r="T119" s="160"/>
      <c r="AT119" s="155" t="s">
        <v>274</v>
      </c>
      <c r="AU119" s="155" t="s">
        <v>86</v>
      </c>
      <c r="AV119" s="12" t="s">
        <v>86</v>
      </c>
      <c r="AW119" s="12" t="s">
        <v>38</v>
      </c>
      <c r="AX119" s="12" t="s">
        <v>77</v>
      </c>
      <c r="AY119" s="155" t="s">
        <v>259</v>
      </c>
    </row>
    <row r="120" spans="2:65" s="12" customFormat="1">
      <c r="B120" s="154"/>
      <c r="D120" s="147" t="s">
        <v>274</v>
      </c>
      <c r="E120" s="155" t="s">
        <v>75</v>
      </c>
      <c r="F120" s="156" t="s">
        <v>3155</v>
      </c>
      <c r="H120" s="157">
        <v>122</v>
      </c>
      <c r="I120" s="158"/>
      <c r="L120" s="154"/>
      <c r="M120" s="159"/>
      <c r="T120" s="160"/>
      <c r="AT120" s="155" t="s">
        <v>274</v>
      </c>
      <c r="AU120" s="155" t="s">
        <v>86</v>
      </c>
      <c r="AV120" s="12" t="s">
        <v>86</v>
      </c>
      <c r="AW120" s="12" t="s">
        <v>38</v>
      </c>
      <c r="AX120" s="12" t="s">
        <v>77</v>
      </c>
      <c r="AY120" s="155" t="s">
        <v>259</v>
      </c>
    </row>
    <row r="121" spans="2:65" s="13" customFormat="1">
      <c r="B121" s="161"/>
      <c r="D121" s="147" t="s">
        <v>274</v>
      </c>
      <c r="E121" s="162" t="s">
        <v>75</v>
      </c>
      <c r="F121" s="163" t="s">
        <v>277</v>
      </c>
      <c r="H121" s="164">
        <v>125</v>
      </c>
      <c r="I121" s="165"/>
      <c r="L121" s="161"/>
      <c r="M121" s="166"/>
      <c r="T121" s="167"/>
      <c r="AT121" s="162" t="s">
        <v>274</v>
      </c>
      <c r="AU121" s="162" t="s">
        <v>86</v>
      </c>
      <c r="AV121" s="13" t="s">
        <v>266</v>
      </c>
      <c r="AW121" s="13" t="s">
        <v>38</v>
      </c>
      <c r="AX121" s="13" t="s">
        <v>84</v>
      </c>
      <c r="AY121" s="162" t="s">
        <v>259</v>
      </c>
    </row>
    <row r="122" spans="2:65" s="1" customFormat="1" ht="16.5" customHeight="1">
      <c r="B122" s="33"/>
      <c r="C122" s="133" t="s">
        <v>316</v>
      </c>
      <c r="D122" s="133" t="s">
        <v>262</v>
      </c>
      <c r="E122" s="134" t="s">
        <v>331</v>
      </c>
      <c r="F122" s="135" t="s">
        <v>332</v>
      </c>
      <c r="G122" s="136" t="s">
        <v>333</v>
      </c>
      <c r="H122" s="137">
        <v>70.5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0.20499999999999999</v>
      </c>
      <c r="T122" s="144">
        <f>S122*H122</f>
        <v>14.452499999999999</v>
      </c>
      <c r="AR122" s="145" t="s">
        <v>266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266</v>
      </c>
      <c r="BM122" s="145" t="s">
        <v>2014</v>
      </c>
    </row>
    <row r="123" spans="2:65" s="1" customFormat="1">
      <c r="B123" s="33"/>
      <c r="D123" s="147" t="s">
        <v>268</v>
      </c>
      <c r="F123" s="148" t="s">
        <v>335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>
      <c r="B124" s="33"/>
      <c r="D124" s="151" t="s">
        <v>270</v>
      </c>
      <c r="F124" s="152" t="s">
        <v>336</v>
      </c>
      <c r="I124" s="149"/>
      <c r="L124" s="33"/>
      <c r="M124" s="150"/>
      <c r="T124" s="54"/>
      <c r="AT124" s="18" t="s">
        <v>270</v>
      </c>
      <c r="AU124" s="18" t="s">
        <v>86</v>
      </c>
    </row>
    <row r="125" spans="2:65" s="12" customFormat="1">
      <c r="B125" s="154"/>
      <c r="D125" s="147" t="s">
        <v>274</v>
      </c>
      <c r="E125" s="155" t="s">
        <v>75</v>
      </c>
      <c r="F125" s="156" t="s">
        <v>3156</v>
      </c>
      <c r="H125" s="157">
        <v>70.5</v>
      </c>
      <c r="I125" s="158"/>
      <c r="L125" s="154"/>
      <c r="M125" s="159"/>
      <c r="T125" s="160"/>
      <c r="AT125" s="155" t="s">
        <v>274</v>
      </c>
      <c r="AU125" s="155" t="s">
        <v>86</v>
      </c>
      <c r="AV125" s="12" t="s">
        <v>86</v>
      </c>
      <c r="AW125" s="12" t="s">
        <v>38</v>
      </c>
      <c r="AX125" s="12" t="s">
        <v>84</v>
      </c>
      <c r="AY125" s="155" t="s">
        <v>259</v>
      </c>
    </row>
    <row r="126" spans="2:65" s="1" customFormat="1" ht="16.5" customHeight="1">
      <c r="B126" s="33"/>
      <c r="C126" s="133" t="s">
        <v>323</v>
      </c>
      <c r="D126" s="133" t="s">
        <v>262</v>
      </c>
      <c r="E126" s="134" t="s">
        <v>349</v>
      </c>
      <c r="F126" s="135" t="s">
        <v>350</v>
      </c>
      <c r="G126" s="136" t="s">
        <v>287</v>
      </c>
      <c r="H126" s="137">
        <v>221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266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266</v>
      </c>
      <c r="BM126" s="145" t="s">
        <v>3157</v>
      </c>
    </row>
    <row r="127" spans="2:65" s="1" customFormat="1">
      <c r="B127" s="33"/>
      <c r="D127" s="147" t="s">
        <v>268</v>
      </c>
      <c r="F127" s="148" t="s">
        <v>352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>
      <c r="B128" s="33"/>
      <c r="D128" s="151" t="s">
        <v>270</v>
      </c>
      <c r="F128" s="152" t="s">
        <v>353</v>
      </c>
      <c r="I128" s="149"/>
      <c r="L128" s="33"/>
      <c r="M128" s="150"/>
      <c r="T128" s="54"/>
      <c r="AT128" s="18" t="s">
        <v>270</v>
      </c>
      <c r="AU128" s="18" t="s">
        <v>86</v>
      </c>
    </row>
    <row r="129" spans="2:65" s="1" customFormat="1">
      <c r="B129" s="33"/>
      <c r="D129" s="147" t="s">
        <v>272</v>
      </c>
      <c r="F129" s="153" t="s">
        <v>354</v>
      </c>
      <c r="I129" s="149"/>
      <c r="L129" s="33"/>
      <c r="M129" s="150"/>
      <c r="T129" s="54"/>
      <c r="AT129" s="18" t="s">
        <v>272</v>
      </c>
      <c r="AU129" s="18" t="s">
        <v>86</v>
      </c>
    </row>
    <row r="130" spans="2:65" s="12" customFormat="1">
      <c r="B130" s="154"/>
      <c r="D130" s="147" t="s">
        <v>274</v>
      </c>
      <c r="E130" s="155" t="s">
        <v>75</v>
      </c>
      <c r="F130" s="156" t="s">
        <v>3158</v>
      </c>
      <c r="H130" s="157">
        <v>221</v>
      </c>
      <c r="I130" s="158"/>
      <c r="L130" s="154"/>
      <c r="M130" s="159"/>
      <c r="T130" s="160"/>
      <c r="AT130" s="155" t="s">
        <v>274</v>
      </c>
      <c r="AU130" s="155" t="s">
        <v>86</v>
      </c>
      <c r="AV130" s="12" t="s">
        <v>86</v>
      </c>
      <c r="AW130" s="12" t="s">
        <v>38</v>
      </c>
      <c r="AX130" s="12" t="s">
        <v>84</v>
      </c>
      <c r="AY130" s="155" t="s">
        <v>259</v>
      </c>
    </row>
    <row r="131" spans="2:65" s="1" customFormat="1" ht="21.75" customHeight="1">
      <c r="B131" s="33"/>
      <c r="C131" s="133" t="s">
        <v>330</v>
      </c>
      <c r="D131" s="133" t="s">
        <v>262</v>
      </c>
      <c r="E131" s="134" t="s">
        <v>2242</v>
      </c>
      <c r="F131" s="135" t="s">
        <v>2243</v>
      </c>
      <c r="G131" s="136" t="s">
        <v>265</v>
      </c>
      <c r="H131" s="137">
        <v>42.384999999999998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266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266</v>
      </c>
      <c r="BM131" s="145" t="s">
        <v>3159</v>
      </c>
    </row>
    <row r="132" spans="2:65" s="1" customFormat="1">
      <c r="B132" s="33"/>
      <c r="D132" s="147" t="s">
        <v>268</v>
      </c>
      <c r="F132" s="148" t="s">
        <v>2245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2246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2" customFormat="1">
      <c r="B134" s="154"/>
      <c r="D134" s="147" t="s">
        <v>274</v>
      </c>
      <c r="E134" s="155" t="s">
        <v>75</v>
      </c>
      <c r="F134" s="156" t="s">
        <v>3160</v>
      </c>
      <c r="H134" s="157">
        <v>5.61</v>
      </c>
      <c r="I134" s="158"/>
      <c r="L134" s="154"/>
      <c r="M134" s="159"/>
      <c r="T134" s="160"/>
      <c r="AT134" s="155" t="s">
        <v>274</v>
      </c>
      <c r="AU134" s="155" t="s">
        <v>86</v>
      </c>
      <c r="AV134" s="12" t="s">
        <v>86</v>
      </c>
      <c r="AW134" s="12" t="s">
        <v>38</v>
      </c>
      <c r="AX134" s="12" t="s">
        <v>77</v>
      </c>
      <c r="AY134" s="155" t="s">
        <v>259</v>
      </c>
    </row>
    <row r="135" spans="2:65" s="12" customFormat="1">
      <c r="B135" s="154"/>
      <c r="D135" s="147" t="s">
        <v>274</v>
      </c>
      <c r="E135" s="155" t="s">
        <v>75</v>
      </c>
      <c r="F135" s="156" t="s">
        <v>3161</v>
      </c>
      <c r="H135" s="157">
        <v>17.774999999999999</v>
      </c>
      <c r="I135" s="158"/>
      <c r="L135" s="154"/>
      <c r="M135" s="159"/>
      <c r="T135" s="160"/>
      <c r="AT135" s="155" t="s">
        <v>274</v>
      </c>
      <c r="AU135" s="155" t="s">
        <v>86</v>
      </c>
      <c r="AV135" s="12" t="s">
        <v>86</v>
      </c>
      <c r="AW135" s="12" t="s">
        <v>38</v>
      </c>
      <c r="AX135" s="12" t="s">
        <v>77</v>
      </c>
      <c r="AY135" s="155" t="s">
        <v>259</v>
      </c>
    </row>
    <row r="136" spans="2:65" s="12" customFormat="1">
      <c r="B136" s="154"/>
      <c r="D136" s="147" t="s">
        <v>274</v>
      </c>
      <c r="E136" s="155" t="s">
        <v>75</v>
      </c>
      <c r="F136" s="156" t="s">
        <v>3162</v>
      </c>
      <c r="H136" s="157">
        <v>9</v>
      </c>
      <c r="I136" s="158"/>
      <c r="L136" s="154"/>
      <c r="M136" s="159"/>
      <c r="T136" s="160"/>
      <c r="AT136" s="155" t="s">
        <v>274</v>
      </c>
      <c r="AU136" s="155" t="s">
        <v>86</v>
      </c>
      <c r="AV136" s="12" t="s">
        <v>86</v>
      </c>
      <c r="AW136" s="12" t="s">
        <v>38</v>
      </c>
      <c r="AX136" s="12" t="s">
        <v>77</v>
      </c>
      <c r="AY136" s="155" t="s">
        <v>259</v>
      </c>
    </row>
    <row r="137" spans="2:65" s="12" customFormat="1">
      <c r="B137" s="154"/>
      <c r="D137" s="147" t="s">
        <v>274</v>
      </c>
      <c r="E137" s="155" t="s">
        <v>75</v>
      </c>
      <c r="F137" s="156" t="s">
        <v>3163</v>
      </c>
      <c r="H137" s="157">
        <v>10</v>
      </c>
      <c r="I137" s="158"/>
      <c r="L137" s="154"/>
      <c r="M137" s="159"/>
      <c r="T137" s="160"/>
      <c r="AT137" s="155" t="s">
        <v>274</v>
      </c>
      <c r="AU137" s="155" t="s">
        <v>86</v>
      </c>
      <c r="AV137" s="12" t="s">
        <v>86</v>
      </c>
      <c r="AW137" s="12" t="s">
        <v>38</v>
      </c>
      <c r="AX137" s="12" t="s">
        <v>77</v>
      </c>
      <c r="AY137" s="155" t="s">
        <v>259</v>
      </c>
    </row>
    <row r="138" spans="2:65" s="13" customFormat="1">
      <c r="B138" s="161"/>
      <c r="D138" s="147" t="s">
        <v>274</v>
      </c>
      <c r="E138" s="162" t="s">
        <v>75</v>
      </c>
      <c r="F138" s="163" t="s">
        <v>277</v>
      </c>
      <c r="H138" s="164">
        <v>42.384999999999998</v>
      </c>
      <c r="I138" s="165"/>
      <c r="L138" s="161"/>
      <c r="M138" s="166"/>
      <c r="T138" s="167"/>
      <c r="AT138" s="162" t="s">
        <v>274</v>
      </c>
      <c r="AU138" s="162" t="s">
        <v>86</v>
      </c>
      <c r="AV138" s="13" t="s">
        <v>266</v>
      </c>
      <c r="AW138" s="13" t="s">
        <v>38</v>
      </c>
      <c r="AX138" s="13" t="s">
        <v>84</v>
      </c>
      <c r="AY138" s="162" t="s">
        <v>259</v>
      </c>
    </row>
    <row r="139" spans="2:65" s="1" customFormat="1" ht="21.75" customHeight="1">
      <c r="B139" s="33"/>
      <c r="C139" s="133" t="s">
        <v>339</v>
      </c>
      <c r="D139" s="133" t="s">
        <v>262</v>
      </c>
      <c r="E139" s="134" t="s">
        <v>263</v>
      </c>
      <c r="F139" s="135" t="s">
        <v>264</v>
      </c>
      <c r="G139" s="136" t="s">
        <v>265</v>
      </c>
      <c r="H139" s="137">
        <v>87.593999999999994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266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266</v>
      </c>
      <c r="BM139" s="145" t="s">
        <v>1769</v>
      </c>
    </row>
    <row r="140" spans="2:65" s="1" customFormat="1">
      <c r="B140" s="33"/>
      <c r="D140" s="147" t="s">
        <v>268</v>
      </c>
      <c r="F140" s="148" t="s">
        <v>269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>
      <c r="B141" s="33"/>
      <c r="D141" s="151" t="s">
        <v>270</v>
      </c>
      <c r="F141" s="152" t="s">
        <v>271</v>
      </c>
      <c r="I141" s="149"/>
      <c r="L141" s="33"/>
      <c r="M141" s="150"/>
      <c r="T141" s="54"/>
      <c r="AT141" s="18" t="s">
        <v>270</v>
      </c>
      <c r="AU141" s="18" t="s">
        <v>86</v>
      </c>
    </row>
    <row r="142" spans="2:65" s="12" customFormat="1">
      <c r="B142" s="154"/>
      <c r="D142" s="147" t="s">
        <v>274</v>
      </c>
      <c r="E142" s="155" t="s">
        <v>75</v>
      </c>
      <c r="F142" s="156" t="s">
        <v>3164</v>
      </c>
      <c r="H142" s="157">
        <v>55.094000000000001</v>
      </c>
      <c r="I142" s="158"/>
      <c r="L142" s="154"/>
      <c r="M142" s="159"/>
      <c r="T142" s="160"/>
      <c r="AT142" s="155" t="s">
        <v>274</v>
      </c>
      <c r="AU142" s="155" t="s">
        <v>86</v>
      </c>
      <c r="AV142" s="12" t="s">
        <v>86</v>
      </c>
      <c r="AW142" s="12" t="s">
        <v>38</v>
      </c>
      <c r="AX142" s="12" t="s">
        <v>77</v>
      </c>
      <c r="AY142" s="155" t="s">
        <v>259</v>
      </c>
    </row>
    <row r="143" spans="2:65" s="12" customFormat="1">
      <c r="B143" s="154"/>
      <c r="D143" s="147" t="s">
        <v>274</v>
      </c>
      <c r="E143" s="155" t="s">
        <v>75</v>
      </c>
      <c r="F143" s="156" t="s">
        <v>3165</v>
      </c>
      <c r="H143" s="157">
        <v>32.5</v>
      </c>
      <c r="I143" s="158"/>
      <c r="L143" s="154"/>
      <c r="M143" s="159"/>
      <c r="T143" s="160"/>
      <c r="AT143" s="155" t="s">
        <v>274</v>
      </c>
      <c r="AU143" s="155" t="s">
        <v>86</v>
      </c>
      <c r="AV143" s="12" t="s">
        <v>86</v>
      </c>
      <c r="AW143" s="12" t="s">
        <v>38</v>
      </c>
      <c r="AX143" s="12" t="s">
        <v>77</v>
      </c>
      <c r="AY143" s="155" t="s">
        <v>259</v>
      </c>
    </row>
    <row r="144" spans="2:65" s="13" customFormat="1">
      <c r="B144" s="161"/>
      <c r="D144" s="147" t="s">
        <v>274</v>
      </c>
      <c r="E144" s="162" t="s">
        <v>75</v>
      </c>
      <c r="F144" s="163" t="s">
        <v>277</v>
      </c>
      <c r="H144" s="164">
        <v>87.593999999999994</v>
      </c>
      <c r="I144" s="165"/>
      <c r="L144" s="161"/>
      <c r="M144" s="166"/>
      <c r="T144" s="167"/>
      <c r="AT144" s="162" t="s">
        <v>274</v>
      </c>
      <c r="AU144" s="162" t="s">
        <v>86</v>
      </c>
      <c r="AV144" s="13" t="s">
        <v>266</v>
      </c>
      <c r="AW144" s="13" t="s">
        <v>38</v>
      </c>
      <c r="AX144" s="13" t="s">
        <v>84</v>
      </c>
      <c r="AY144" s="162" t="s">
        <v>259</v>
      </c>
    </row>
    <row r="145" spans="2:65" s="1" customFormat="1" ht="16.5" customHeight="1">
      <c r="B145" s="33"/>
      <c r="C145" s="133" t="s">
        <v>348</v>
      </c>
      <c r="D145" s="133" t="s">
        <v>262</v>
      </c>
      <c r="E145" s="134" t="s">
        <v>278</v>
      </c>
      <c r="F145" s="135" t="s">
        <v>279</v>
      </c>
      <c r="G145" s="136" t="s">
        <v>265</v>
      </c>
      <c r="H145" s="137">
        <v>67.38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266</v>
      </c>
      <c r="AT145" s="145" t="s">
        <v>262</v>
      </c>
      <c r="AU145" s="145" t="s">
        <v>86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266</v>
      </c>
      <c r="BM145" s="145" t="s">
        <v>1771</v>
      </c>
    </row>
    <row r="146" spans="2:65" s="1" customFormat="1">
      <c r="B146" s="33"/>
      <c r="D146" s="147" t="s">
        <v>268</v>
      </c>
      <c r="F146" s="148" t="s">
        <v>281</v>
      </c>
      <c r="I146" s="149"/>
      <c r="L146" s="33"/>
      <c r="M146" s="150"/>
      <c r="T146" s="54"/>
      <c r="AT146" s="18" t="s">
        <v>268</v>
      </c>
      <c r="AU146" s="18" t="s">
        <v>86</v>
      </c>
    </row>
    <row r="147" spans="2:65" s="1" customFormat="1">
      <c r="B147" s="33"/>
      <c r="D147" s="151" t="s">
        <v>270</v>
      </c>
      <c r="F147" s="152" t="s">
        <v>282</v>
      </c>
      <c r="I147" s="149"/>
      <c r="L147" s="33"/>
      <c r="M147" s="150"/>
      <c r="T147" s="54"/>
      <c r="AT147" s="18" t="s">
        <v>270</v>
      </c>
      <c r="AU147" s="18" t="s">
        <v>86</v>
      </c>
    </row>
    <row r="148" spans="2:65" s="12" customFormat="1">
      <c r="B148" s="154"/>
      <c r="D148" s="147" t="s">
        <v>274</v>
      </c>
      <c r="E148" s="155" t="s">
        <v>75</v>
      </c>
      <c r="F148" s="156" t="s">
        <v>3166</v>
      </c>
      <c r="H148" s="157">
        <v>42.38</v>
      </c>
      <c r="I148" s="158"/>
      <c r="L148" s="154"/>
      <c r="M148" s="159"/>
      <c r="T148" s="160"/>
      <c r="AT148" s="155" t="s">
        <v>274</v>
      </c>
      <c r="AU148" s="155" t="s">
        <v>86</v>
      </c>
      <c r="AV148" s="12" t="s">
        <v>86</v>
      </c>
      <c r="AW148" s="12" t="s">
        <v>38</v>
      </c>
      <c r="AX148" s="12" t="s">
        <v>77</v>
      </c>
      <c r="AY148" s="155" t="s">
        <v>259</v>
      </c>
    </row>
    <row r="149" spans="2:65" s="12" customFormat="1">
      <c r="B149" s="154"/>
      <c r="D149" s="147" t="s">
        <v>274</v>
      </c>
      <c r="E149" s="155" t="s">
        <v>75</v>
      </c>
      <c r="F149" s="156" t="s">
        <v>3167</v>
      </c>
      <c r="H149" s="157">
        <v>25</v>
      </c>
      <c r="I149" s="158"/>
      <c r="L149" s="154"/>
      <c r="M149" s="159"/>
      <c r="T149" s="160"/>
      <c r="AT149" s="155" t="s">
        <v>274</v>
      </c>
      <c r="AU149" s="155" t="s">
        <v>86</v>
      </c>
      <c r="AV149" s="12" t="s">
        <v>86</v>
      </c>
      <c r="AW149" s="12" t="s">
        <v>38</v>
      </c>
      <c r="AX149" s="12" t="s">
        <v>77</v>
      </c>
      <c r="AY149" s="155" t="s">
        <v>259</v>
      </c>
    </row>
    <row r="150" spans="2:65" s="13" customFormat="1">
      <c r="B150" s="161"/>
      <c r="D150" s="147" t="s">
        <v>274</v>
      </c>
      <c r="E150" s="162" t="s">
        <v>75</v>
      </c>
      <c r="F150" s="163" t="s">
        <v>277</v>
      </c>
      <c r="H150" s="164">
        <v>67.38</v>
      </c>
      <c r="I150" s="165"/>
      <c r="L150" s="161"/>
      <c r="M150" s="166"/>
      <c r="T150" s="167"/>
      <c r="AT150" s="162" t="s">
        <v>274</v>
      </c>
      <c r="AU150" s="162" t="s">
        <v>86</v>
      </c>
      <c r="AV150" s="13" t="s">
        <v>266</v>
      </c>
      <c r="AW150" s="13" t="s">
        <v>38</v>
      </c>
      <c r="AX150" s="13" t="s">
        <v>84</v>
      </c>
      <c r="AY150" s="162" t="s">
        <v>259</v>
      </c>
    </row>
    <row r="151" spans="2:65" s="1" customFormat="1" ht="16.5" customHeight="1">
      <c r="B151" s="33"/>
      <c r="C151" s="133" t="s">
        <v>355</v>
      </c>
      <c r="D151" s="133" t="s">
        <v>262</v>
      </c>
      <c r="E151" s="134" t="s">
        <v>366</v>
      </c>
      <c r="F151" s="135" t="s">
        <v>367</v>
      </c>
      <c r="G151" s="136" t="s">
        <v>287</v>
      </c>
      <c r="H151" s="137">
        <v>210</v>
      </c>
      <c r="I151" s="138"/>
      <c r="J151" s="139">
        <f>ROUND(I151*H151,2)</f>
        <v>0</v>
      </c>
      <c r="K151" s="140"/>
      <c r="L151" s="33"/>
      <c r="M151" s="141" t="s">
        <v>75</v>
      </c>
      <c r="N151" s="142" t="s">
        <v>47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266</v>
      </c>
      <c r="AT151" s="145" t="s">
        <v>262</v>
      </c>
      <c r="AU151" s="145" t="s">
        <v>86</v>
      </c>
      <c r="AY151" s="18" t="s">
        <v>259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8" t="s">
        <v>84</v>
      </c>
      <c r="BK151" s="146">
        <f>ROUND(I151*H151,2)</f>
        <v>0</v>
      </c>
      <c r="BL151" s="18" t="s">
        <v>266</v>
      </c>
      <c r="BM151" s="145" t="s">
        <v>2028</v>
      </c>
    </row>
    <row r="152" spans="2:65" s="1" customFormat="1">
      <c r="B152" s="33"/>
      <c r="D152" s="147" t="s">
        <v>268</v>
      </c>
      <c r="F152" s="148" t="s">
        <v>369</v>
      </c>
      <c r="I152" s="149"/>
      <c r="L152" s="33"/>
      <c r="M152" s="150"/>
      <c r="T152" s="54"/>
      <c r="AT152" s="18" t="s">
        <v>268</v>
      </c>
      <c r="AU152" s="18" t="s">
        <v>86</v>
      </c>
    </row>
    <row r="153" spans="2:65" s="1" customFormat="1">
      <c r="B153" s="33"/>
      <c r="D153" s="151" t="s">
        <v>270</v>
      </c>
      <c r="F153" s="152" t="s">
        <v>370</v>
      </c>
      <c r="I153" s="149"/>
      <c r="L153" s="33"/>
      <c r="M153" s="150"/>
      <c r="T153" s="54"/>
      <c r="AT153" s="18" t="s">
        <v>270</v>
      </c>
      <c r="AU153" s="18" t="s">
        <v>86</v>
      </c>
    </row>
    <row r="154" spans="2:65" s="1" customFormat="1">
      <c r="B154" s="33"/>
      <c r="D154" s="147" t="s">
        <v>272</v>
      </c>
      <c r="F154" s="153" t="s">
        <v>3168</v>
      </c>
      <c r="I154" s="149"/>
      <c r="L154" s="33"/>
      <c r="M154" s="150"/>
      <c r="T154" s="54"/>
      <c r="AT154" s="18" t="s">
        <v>272</v>
      </c>
      <c r="AU154" s="18" t="s">
        <v>86</v>
      </c>
    </row>
    <row r="155" spans="2:65" s="12" customFormat="1">
      <c r="B155" s="154"/>
      <c r="D155" s="147" t="s">
        <v>274</v>
      </c>
      <c r="E155" s="155" t="s">
        <v>75</v>
      </c>
      <c r="F155" s="156" t="s">
        <v>3169</v>
      </c>
      <c r="H155" s="157">
        <v>45</v>
      </c>
      <c r="I155" s="158"/>
      <c r="L155" s="154"/>
      <c r="M155" s="159"/>
      <c r="T155" s="160"/>
      <c r="AT155" s="155" t="s">
        <v>274</v>
      </c>
      <c r="AU155" s="155" t="s">
        <v>86</v>
      </c>
      <c r="AV155" s="12" t="s">
        <v>86</v>
      </c>
      <c r="AW155" s="12" t="s">
        <v>38</v>
      </c>
      <c r="AX155" s="12" t="s">
        <v>77</v>
      </c>
      <c r="AY155" s="155" t="s">
        <v>259</v>
      </c>
    </row>
    <row r="156" spans="2:65" s="12" customFormat="1">
      <c r="B156" s="154"/>
      <c r="D156" s="147" t="s">
        <v>274</v>
      </c>
      <c r="E156" s="155" t="s">
        <v>75</v>
      </c>
      <c r="F156" s="156" t="s">
        <v>3170</v>
      </c>
      <c r="H156" s="157">
        <v>165</v>
      </c>
      <c r="I156" s="158"/>
      <c r="L156" s="154"/>
      <c r="M156" s="159"/>
      <c r="T156" s="160"/>
      <c r="AT156" s="155" t="s">
        <v>274</v>
      </c>
      <c r="AU156" s="155" t="s">
        <v>86</v>
      </c>
      <c r="AV156" s="12" t="s">
        <v>86</v>
      </c>
      <c r="AW156" s="12" t="s">
        <v>38</v>
      </c>
      <c r="AX156" s="12" t="s">
        <v>77</v>
      </c>
      <c r="AY156" s="155" t="s">
        <v>259</v>
      </c>
    </row>
    <row r="157" spans="2:65" s="13" customFormat="1">
      <c r="B157" s="161"/>
      <c r="D157" s="147" t="s">
        <v>274</v>
      </c>
      <c r="E157" s="162" t="s">
        <v>75</v>
      </c>
      <c r="F157" s="163" t="s">
        <v>277</v>
      </c>
      <c r="H157" s="164">
        <v>210</v>
      </c>
      <c r="I157" s="165"/>
      <c r="L157" s="161"/>
      <c r="M157" s="166"/>
      <c r="T157" s="167"/>
      <c r="AT157" s="162" t="s">
        <v>274</v>
      </c>
      <c r="AU157" s="162" t="s">
        <v>86</v>
      </c>
      <c r="AV157" s="13" t="s">
        <v>266</v>
      </c>
      <c r="AW157" s="13" t="s">
        <v>38</v>
      </c>
      <c r="AX157" s="13" t="s">
        <v>84</v>
      </c>
      <c r="AY157" s="162" t="s">
        <v>259</v>
      </c>
    </row>
    <row r="158" spans="2:65" s="1" customFormat="1" ht="16.5" customHeight="1">
      <c r="B158" s="33"/>
      <c r="C158" s="133" t="s">
        <v>8</v>
      </c>
      <c r="D158" s="133" t="s">
        <v>262</v>
      </c>
      <c r="E158" s="134" t="s">
        <v>373</v>
      </c>
      <c r="F158" s="135" t="s">
        <v>374</v>
      </c>
      <c r="G158" s="136" t="s">
        <v>287</v>
      </c>
      <c r="H158" s="137">
        <v>210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266</v>
      </c>
      <c r="AT158" s="145" t="s">
        <v>262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266</v>
      </c>
      <c r="BM158" s="145" t="s">
        <v>2030</v>
      </c>
    </row>
    <row r="159" spans="2:65" s="1" customFormat="1">
      <c r="B159" s="33"/>
      <c r="D159" s="147" t="s">
        <v>268</v>
      </c>
      <c r="F159" s="148" t="s">
        <v>376</v>
      </c>
      <c r="I159" s="149"/>
      <c r="L159" s="33"/>
      <c r="M159" s="150"/>
      <c r="T159" s="54"/>
      <c r="AT159" s="18" t="s">
        <v>268</v>
      </c>
      <c r="AU159" s="18" t="s">
        <v>86</v>
      </c>
    </row>
    <row r="160" spans="2:65" s="1" customFormat="1">
      <c r="B160" s="33"/>
      <c r="D160" s="151" t="s">
        <v>270</v>
      </c>
      <c r="F160" s="152" t="s">
        <v>377</v>
      </c>
      <c r="I160" s="149"/>
      <c r="L160" s="33"/>
      <c r="M160" s="150"/>
      <c r="T160" s="54"/>
      <c r="AT160" s="18" t="s">
        <v>270</v>
      </c>
      <c r="AU160" s="18" t="s">
        <v>86</v>
      </c>
    </row>
    <row r="161" spans="2:65" s="1" customFormat="1" ht="16.5" customHeight="1">
      <c r="B161" s="33"/>
      <c r="C161" s="174" t="s">
        <v>372</v>
      </c>
      <c r="D161" s="174" t="s">
        <v>387</v>
      </c>
      <c r="E161" s="175" t="s">
        <v>3171</v>
      </c>
      <c r="F161" s="176" t="s">
        <v>3172</v>
      </c>
      <c r="G161" s="177" t="s">
        <v>294</v>
      </c>
      <c r="H161" s="178">
        <v>12.824999999999999</v>
      </c>
      <c r="I161" s="179"/>
      <c r="J161" s="180">
        <f>ROUND(I161*H161,2)</f>
        <v>0</v>
      </c>
      <c r="K161" s="181"/>
      <c r="L161" s="182"/>
      <c r="M161" s="183" t="s">
        <v>75</v>
      </c>
      <c r="N161" s="184" t="s">
        <v>47</v>
      </c>
      <c r="P161" s="143">
        <f>O161*H161</f>
        <v>0</v>
      </c>
      <c r="Q161" s="143">
        <v>1</v>
      </c>
      <c r="R161" s="143">
        <f>Q161*H161</f>
        <v>12.824999999999999</v>
      </c>
      <c r="S161" s="143">
        <v>0</v>
      </c>
      <c r="T161" s="144">
        <f>S161*H161</f>
        <v>0</v>
      </c>
      <c r="AR161" s="145" t="s">
        <v>330</v>
      </c>
      <c r="AT161" s="145" t="s">
        <v>387</v>
      </c>
      <c r="AU161" s="145" t="s">
        <v>86</v>
      </c>
      <c r="AY161" s="18" t="s">
        <v>259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8" t="s">
        <v>84</v>
      </c>
      <c r="BK161" s="146">
        <f>ROUND(I161*H161,2)</f>
        <v>0</v>
      </c>
      <c r="BL161" s="18" t="s">
        <v>266</v>
      </c>
      <c r="BM161" s="145" t="s">
        <v>3173</v>
      </c>
    </row>
    <row r="162" spans="2:65" s="1" customFormat="1">
      <c r="B162" s="33"/>
      <c r="D162" s="147" t="s">
        <v>268</v>
      </c>
      <c r="F162" s="148" t="s">
        <v>3172</v>
      </c>
      <c r="I162" s="149"/>
      <c r="L162" s="33"/>
      <c r="M162" s="150"/>
      <c r="T162" s="54"/>
      <c r="AT162" s="18" t="s">
        <v>268</v>
      </c>
      <c r="AU162" s="18" t="s">
        <v>86</v>
      </c>
    </row>
    <row r="163" spans="2:65" s="12" customFormat="1">
      <c r="B163" s="154"/>
      <c r="D163" s="147" t="s">
        <v>274</v>
      </c>
      <c r="E163" s="155" t="s">
        <v>75</v>
      </c>
      <c r="F163" s="156" t="s">
        <v>3174</v>
      </c>
      <c r="H163" s="157">
        <v>12.824999999999999</v>
      </c>
      <c r="I163" s="158"/>
      <c r="L163" s="154"/>
      <c r="M163" s="159"/>
      <c r="T163" s="160"/>
      <c r="AT163" s="155" t="s">
        <v>274</v>
      </c>
      <c r="AU163" s="155" t="s">
        <v>86</v>
      </c>
      <c r="AV163" s="12" t="s">
        <v>86</v>
      </c>
      <c r="AW163" s="12" t="s">
        <v>38</v>
      </c>
      <c r="AX163" s="12" t="s">
        <v>84</v>
      </c>
      <c r="AY163" s="155" t="s">
        <v>259</v>
      </c>
    </row>
    <row r="164" spans="2:65" s="1" customFormat="1" ht="16.5" customHeight="1">
      <c r="B164" s="33"/>
      <c r="C164" s="133" t="s">
        <v>378</v>
      </c>
      <c r="D164" s="133" t="s">
        <v>262</v>
      </c>
      <c r="E164" s="134" t="s">
        <v>3175</v>
      </c>
      <c r="F164" s="135" t="s">
        <v>3176</v>
      </c>
      <c r="G164" s="136" t="s">
        <v>287</v>
      </c>
      <c r="H164" s="137">
        <v>56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266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266</v>
      </c>
      <c r="BM164" s="145" t="s">
        <v>3177</v>
      </c>
    </row>
    <row r="165" spans="2:65" s="1" customFormat="1">
      <c r="B165" s="33"/>
      <c r="D165" s="147" t="s">
        <v>268</v>
      </c>
      <c r="F165" s="148" t="s">
        <v>3178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>
      <c r="B166" s="33"/>
      <c r="D166" s="151" t="s">
        <v>270</v>
      </c>
      <c r="F166" s="152" t="s">
        <v>3179</v>
      </c>
      <c r="I166" s="149"/>
      <c r="L166" s="33"/>
      <c r="M166" s="150"/>
      <c r="T166" s="54"/>
      <c r="AT166" s="18" t="s">
        <v>270</v>
      </c>
      <c r="AU166" s="18" t="s">
        <v>86</v>
      </c>
    </row>
    <row r="167" spans="2:65" s="1" customFormat="1" ht="16.5" customHeight="1">
      <c r="B167" s="33"/>
      <c r="C167" s="133" t="s">
        <v>386</v>
      </c>
      <c r="D167" s="133" t="s">
        <v>262</v>
      </c>
      <c r="E167" s="134" t="s">
        <v>285</v>
      </c>
      <c r="F167" s="135" t="s">
        <v>286</v>
      </c>
      <c r="G167" s="136" t="s">
        <v>287</v>
      </c>
      <c r="H167" s="137">
        <v>504.5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266</v>
      </c>
      <c r="AT167" s="145" t="s">
        <v>262</v>
      </c>
      <c r="AU167" s="145" t="s">
        <v>86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266</v>
      </c>
      <c r="BM167" s="145" t="s">
        <v>1773</v>
      </c>
    </row>
    <row r="168" spans="2:65" s="1" customFormat="1">
      <c r="B168" s="33"/>
      <c r="D168" s="147" t="s">
        <v>268</v>
      </c>
      <c r="F168" s="148" t="s">
        <v>289</v>
      </c>
      <c r="I168" s="149"/>
      <c r="L168" s="33"/>
      <c r="M168" s="150"/>
      <c r="T168" s="54"/>
      <c r="AT168" s="18" t="s">
        <v>268</v>
      </c>
      <c r="AU168" s="18" t="s">
        <v>86</v>
      </c>
    </row>
    <row r="169" spans="2:65" s="1" customFormat="1">
      <c r="B169" s="33"/>
      <c r="D169" s="151" t="s">
        <v>270</v>
      </c>
      <c r="F169" s="152" t="s">
        <v>290</v>
      </c>
      <c r="I169" s="149"/>
      <c r="L169" s="33"/>
      <c r="M169" s="150"/>
      <c r="T169" s="54"/>
      <c r="AT169" s="18" t="s">
        <v>270</v>
      </c>
      <c r="AU169" s="18" t="s">
        <v>86</v>
      </c>
    </row>
    <row r="170" spans="2:65" s="1" customFormat="1">
      <c r="B170" s="33"/>
      <c r="D170" s="147" t="s">
        <v>272</v>
      </c>
      <c r="F170" s="153" t="s">
        <v>3180</v>
      </c>
      <c r="I170" s="149"/>
      <c r="L170" s="33"/>
      <c r="M170" s="150"/>
      <c r="T170" s="54"/>
      <c r="AT170" s="18" t="s">
        <v>272</v>
      </c>
      <c r="AU170" s="18" t="s">
        <v>86</v>
      </c>
    </row>
    <row r="171" spans="2:65" s="12" customFormat="1">
      <c r="B171" s="154"/>
      <c r="D171" s="147" t="s">
        <v>274</v>
      </c>
      <c r="E171" s="155" t="s">
        <v>75</v>
      </c>
      <c r="F171" s="156" t="s">
        <v>3181</v>
      </c>
      <c r="H171" s="157">
        <v>504.5</v>
      </c>
      <c r="I171" s="158"/>
      <c r="L171" s="154"/>
      <c r="M171" s="159"/>
      <c r="T171" s="160"/>
      <c r="AT171" s="155" t="s">
        <v>274</v>
      </c>
      <c r="AU171" s="155" t="s">
        <v>86</v>
      </c>
      <c r="AV171" s="12" t="s">
        <v>86</v>
      </c>
      <c r="AW171" s="12" t="s">
        <v>38</v>
      </c>
      <c r="AX171" s="12" t="s">
        <v>84</v>
      </c>
      <c r="AY171" s="155" t="s">
        <v>259</v>
      </c>
    </row>
    <row r="172" spans="2:65" s="1" customFormat="1" ht="16.5" customHeight="1">
      <c r="B172" s="33"/>
      <c r="C172" s="133" t="s">
        <v>393</v>
      </c>
      <c r="D172" s="133" t="s">
        <v>262</v>
      </c>
      <c r="E172" s="134" t="s">
        <v>3182</v>
      </c>
      <c r="F172" s="135" t="s">
        <v>3183</v>
      </c>
      <c r="G172" s="136" t="s">
        <v>287</v>
      </c>
      <c r="H172" s="137">
        <v>56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266</v>
      </c>
      <c r="AT172" s="145" t="s">
        <v>262</v>
      </c>
      <c r="AU172" s="145" t="s">
        <v>86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266</v>
      </c>
      <c r="BM172" s="145" t="s">
        <v>3184</v>
      </c>
    </row>
    <row r="173" spans="2:65" s="1" customFormat="1">
      <c r="B173" s="33"/>
      <c r="D173" s="147" t="s">
        <v>268</v>
      </c>
      <c r="F173" s="148" t="s">
        <v>3185</v>
      </c>
      <c r="I173" s="149"/>
      <c r="L173" s="33"/>
      <c r="M173" s="150"/>
      <c r="T173" s="54"/>
      <c r="AT173" s="18" t="s">
        <v>268</v>
      </c>
      <c r="AU173" s="18" t="s">
        <v>86</v>
      </c>
    </row>
    <row r="174" spans="2:65" s="1" customFormat="1">
      <c r="B174" s="33"/>
      <c r="D174" s="151" t="s">
        <v>270</v>
      </c>
      <c r="F174" s="152" t="s">
        <v>3186</v>
      </c>
      <c r="I174" s="149"/>
      <c r="L174" s="33"/>
      <c r="M174" s="150"/>
      <c r="T174" s="54"/>
      <c r="AT174" s="18" t="s">
        <v>270</v>
      </c>
      <c r="AU174" s="18" t="s">
        <v>86</v>
      </c>
    </row>
    <row r="175" spans="2:65" s="12" customFormat="1">
      <c r="B175" s="154"/>
      <c r="D175" s="147" t="s">
        <v>274</v>
      </c>
      <c r="E175" s="155" t="s">
        <v>75</v>
      </c>
      <c r="F175" s="156" t="s">
        <v>3187</v>
      </c>
      <c r="H175" s="157">
        <v>56</v>
      </c>
      <c r="I175" s="158"/>
      <c r="L175" s="154"/>
      <c r="M175" s="159"/>
      <c r="T175" s="160"/>
      <c r="AT175" s="155" t="s">
        <v>274</v>
      </c>
      <c r="AU175" s="155" t="s">
        <v>86</v>
      </c>
      <c r="AV175" s="12" t="s">
        <v>86</v>
      </c>
      <c r="AW175" s="12" t="s">
        <v>38</v>
      </c>
      <c r="AX175" s="12" t="s">
        <v>84</v>
      </c>
      <c r="AY175" s="155" t="s">
        <v>259</v>
      </c>
    </row>
    <row r="176" spans="2:65" s="1" customFormat="1" ht="16.5" customHeight="1">
      <c r="B176" s="33"/>
      <c r="C176" s="133" t="s">
        <v>406</v>
      </c>
      <c r="D176" s="133" t="s">
        <v>262</v>
      </c>
      <c r="E176" s="134" t="s">
        <v>379</v>
      </c>
      <c r="F176" s="135" t="s">
        <v>380</v>
      </c>
      <c r="G176" s="136" t="s">
        <v>265</v>
      </c>
      <c r="H176" s="137">
        <v>2.66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266</v>
      </c>
      <c r="AT176" s="145" t="s">
        <v>262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266</v>
      </c>
      <c r="BM176" s="145" t="s">
        <v>2032</v>
      </c>
    </row>
    <row r="177" spans="2:65" s="1" customFormat="1">
      <c r="B177" s="33"/>
      <c r="D177" s="147" t="s">
        <v>268</v>
      </c>
      <c r="F177" s="148" t="s">
        <v>382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" customFormat="1">
      <c r="B178" s="33"/>
      <c r="D178" s="151" t="s">
        <v>270</v>
      </c>
      <c r="F178" s="152" t="s">
        <v>383</v>
      </c>
      <c r="I178" s="149"/>
      <c r="L178" s="33"/>
      <c r="M178" s="150"/>
      <c r="T178" s="54"/>
      <c r="AT178" s="18" t="s">
        <v>270</v>
      </c>
      <c r="AU178" s="18" t="s">
        <v>86</v>
      </c>
    </row>
    <row r="179" spans="2:65" s="1" customFormat="1">
      <c r="B179" s="33"/>
      <c r="D179" s="147" t="s">
        <v>272</v>
      </c>
      <c r="F179" s="153" t="s">
        <v>384</v>
      </c>
      <c r="I179" s="149"/>
      <c r="L179" s="33"/>
      <c r="M179" s="150"/>
      <c r="T179" s="54"/>
      <c r="AT179" s="18" t="s">
        <v>272</v>
      </c>
      <c r="AU179" s="18" t="s">
        <v>86</v>
      </c>
    </row>
    <row r="180" spans="2:65" s="12" customFormat="1">
      <c r="B180" s="154"/>
      <c r="D180" s="147" t="s">
        <v>274</v>
      </c>
      <c r="E180" s="155" t="s">
        <v>75</v>
      </c>
      <c r="F180" s="156" t="s">
        <v>3188</v>
      </c>
      <c r="H180" s="157">
        <v>2.66</v>
      </c>
      <c r="I180" s="158"/>
      <c r="L180" s="154"/>
      <c r="M180" s="159"/>
      <c r="T180" s="160"/>
      <c r="AT180" s="155" t="s">
        <v>274</v>
      </c>
      <c r="AU180" s="155" t="s">
        <v>86</v>
      </c>
      <c r="AV180" s="12" t="s">
        <v>86</v>
      </c>
      <c r="AW180" s="12" t="s">
        <v>38</v>
      </c>
      <c r="AX180" s="12" t="s">
        <v>84</v>
      </c>
      <c r="AY180" s="155" t="s">
        <v>259</v>
      </c>
    </row>
    <row r="181" spans="2:65" s="1" customFormat="1" ht="16.5" customHeight="1">
      <c r="B181" s="33"/>
      <c r="C181" s="174" t="s">
        <v>413</v>
      </c>
      <c r="D181" s="174" t="s">
        <v>387</v>
      </c>
      <c r="E181" s="175" t="s">
        <v>388</v>
      </c>
      <c r="F181" s="176" t="s">
        <v>389</v>
      </c>
      <c r="G181" s="177" t="s">
        <v>390</v>
      </c>
      <c r="H181" s="178">
        <v>7.98</v>
      </c>
      <c r="I181" s="179"/>
      <c r="J181" s="180">
        <f>ROUND(I181*H181,2)</f>
        <v>0</v>
      </c>
      <c r="K181" s="181"/>
      <c r="L181" s="182"/>
      <c r="M181" s="183" t="s">
        <v>75</v>
      </c>
      <c r="N181" s="184" t="s">
        <v>47</v>
      </c>
      <c r="P181" s="143">
        <f>O181*H181</f>
        <v>0</v>
      </c>
      <c r="Q181" s="143">
        <v>1E-3</v>
      </c>
      <c r="R181" s="143">
        <f>Q181*H181</f>
        <v>7.980000000000001E-3</v>
      </c>
      <c r="S181" s="143">
        <v>0</v>
      </c>
      <c r="T181" s="144">
        <f>S181*H181</f>
        <v>0</v>
      </c>
      <c r="AR181" s="145" t="s">
        <v>330</v>
      </c>
      <c r="AT181" s="145" t="s">
        <v>387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266</v>
      </c>
      <c r="BM181" s="145" t="s">
        <v>2034</v>
      </c>
    </row>
    <row r="182" spans="2:65" s="1" customFormat="1">
      <c r="B182" s="33"/>
      <c r="D182" s="147" t="s">
        <v>268</v>
      </c>
      <c r="F182" s="148" t="s">
        <v>389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2" customFormat="1">
      <c r="B183" s="154"/>
      <c r="D183" s="147" t="s">
        <v>274</v>
      </c>
      <c r="E183" s="155" t="s">
        <v>75</v>
      </c>
      <c r="F183" s="156" t="s">
        <v>3189</v>
      </c>
      <c r="H183" s="157">
        <v>7.98</v>
      </c>
      <c r="I183" s="158"/>
      <c r="L183" s="154"/>
      <c r="M183" s="159"/>
      <c r="T183" s="160"/>
      <c r="AT183" s="155" t="s">
        <v>274</v>
      </c>
      <c r="AU183" s="155" t="s">
        <v>86</v>
      </c>
      <c r="AV183" s="12" t="s">
        <v>86</v>
      </c>
      <c r="AW183" s="12" t="s">
        <v>38</v>
      </c>
      <c r="AX183" s="12" t="s">
        <v>84</v>
      </c>
      <c r="AY183" s="155" t="s">
        <v>259</v>
      </c>
    </row>
    <row r="184" spans="2:65" s="11" customFormat="1" ht="22.9" customHeight="1">
      <c r="B184" s="121"/>
      <c r="D184" s="122" t="s">
        <v>76</v>
      </c>
      <c r="E184" s="131" t="s">
        <v>300</v>
      </c>
      <c r="F184" s="131" t="s">
        <v>425</v>
      </c>
      <c r="I184" s="124"/>
      <c r="J184" s="132">
        <f>BK184</f>
        <v>0</v>
      </c>
      <c r="L184" s="121"/>
      <c r="M184" s="126"/>
      <c r="P184" s="127">
        <f>SUM(P185:P248)</f>
        <v>0</v>
      </c>
      <c r="R184" s="127">
        <f>SUM(R185:R248)</f>
        <v>27.906499999999998</v>
      </c>
      <c r="T184" s="128">
        <f>SUM(T185:T248)</f>
        <v>0</v>
      </c>
      <c r="AR184" s="122" t="s">
        <v>84</v>
      </c>
      <c r="AT184" s="129" t="s">
        <v>76</v>
      </c>
      <c r="AU184" s="129" t="s">
        <v>84</v>
      </c>
      <c r="AY184" s="122" t="s">
        <v>259</v>
      </c>
      <c r="BK184" s="130">
        <f>SUM(BK185:BK248)</f>
        <v>0</v>
      </c>
    </row>
    <row r="185" spans="2:65" s="1" customFormat="1" ht="16.5" customHeight="1">
      <c r="B185" s="33"/>
      <c r="C185" s="133" t="s">
        <v>419</v>
      </c>
      <c r="D185" s="133" t="s">
        <v>262</v>
      </c>
      <c r="E185" s="134" t="s">
        <v>427</v>
      </c>
      <c r="F185" s="135" t="s">
        <v>428</v>
      </c>
      <c r="G185" s="136" t="s">
        <v>287</v>
      </c>
      <c r="H185" s="137">
        <v>170.5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266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266</v>
      </c>
      <c r="BM185" s="145" t="s">
        <v>1775</v>
      </c>
    </row>
    <row r="186" spans="2:65" s="1" customFormat="1">
      <c r="B186" s="33"/>
      <c r="D186" s="147" t="s">
        <v>268</v>
      </c>
      <c r="F186" s="148" t="s">
        <v>430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>
      <c r="B187" s="33"/>
      <c r="D187" s="151" t="s">
        <v>270</v>
      </c>
      <c r="F187" s="152" t="s">
        <v>431</v>
      </c>
      <c r="I187" s="149"/>
      <c r="L187" s="33"/>
      <c r="M187" s="150"/>
      <c r="T187" s="54"/>
      <c r="AT187" s="18" t="s">
        <v>270</v>
      </c>
      <c r="AU187" s="18" t="s">
        <v>86</v>
      </c>
    </row>
    <row r="188" spans="2:65" s="12" customFormat="1">
      <c r="B188" s="154"/>
      <c r="D188" s="147" t="s">
        <v>274</v>
      </c>
      <c r="E188" s="155" t="s">
        <v>75</v>
      </c>
      <c r="F188" s="156" t="s">
        <v>3190</v>
      </c>
      <c r="H188" s="157">
        <v>118.5</v>
      </c>
      <c r="I188" s="158"/>
      <c r="L188" s="154"/>
      <c r="M188" s="159"/>
      <c r="T188" s="160"/>
      <c r="AT188" s="155" t="s">
        <v>274</v>
      </c>
      <c r="AU188" s="155" t="s">
        <v>86</v>
      </c>
      <c r="AV188" s="12" t="s">
        <v>86</v>
      </c>
      <c r="AW188" s="12" t="s">
        <v>38</v>
      </c>
      <c r="AX188" s="12" t="s">
        <v>77</v>
      </c>
      <c r="AY188" s="155" t="s">
        <v>259</v>
      </c>
    </row>
    <row r="189" spans="2:65" s="12" customFormat="1">
      <c r="B189" s="154"/>
      <c r="D189" s="147" t="s">
        <v>274</v>
      </c>
      <c r="E189" s="155" t="s">
        <v>75</v>
      </c>
      <c r="F189" s="156" t="s">
        <v>3191</v>
      </c>
      <c r="H189" s="157">
        <v>52</v>
      </c>
      <c r="I189" s="158"/>
      <c r="L189" s="154"/>
      <c r="M189" s="159"/>
      <c r="T189" s="160"/>
      <c r="AT189" s="155" t="s">
        <v>274</v>
      </c>
      <c r="AU189" s="155" t="s">
        <v>86</v>
      </c>
      <c r="AV189" s="12" t="s">
        <v>86</v>
      </c>
      <c r="AW189" s="12" t="s">
        <v>38</v>
      </c>
      <c r="AX189" s="12" t="s">
        <v>77</v>
      </c>
      <c r="AY189" s="155" t="s">
        <v>259</v>
      </c>
    </row>
    <row r="190" spans="2:65" s="13" customFormat="1">
      <c r="B190" s="161"/>
      <c r="D190" s="147" t="s">
        <v>274</v>
      </c>
      <c r="E190" s="162" t="s">
        <v>75</v>
      </c>
      <c r="F190" s="163" t="s">
        <v>277</v>
      </c>
      <c r="H190" s="164">
        <v>170.5</v>
      </c>
      <c r="I190" s="165"/>
      <c r="L190" s="161"/>
      <c r="M190" s="166"/>
      <c r="T190" s="167"/>
      <c r="AT190" s="162" t="s">
        <v>274</v>
      </c>
      <c r="AU190" s="162" t="s">
        <v>86</v>
      </c>
      <c r="AV190" s="13" t="s">
        <v>266</v>
      </c>
      <c r="AW190" s="13" t="s">
        <v>38</v>
      </c>
      <c r="AX190" s="13" t="s">
        <v>84</v>
      </c>
      <c r="AY190" s="162" t="s">
        <v>259</v>
      </c>
    </row>
    <row r="191" spans="2:65" s="1" customFormat="1" ht="16.5" customHeight="1">
      <c r="B191" s="33"/>
      <c r="C191" s="133" t="s">
        <v>426</v>
      </c>
      <c r="D191" s="133" t="s">
        <v>262</v>
      </c>
      <c r="E191" s="134" t="s">
        <v>439</v>
      </c>
      <c r="F191" s="135" t="s">
        <v>440</v>
      </c>
      <c r="G191" s="136" t="s">
        <v>287</v>
      </c>
      <c r="H191" s="137">
        <v>52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266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266</v>
      </c>
      <c r="BM191" s="145" t="s">
        <v>1778</v>
      </c>
    </row>
    <row r="192" spans="2:65" s="1" customFormat="1">
      <c r="B192" s="33"/>
      <c r="D192" s="147" t="s">
        <v>268</v>
      </c>
      <c r="F192" s="148" t="s">
        <v>442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>
      <c r="B193" s="33"/>
      <c r="D193" s="151" t="s">
        <v>270</v>
      </c>
      <c r="F193" s="152" t="s">
        <v>443</v>
      </c>
      <c r="I193" s="149"/>
      <c r="L193" s="33"/>
      <c r="M193" s="150"/>
      <c r="T193" s="54"/>
      <c r="AT193" s="18" t="s">
        <v>270</v>
      </c>
      <c r="AU193" s="18" t="s">
        <v>86</v>
      </c>
    </row>
    <row r="194" spans="2:65" s="1" customFormat="1">
      <c r="B194" s="33"/>
      <c r="D194" s="147" t="s">
        <v>272</v>
      </c>
      <c r="F194" s="153" t="s">
        <v>444</v>
      </c>
      <c r="I194" s="149"/>
      <c r="L194" s="33"/>
      <c r="M194" s="150"/>
      <c r="T194" s="54"/>
      <c r="AT194" s="18" t="s">
        <v>272</v>
      </c>
      <c r="AU194" s="18" t="s">
        <v>86</v>
      </c>
    </row>
    <row r="195" spans="2:65" s="12" customFormat="1">
      <c r="B195" s="154"/>
      <c r="D195" s="147" t="s">
        <v>274</v>
      </c>
      <c r="E195" s="155" t="s">
        <v>75</v>
      </c>
      <c r="F195" s="156" t="s">
        <v>3192</v>
      </c>
      <c r="H195" s="157">
        <v>52</v>
      </c>
      <c r="I195" s="158"/>
      <c r="L195" s="154"/>
      <c r="M195" s="159"/>
      <c r="T195" s="160"/>
      <c r="AT195" s="155" t="s">
        <v>274</v>
      </c>
      <c r="AU195" s="155" t="s">
        <v>86</v>
      </c>
      <c r="AV195" s="12" t="s">
        <v>86</v>
      </c>
      <c r="AW195" s="12" t="s">
        <v>38</v>
      </c>
      <c r="AX195" s="12" t="s">
        <v>84</v>
      </c>
      <c r="AY195" s="155" t="s">
        <v>259</v>
      </c>
    </row>
    <row r="196" spans="2:65" s="1" customFormat="1" ht="16.5" customHeight="1">
      <c r="B196" s="33"/>
      <c r="C196" s="133" t="s">
        <v>7</v>
      </c>
      <c r="D196" s="133" t="s">
        <v>262</v>
      </c>
      <c r="E196" s="134" t="s">
        <v>2262</v>
      </c>
      <c r="F196" s="135" t="s">
        <v>2263</v>
      </c>
      <c r="G196" s="136" t="s">
        <v>287</v>
      </c>
      <c r="H196" s="137">
        <v>17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266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266</v>
      </c>
      <c r="BM196" s="145" t="s">
        <v>3193</v>
      </c>
    </row>
    <row r="197" spans="2:65" s="1" customFormat="1">
      <c r="B197" s="33"/>
      <c r="D197" s="147" t="s">
        <v>268</v>
      </c>
      <c r="F197" s="148" t="s">
        <v>2265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>
      <c r="B198" s="33"/>
      <c r="D198" s="151" t="s">
        <v>270</v>
      </c>
      <c r="F198" s="152" t="s">
        <v>2266</v>
      </c>
      <c r="I198" s="149"/>
      <c r="L198" s="33"/>
      <c r="M198" s="150"/>
      <c r="T198" s="54"/>
      <c r="AT198" s="18" t="s">
        <v>270</v>
      </c>
      <c r="AU198" s="18" t="s">
        <v>86</v>
      </c>
    </row>
    <row r="199" spans="2:65" s="12" customFormat="1">
      <c r="B199" s="154"/>
      <c r="D199" s="147" t="s">
        <v>274</v>
      </c>
      <c r="E199" s="155" t="s">
        <v>75</v>
      </c>
      <c r="F199" s="156" t="s">
        <v>406</v>
      </c>
      <c r="H199" s="157">
        <v>17</v>
      </c>
      <c r="I199" s="158"/>
      <c r="L199" s="154"/>
      <c r="M199" s="159"/>
      <c r="T199" s="160"/>
      <c r="AT199" s="155" t="s">
        <v>274</v>
      </c>
      <c r="AU199" s="155" t="s">
        <v>86</v>
      </c>
      <c r="AV199" s="12" t="s">
        <v>86</v>
      </c>
      <c r="AW199" s="12" t="s">
        <v>38</v>
      </c>
      <c r="AX199" s="12" t="s">
        <v>77</v>
      </c>
      <c r="AY199" s="155" t="s">
        <v>259</v>
      </c>
    </row>
    <row r="200" spans="2:65" s="13" customFormat="1">
      <c r="B200" s="161"/>
      <c r="D200" s="147" t="s">
        <v>274</v>
      </c>
      <c r="E200" s="162" t="s">
        <v>75</v>
      </c>
      <c r="F200" s="163" t="s">
        <v>277</v>
      </c>
      <c r="H200" s="164">
        <v>17</v>
      </c>
      <c r="I200" s="165"/>
      <c r="L200" s="161"/>
      <c r="M200" s="166"/>
      <c r="T200" s="167"/>
      <c r="AT200" s="162" t="s">
        <v>274</v>
      </c>
      <c r="AU200" s="162" t="s">
        <v>86</v>
      </c>
      <c r="AV200" s="13" t="s">
        <v>266</v>
      </c>
      <c r="AW200" s="13" t="s">
        <v>38</v>
      </c>
      <c r="AX200" s="13" t="s">
        <v>84</v>
      </c>
      <c r="AY200" s="162" t="s">
        <v>259</v>
      </c>
    </row>
    <row r="201" spans="2:65" s="1" customFormat="1" ht="16.5" customHeight="1">
      <c r="B201" s="33"/>
      <c r="C201" s="133" t="s">
        <v>438</v>
      </c>
      <c r="D201" s="133" t="s">
        <v>262</v>
      </c>
      <c r="E201" s="134" t="s">
        <v>446</v>
      </c>
      <c r="F201" s="135" t="s">
        <v>447</v>
      </c>
      <c r="G201" s="136" t="s">
        <v>287</v>
      </c>
      <c r="H201" s="137">
        <v>15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266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266</v>
      </c>
      <c r="BM201" s="145" t="s">
        <v>2041</v>
      </c>
    </row>
    <row r="202" spans="2:65" s="1" customFormat="1">
      <c r="B202" s="33"/>
      <c r="D202" s="147" t="s">
        <v>268</v>
      </c>
      <c r="F202" s="148" t="s">
        <v>449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>
      <c r="B203" s="33"/>
      <c r="D203" s="151" t="s">
        <v>270</v>
      </c>
      <c r="F203" s="152" t="s">
        <v>450</v>
      </c>
      <c r="I203" s="149"/>
      <c r="L203" s="33"/>
      <c r="M203" s="150"/>
      <c r="T203" s="54"/>
      <c r="AT203" s="18" t="s">
        <v>270</v>
      </c>
      <c r="AU203" s="18" t="s">
        <v>86</v>
      </c>
    </row>
    <row r="204" spans="2:65" s="12" customFormat="1">
      <c r="B204" s="154"/>
      <c r="D204" s="147" t="s">
        <v>274</v>
      </c>
      <c r="E204" s="155" t="s">
        <v>75</v>
      </c>
      <c r="F204" s="156" t="s">
        <v>2039</v>
      </c>
      <c r="H204" s="157">
        <v>15</v>
      </c>
      <c r="I204" s="158"/>
      <c r="L204" s="154"/>
      <c r="M204" s="159"/>
      <c r="T204" s="160"/>
      <c r="AT204" s="155" t="s">
        <v>274</v>
      </c>
      <c r="AU204" s="155" t="s">
        <v>86</v>
      </c>
      <c r="AV204" s="12" t="s">
        <v>86</v>
      </c>
      <c r="AW204" s="12" t="s">
        <v>38</v>
      </c>
      <c r="AX204" s="12" t="s">
        <v>84</v>
      </c>
      <c r="AY204" s="155" t="s">
        <v>259</v>
      </c>
    </row>
    <row r="205" spans="2:65" s="1" customFormat="1" ht="16.5" customHeight="1">
      <c r="B205" s="33"/>
      <c r="C205" s="133" t="s">
        <v>445</v>
      </c>
      <c r="D205" s="133" t="s">
        <v>262</v>
      </c>
      <c r="E205" s="134" t="s">
        <v>2270</v>
      </c>
      <c r="F205" s="135" t="s">
        <v>2271</v>
      </c>
      <c r="G205" s="136" t="s">
        <v>287</v>
      </c>
      <c r="H205" s="137">
        <v>17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266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266</v>
      </c>
      <c r="BM205" s="145" t="s">
        <v>3194</v>
      </c>
    </row>
    <row r="206" spans="2:65" s="1" customFormat="1">
      <c r="B206" s="33"/>
      <c r="D206" s="147" t="s">
        <v>268</v>
      </c>
      <c r="F206" s="148" t="s">
        <v>2273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>
      <c r="B207" s="33"/>
      <c r="D207" s="151" t="s">
        <v>270</v>
      </c>
      <c r="F207" s="152" t="s">
        <v>2274</v>
      </c>
      <c r="I207" s="149"/>
      <c r="L207" s="33"/>
      <c r="M207" s="150"/>
      <c r="T207" s="54"/>
      <c r="AT207" s="18" t="s">
        <v>270</v>
      </c>
      <c r="AU207" s="18" t="s">
        <v>86</v>
      </c>
    </row>
    <row r="208" spans="2:65" s="12" customFormat="1">
      <c r="B208" s="154"/>
      <c r="D208" s="147" t="s">
        <v>274</v>
      </c>
      <c r="E208" s="155" t="s">
        <v>75</v>
      </c>
      <c r="F208" s="156" t="s">
        <v>406</v>
      </c>
      <c r="H208" s="157">
        <v>17</v>
      </c>
      <c r="I208" s="158"/>
      <c r="L208" s="154"/>
      <c r="M208" s="159"/>
      <c r="T208" s="160"/>
      <c r="AT208" s="155" t="s">
        <v>274</v>
      </c>
      <c r="AU208" s="155" t="s">
        <v>86</v>
      </c>
      <c r="AV208" s="12" t="s">
        <v>86</v>
      </c>
      <c r="AW208" s="12" t="s">
        <v>38</v>
      </c>
      <c r="AX208" s="12" t="s">
        <v>77</v>
      </c>
      <c r="AY208" s="155" t="s">
        <v>259</v>
      </c>
    </row>
    <row r="209" spans="2:65" s="13" customFormat="1">
      <c r="B209" s="161"/>
      <c r="D209" s="147" t="s">
        <v>274</v>
      </c>
      <c r="E209" s="162" t="s">
        <v>75</v>
      </c>
      <c r="F209" s="163" t="s">
        <v>277</v>
      </c>
      <c r="H209" s="164">
        <v>17</v>
      </c>
      <c r="I209" s="165"/>
      <c r="L209" s="161"/>
      <c r="M209" s="166"/>
      <c r="T209" s="167"/>
      <c r="AT209" s="162" t="s">
        <v>274</v>
      </c>
      <c r="AU209" s="162" t="s">
        <v>86</v>
      </c>
      <c r="AV209" s="13" t="s">
        <v>266</v>
      </c>
      <c r="AW209" s="13" t="s">
        <v>38</v>
      </c>
      <c r="AX209" s="13" t="s">
        <v>84</v>
      </c>
      <c r="AY209" s="162" t="s">
        <v>259</v>
      </c>
    </row>
    <row r="210" spans="2:65" s="1" customFormat="1" ht="16.5" customHeight="1">
      <c r="B210" s="33"/>
      <c r="C210" s="133" t="s">
        <v>451</v>
      </c>
      <c r="D210" s="133" t="s">
        <v>262</v>
      </c>
      <c r="E210" s="134" t="s">
        <v>458</v>
      </c>
      <c r="F210" s="135" t="s">
        <v>459</v>
      </c>
      <c r="G210" s="136" t="s">
        <v>287</v>
      </c>
      <c r="H210" s="137">
        <v>17</v>
      </c>
      <c r="I210" s="138"/>
      <c r="J210" s="139">
        <f>ROUND(I210*H210,2)</f>
        <v>0</v>
      </c>
      <c r="K210" s="140"/>
      <c r="L210" s="33"/>
      <c r="M210" s="141" t="s">
        <v>75</v>
      </c>
      <c r="N210" s="142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266</v>
      </c>
      <c r="AT210" s="145" t="s">
        <v>262</v>
      </c>
      <c r="AU210" s="145" t="s">
        <v>86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266</v>
      </c>
      <c r="BM210" s="145" t="s">
        <v>2044</v>
      </c>
    </row>
    <row r="211" spans="2:65" s="1" customFormat="1">
      <c r="B211" s="33"/>
      <c r="D211" s="147" t="s">
        <v>268</v>
      </c>
      <c r="F211" s="148" t="s">
        <v>461</v>
      </c>
      <c r="I211" s="149"/>
      <c r="L211" s="33"/>
      <c r="M211" s="150"/>
      <c r="T211" s="54"/>
      <c r="AT211" s="18" t="s">
        <v>268</v>
      </c>
      <c r="AU211" s="18" t="s">
        <v>86</v>
      </c>
    </row>
    <row r="212" spans="2:65" s="1" customFormat="1">
      <c r="B212" s="33"/>
      <c r="D212" s="151" t="s">
        <v>270</v>
      </c>
      <c r="F212" s="152" t="s">
        <v>462</v>
      </c>
      <c r="I212" s="149"/>
      <c r="L212" s="33"/>
      <c r="M212" s="150"/>
      <c r="T212" s="54"/>
      <c r="AT212" s="18" t="s">
        <v>270</v>
      </c>
      <c r="AU212" s="18" t="s">
        <v>86</v>
      </c>
    </row>
    <row r="213" spans="2:65" s="12" customFormat="1">
      <c r="B213" s="154"/>
      <c r="D213" s="147" t="s">
        <v>274</v>
      </c>
      <c r="E213" s="155" t="s">
        <v>75</v>
      </c>
      <c r="F213" s="156" t="s">
        <v>406</v>
      </c>
      <c r="H213" s="157">
        <v>17</v>
      </c>
      <c r="I213" s="158"/>
      <c r="L213" s="154"/>
      <c r="M213" s="159"/>
      <c r="T213" s="160"/>
      <c r="AT213" s="155" t="s">
        <v>274</v>
      </c>
      <c r="AU213" s="155" t="s">
        <v>86</v>
      </c>
      <c r="AV213" s="12" t="s">
        <v>86</v>
      </c>
      <c r="AW213" s="12" t="s">
        <v>38</v>
      </c>
      <c r="AX213" s="12" t="s">
        <v>84</v>
      </c>
      <c r="AY213" s="155" t="s">
        <v>259</v>
      </c>
    </row>
    <row r="214" spans="2:65" s="1" customFormat="1" ht="16.5" customHeight="1">
      <c r="B214" s="33"/>
      <c r="C214" s="133" t="s">
        <v>457</v>
      </c>
      <c r="D214" s="133" t="s">
        <v>262</v>
      </c>
      <c r="E214" s="134" t="s">
        <v>2045</v>
      </c>
      <c r="F214" s="135" t="s">
        <v>2046</v>
      </c>
      <c r="G214" s="136" t="s">
        <v>287</v>
      </c>
      <c r="H214" s="137">
        <v>34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266</v>
      </c>
      <c r="AT214" s="145" t="s">
        <v>262</v>
      </c>
      <c r="AU214" s="145" t="s">
        <v>86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266</v>
      </c>
      <c r="BM214" s="145" t="s">
        <v>2047</v>
      </c>
    </row>
    <row r="215" spans="2:65" s="1" customFormat="1">
      <c r="B215" s="33"/>
      <c r="D215" s="147" t="s">
        <v>268</v>
      </c>
      <c r="F215" s="148" t="s">
        <v>2048</v>
      </c>
      <c r="I215" s="149"/>
      <c r="L215" s="33"/>
      <c r="M215" s="150"/>
      <c r="T215" s="54"/>
      <c r="AT215" s="18" t="s">
        <v>268</v>
      </c>
      <c r="AU215" s="18" t="s">
        <v>86</v>
      </c>
    </row>
    <row r="216" spans="2:65" s="1" customFormat="1">
      <c r="B216" s="33"/>
      <c r="D216" s="151" t="s">
        <v>270</v>
      </c>
      <c r="F216" s="152" t="s">
        <v>2049</v>
      </c>
      <c r="I216" s="149"/>
      <c r="L216" s="33"/>
      <c r="M216" s="150"/>
      <c r="T216" s="54"/>
      <c r="AT216" s="18" t="s">
        <v>270</v>
      </c>
      <c r="AU216" s="18" t="s">
        <v>86</v>
      </c>
    </row>
    <row r="217" spans="2:65" s="12" customFormat="1">
      <c r="B217" s="154"/>
      <c r="D217" s="147" t="s">
        <v>274</v>
      </c>
      <c r="E217" s="155" t="s">
        <v>75</v>
      </c>
      <c r="F217" s="156" t="s">
        <v>3195</v>
      </c>
      <c r="H217" s="157">
        <v>34</v>
      </c>
      <c r="I217" s="158"/>
      <c r="L217" s="154"/>
      <c r="M217" s="159"/>
      <c r="T217" s="160"/>
      <c r="AT217" s="155" t="s">
        <v>274</v>
      </c>
      <c r="AU217" s="155" t="s">
        <v>86</v>
      </c>
      <c r="AV217" s="12" t="s">
        <v>86</v>
      </c>
      <c r="AW217" s="12" t="s">
        <v>38</v>
      </c>
      <c r="AX217" s="12" t="s">
        <v>77</v>
      </c>
      <c r="AY217" s="155" t="s">
        <v>259</v>
      </c>
    </row>
    <row r="218" spans="2:65" s="13" customFormat="1">
      <c r="B218" s="161"/>
      <c r="D218" s="147" t="s">
        <v>274</v>
      </c>
      <c r="E218" s="162" t="s">
        <v>75</v>
      </c>
      <c r="F218" s="163" t="s">
        <v>277</v>
      </c>
      <c r="H218" s="164">
        <v>34</v>
      </c>
      <c r="I218" s="165"/>
      <c r="L218" s="161"/>
      <c r="M218" s="166"/>
      <c r="T218" s="167"/>
      <c r="AT218" s="162" t="s">
        <v>274</v>
      </c>
      <c r="AU218" s="162" t="s">
        <v>86</v>
      </c>
      <c r="AV218" s="13" t="s">
        <v>266</v>
      </c>
      <c r="AW218" s="13" t="s">
        <v>38</v>
      </c>
      <c r="AX218" s="13" t="s">
        <v>84</v>
      </c>
      <c r="AY218" s="162" t="s">
        <v>259</v>
      </c>
    </row>
    <row r="219" spans="2:65" s="1" customFormat="1" ht="16.5" customHeight="1">
      <c r="B219" s="33"/>
      <c r="C219" s="133" t="s">
        <v>463</v>
      </c>
      <c r="D219" s="133" t="s">
        <v>262</v>
      </c>
      <c r="E219" s="134" t="s">
        <v>2279</v>
      </c>
      <c r="F219" s="135" t="s">
        <v>2280</v>
      </c>
      <c r="G219" s="136" t="s">
        <v>287</v>
      </c>
      <c r="H219" s="137">
        <v>17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266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266</v>
      </c>
      <c r="BM219" s="145" t="s">
        <v>3196</v>
      </c>
    </row>
    <row r="220" spans="2:65" s="1" customFormat="1">
      <c r="B220" s="33"/>
      <c r="D220" s="147" t="s">
        <v>268</v>
      </c>
      <c r="F220" s="148" t="s">
        <v>2282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>
      <c r="B221" s="33"/>
      <c r="D221" s="151" t="s">
        <v>270</v>
      </c>
      <c r="F221" s="152" t="s">
        <v>2283</v>
      </c>
      <c r="I221" s="149"/>
      <c r="L221" s="33"/>
      <c r="M221" s="150"/>
      <c r="T221" s="54"/>
      <c r="AT221" s="18" t="s">
        <v>270</v>
      </c>
      <c r="AU221" s="18" t="s">
        <v>86</v>
      </c>
    </row>
    <row r="222" spans="2:65" s="12" customFormat="1">
      <c r="B222" s="154"/>
      <c r="D222" s="147" t="s">
        <v>274</v>
      </c>
      <c r="E222" s="155" t="s">
        <v>75</v>
      </c>
      <c r="F222" s="156" t="s">
        <v>406</v>
      </c>
      <c r="H222" s="157">
        <v>17</v>
      </c>
      <c r="I222" s="158"/>
      <c r="L222" s="154"/>
      <c r="M222" s="159"/>
      <c r="T222" s="160"/>
      <c r="AT222" s="155" t="s">
        <v>274</v>
      </c>
      <c r="AU222" s="155" t="s">
        <v>86</v>
      </c>
      <c r="AV222" s="12" t="s">
        <v>86</v>
      </c>
      <c r="AW222" s="12" t="s">
        <v>38</v>
      </c>
      <c r="AX222" s="12" t="s">
        <v>77</v>
      </c>
      <c r="AY222" s="155" t="s">
        <v>259</v>
      </c>
    </row>
    <row r="223" spans="2:65" s="13" customFormat="1">
      <c r="B223" s="161"/>
      <c r="D223" s="147" t="s">
        <v>274</v>
      </c>
      <c r="E223" s="162" t="s">
        <v>75</v>
      </c>
      <c r="F223" s="163" t="s">
        <v>277</v>
      </c>
      <c r="H223" s="164">
        <v>17</v>
      </c>
      <c r="I223" s="165"/>
      <c r="L223" s="161"/>
      <c r="M223" s="166"/>
      <c r="T223" s="167"/>
      <c r="AT223" s="162" t="s">
        <v>274</v>
      </c>
      <c r="AU223" s="162" t="s">
        <v>86</v>
      </c>
      <c r="AV223" s="13" t="s">
        <v>266</v>
      </c>
      <c r="AW223" s="13" t="s">
        <v>38</v>
      </c>
      <c r="AX223" s="13" t="s">
        <v>84</v>
      </c>
      <c r="AY223" s="162" t="s">
        <v>259</v>
      </c>
    </row>
    <row r="224" spans="2:65" s="1" customFormat="1" ht="16.5" customHeight="1">
      <c r="B224" s="33"/>
      <c r="C224" s="133" t="s">
        <v>470</v>
      </c>
      <c r="D224" s="133" t="s">
        <v>262</v>
      </c>
      <c r="E224" s="134" t="s">
        <v>471</v>
      </c>
      <c r="F224" s="135" t="s">
        <v>472</v>
      </c>
      <c r="G224" s="136" t="s">
        <v>287</v>
      </c>
      <c r="H224" s="137">
        <v>52</v>
      </c>
      <c r="I224" s="138"/>
      <c r="J224" s="139">
        <f>ROUND(I224*H224,2)</f>
        <v>0</v>
      </c>
      <c r="K224" s="140"/>
      <c r="L224" s="33"/>
      <c r="M224" s="141" t="s">
        <v>75</v>
      </c>
      <c r="N224" s="142" t="s">
        <v>47</v>
      </c>
      <c r="P224" s="143">
        <f>O224*H224</f>
        <v>0</v>
      </c>
      <c r="Q224" s="143">
        <v>0</v>
      </c>
      <c r="R224" s="143">
        <f>Q224*H224</f>
        <v>0</v>
      </c>
      <c r="S224" s="143">
        <v>0</v>
      </c>
      <c r="T224" s="144">
        <f>S224*H224</f>
        <v>0</v>
      </c>
      <c r="AR224" s="145" t="s">
        <v>266</v>
      </c>
      <c r="AT224" s="145" t="s">
        <v>262</v>
      </c>
      <c r="AU224" s="145" t="s">
        <v>86</v>
      </c>
      <c r="AY224" s="18" t="s">
        <v>259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84</v>
      </c>
      <c r="BK224" s="146">
        <f>ROUND(I224*H224,2)</f>
        <v>0</v>
      </c>
      <c r="BL224" s="18" t="s">
        <v>266</v>
      </c>
      <c r="BM224" s="145" t="s">
        <v>1779</v>
      </c>
    </row>
    <row r="225" spans="2:65" s="1" customFormat="1">
      <c r="B225" s="33"/>
      <c r="D225" s="147" t="s">
        <v>268</v>
      </c>
      <c r="F225" s="148" t="s">
        <v>474</v>
      </c>
      <c r="I225" s="149"/>
      <c r="L225" s="33"/>
      <c r="M225" s="150"/>
      <c r="T225" s="54"/>
      <c r="AT225" s="18" t="s">
        <v>268</v>
      </c>
      <c r="AU225" s="18" t="s">
        <v>86</v>
      </c>
    </row>
    <row r="226" spans="2:65" s="1" customFormat="1">
      <c r="B226" s="33"/>
      <c r="D226" s="151" t="s">
        <v>270</v>
      </c>
      <c r="F226" s="152" t="s">
        <v>475</v>
      </c>
      <c r="I226" s="149"/>
      <c r="L226" s="33"/>
      <c r="M226" s="150"/>
      <c r="T226" s="54"/>
      <c r="AT226" s="18" t="s">
        <v>270</v>
      </c>
      <c r="AU226" s="18" t="s">
        <v>86</v>
      </c>
    </row>
    <row r="227" spans="2:65" s="1" customFormat="1">
      <c r="B227" s="33"/>
      <c r="D227" s="147" t="s">
        <v>272</v>
      </c>
      <c r="F227" s="153" t="s">
        <v>444</v>
      </c>
      <c r="I227" s="149"/>
      <c r="L227" s="33"/>
      <c r="M227" s="150"/>
      <c r="T227" s="54"/>
      <c r="AT227" s="18" t="s">
        <v>272</v>
      </c>
      <c r="AU227" s="18" t="s">
        <v>86</v>
      </c>
    </row>
    <row r="228" spans="2:65" s="12" customFormat="1">
      <c r="B228" s="154"/>
      <c r="D228" s="147" t="s">
        <v>274</v>
      </c>
      <c r="E228" s="155" t="s">
        <v>75</v>
      </c>
      <c r="F228" s="156" t="s">
        <v>3192</v>
      </c>
      <c r="H228" s="157">
        <v>52</v>
      </c>
      <c r="I228" s="158"/>
      <c r="L228" s="154"/>
      <c r="M228" s="159"/>
      <c r="T228" s="160"/>
      <c r="AT228" s="155" t="s">
        <v>274</v>
      </c>
      <c r="AU228" s="155" t="s">
        <v>86</v>
      </c>
      <c r="AV228" s="12" t="s">
        <v>86</v>
      </c>
      <c r="AW228" s="12" t="s">
        <v>38</v>
      </c>
      <c r="AX228" s="12" t="s">
        <v>84</v>
      </c>
      <c r="AY228" s="155" t="s">
        <v>259</v>
      </c>
    </row>
    <row r="229" spans="2:65" s="1" customFormat="1" ht="16.5" customHeight="1">
      <c r="B229" s="33"/>
      <c r="C229" s="133" t="s">
        <v>476</v>
      </c>
      <c r="D229" s="133" t="s">
        <v>262</v>
      </c>
      <c r="E229" s="134" t="s">
        <v>2285</v>
      </c>
      <c r="F229" s="135" t="s">
        <v>2286</v>
      </c>
      <c r="G229" s="136" t="s">
        <v>287</v>
      </c>
      <c r="H229" s="137">
        <v>17</v>
      </c>
      <c r="I229" s="138"/>
      <c r="J229" s="139">
        <f>ROUND(I229*H229,2)</f>
        <v>0</v>
      </c>
      <c r="K229" s="140"/>
      <c r="L229" s="33"/>
      <c r="M229" s="141" t="s">
        <v>75</v>
      </c>
      <c r="N229" s="142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266</v>
      </c>
      <c r="AT229" s="145" t="s">
        <v>262</v>
      </c>
      <c r="AU229" s="145" t="s">
        <v>86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266</v>
      </c>
      <c r="BM229" s="145" t="s">
        <v>3197</v>
      </c>
    </row>
    <row r="230" spans="2:65" s="1" customFormat="1">
      <c r="B230" s="33"/>
      <c r="D230" s="147" t="s">
        <v>268</v>
      </c>
      <c r="F230" s="148" t="s">
        <v>2288</v>
      </c>
      <c r="I230" s="149"/>
      <c r="L230" s="33"/>
      <c r="M230" s="150"/>
      <c r="T230" s="54"/>
      <c r="AT230" s="18" t="s">
        <v>268</v>
      </c>
      <c r="AU230" s="18" t="s">
        <v>86</v>
      </c>
    </row>
    <row r="231" spans="2:65" s="1" customFormat="1">
      <c r="B231" s="33"/>
      <c r="D231" s="151" t="s">
        <v>270</v>
      </c>
      <c r="F231" s="152" t="s">
        <v>2289</v>
      </c>
      <c r="I231" s="149"/>
      <c r="L231" s="33"/>
      <c r="M231" s="150"/>
      <c r="T231" s="54"/>
      <c r="AT231" s="18" t="s">
        <v>270</v>
      </c>
      <c r="AU231" s="18" t="s">
        <v>86</v>
      </c>
    </row>
    <row r="232" spans="2:65" s="12" customFormat="1">
      <c r="B232" s="154"/>
      <c r="D232" s="147" t="s">
        <v>274</v>
      </c>
      <c r="E232" s="155" t="s">
        <v>75</v>
      </c>
      <c r="F232" s="156" t="s">
        <v>406</v>
      </c>
      <c r="H232" s="157">
        <v>17</v>
      </c>
      <c r="I232" s="158"/>
      <c r="L232" s="154"/>
      <c r="M232" s="159"/>
      <c r="T232" s="160"/>
      <c r="AT232" s="155" t="s">
        <v>274</v>
      </c>
      <c r="AU232" s="155" t="s">
        <v>86</v>
      </c>
      <c r="AV232" s="12" t="s">
        <v>86</v>
      </c>
      <c r="AW232" s="12" t="s">
        <v>38</v>
      </c>
      <c r="AX232" s="12" t="s">
        <v>84</v>
      </c>
      <c r="AY232" s="155" t="s">
        <v>259</v>
      </c>
    </row>
    <row r="233" spans="2:65" s="1" customFormat="1" ht="21.75" customHeight="1">
      <c r="B233" s="33"/>
      <c r="C233" s="133" t="s">
        <v>483</v>
      </c>
      <c r="D233" s="133" t="s">
        <v>262</v>
      </c>
      <c r="E233" s="134" t="s">
        <v>489</v>
      </c>
      <c r="F233" s="135" t="s">
        <v>490</v>
      </c>
      <c r="G233" s="136" t="s">
        <v>287</v>
      </c>
      <c r="H233" s="137">
        <v>118.5</v>
      </c>
      <c r="I233" s="138"/>
      <c r="J233" s="139">
        <f>ROUND(I233*H233,2)</f>
        <v>0</v>
      </c>
      <c r="K233" s="140"/>
      <c r="L233" s="33"/>
      <c r="M233" s="141" t="s">
        <v>75</v>
      </c>
      <c r="N233" s="142" t="s">
        <v>47</v>
      </c>
      <c r="P233" s="143">
        <f>O233*H233</f>
        <v>0</v>
      </c>
      <c r="Q233" s="143">
        <v>0.10100000000000001</v>
      </c>
      <c r="R233" s="143">
        <f>Q233*H233</f>
        <v>11.968500000000001</v>
      </c>
      <c r="S233" s="143">
        <v>0</v>
      </c>
      <c r="T233" s="144">
        <f>S233*H233</f>
        <v>0</v>
      </c>
      <c r="AR233" s="145" t="s">
        <v>266</v>
      </c>
      <c r="AT233" s="145" t="s">
        <v>262</v>
      </c>
      <c r="AU233" s="145" t="s">
        <v>86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266</v>
      </c>
      <c r="BM233" s="145" t="s">
        <v>1780</v>
      </c>
    </row>
    <row r="234" spans="2:65" s="1" customFormat="1">
      <c r="B234" s="33"/>
      <c r="D234" s="147" t="s">
        <v>268</v>
      </c>
      <c r="F234" s="148" t="s">
        <v>492</v>
      </c>
      <c r="I234" s="149"/>
      <c r="L234" s="33"/>
      <c r="M234" s="150"/>
      <c r="T234" s="54"/>
      <c r="AT234" s="18" t="s">
        <v>268</v>
      </c>
      <c r="AU234" s="18" t="s">
        <v>86</v>
      </c>
    </row>
    <row r="235" spans="2:65" s="1" customFormat="1">
      <c r="B235" s="33"/>
      <c r="D235" s="151" t="s">
        <v>270</v>
      </c>
      <c r="F235" s="152" t="s">
        <v>493</v>
      </c>
      <c r="I235" s="149"/>
      <c r="L235" s="33"/>
      <c r="M235" s="150"/>
      <c r="T235" s="54"/>
      <c r="AT235" s="18" t="s">
        <v>270</v>
      </c>
      <c r="AU235" s="18" t="s">
        <v>86</v>
      </c>
    </row>
    <row r="236" spans="2:65" s="1" customFormat="1">
      <c r="B236" s="33"/>
      <c r="D236" s="147" t="s">
        <v>272</v>
      </c>
      <c r="F236" s="153" t="s">
        <v>494</v>
      </c>
      <c r="I236" s="149"/>
      <c r="L236" s="33"/>
      <c r="M236" s="150"/>
      <c r="T236" s="54"/>
      <c r="AT236" s="18" t="s">
        <v>272</v>
      </c>
      <c r="AU236" s="18" t="s">
        <v>86</v>
      </c>
    </row>
    <row r="237" spans="2:65" s="12" customFormat="1">
      <c r="B237" s="154"/>
      <c r="D237" s="147" t="s">
        <v>274</v>
      </c>
      <c r="E237" s="155" t="s">
        <v>75</v>
      </c>
      <c r="F237" s="156" t="s">
        <v>3198</v>
      </c>
      <c r="H237" s="157">
        <v>17</v>
      </c>
      <c r="I237" s="158"/>
      <c r="L237" s="154"/>
      <c r="M237" s="159"/>
      <c r="T237" s="160"/>
      <c r="AT237" s="155" t="s">
        <v>274</v>
      </c>
      <c r="AU237" s="155" t="s">
        <v>86</v>
      </c>
      <c r="AV237" s="12" t="s">
        <v>86</v>
      </c>
      <c r="AW237" s="12" t="s">
        <v>38</v>
      </c>
      <c r="AX237" s="12" t="s">
        <v>77</v>
      </c>
      <c r="AY237" s="155" t="s">
        <v>259</v>
      </c>
    </row>
    <row r="238" spans="2:65" s="12" customFormat="1">
      <c r="B238" s="154"/>
      <c r="D238" s="147" t="s">
        <v>274</v>
      </c>
      <c r="E238" s="155" t="s">
        <v>75</v>
      </c>
      <c r="F238" s="156" t="s">
        <v>3199</v>
      </c>
      <c r="H238" s="157">
        <v>101.5</v>
      </c>
      <c r="I238" s="158"/>
      <c r="L238" s="154"/>
      <c r="M238" s="159"/>
      <c r="T238" s="160"/>
      <c r="AT238" s="155" t="s">
        <v>274</v>
      </c>
      <c r="AU238" s="155" t="s">
        <v>86</v>
      </c>
      <c r="AV238" s="12" t="s">
        <v>86</v>
      </c>
      <c r="AW238" s="12" t="s">
        <v>38</v>
      </c>
      <c r="AX238" s="12" t="s">
        <v>77</v>
      </c>
      <c r="AY238" s="155" t="s">
        <v>259</v>
      </c>
    </row>
    <row r="239" spans="2:65" s="13" customFormat="1">
      <c r="B239" s="161"/>
      <c r="D239" s="147" t="s">
        <v>274</v>
      </c>
      <c r="E239" s="162" t="s">
        <v>75</v>
      </c>
      <c r="F239" s="163" t="s">
        <v>277</v>
      </c>
      <c r="H239" s="164">
        <v>118.5</v>
      </c>
      <c r="I239" s="165"/>
      <c r="L239" s="161"/>
      <c r="M239" s="166"/>
      <c r="T239" s="167"/>
      <c r="AT239" s="162" t="s">
        <v>274</v>
      </c>
      <c r="AU239" s="162" t="s">
        <v>86</v>
      </c>
      <c r="AV239" s="13" t="s">
        <v>266</v>
      </c>
      <c r="AW239" s="13" t="s">
        <v>38</v>
      </c>
      <c r="AX239" s="13" t="s">
        <v>84</v>
      </c>
      <c r="AY239" s="162" t="s">
        <v>259</v>
      </c>
    </row>
    <row r="240" spans="2:65" s="1" customFormat="1" ht="16.5" customHeight="1">
      <c r="B240" s="33"/>
      <c r="C240" s="174" t="s">
        <v>482</v>
      </c>
      <c r="D240" s="174" t="s">
        <v>387</v>
      </c>
      <c r="E240" s="175" t="s">
        <v>496</v>
      </c>
      <c r="F240" s="176" t="s">
        <v>497</v>
      </c>
      <c r="G240" s="177" t="s">
        <v>287</v>
      </c>
      <c r="H240" s="178">
        <v>17.34</v>
      </c>
      <c r="I240" s="179"/>
      <c r="J240" s="180">
        <f>ROUND(I240*H240,2)</f>
        <v>0</v>
      </c>
      <c r="K240" s="181"/>
      <c r="L240" s="182"/>
      <c r="M240" s="183" t="s">
        <v>75</v>
      </c>
      <c r="N240" s="184" t="s">
        <v>47</v>
      </c>
      <c r="P240" s="143">
        <f>O240*H240</f>
        <v>0</v>
      </c>
      <c r="Q240" s="143">
        <v>0.13100000000000001</v>
      </c>
      <c r="R240" s="143">
        <f>Q240*H240</f>
        <v>2.2715399999999999</v>
      </c>
      <c r="S240" s="143">
        <v>0</v>
      </c>
      <c r="T240" s="144">
        <f>S240*H240</f>
        <v>0</v>
      </c>
      <c r="AR240" s="145" t="s">
        <v>330</v>
      </c>
      <c r="AT240" s="145" t="s">
        <v>387</v>
      </c>
      <c r="AU240" s="145" t="s">
        <v>86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266</v>
      </c>
      <c r="BM240" s="145" t="s">
        <v>1784</v>
      </c>
    </row>
    <row r="241" spans="2:65" s="1" customFormat="1">
      <c r="B241" s="33"/>
      <c r="D241" s="147" t="s">
        <v>268</v>
      </c>
      <c r="F241" s="148" t="s">
        <v>497</v>
      </c>
      <c r="I241" s="149"/>
      <c r="L241" s="33"/>
      <c r="M241" s="150"/>
      <c r="T241" s="54"/>
      <c r="AT241" s="18" t="s">
        <v>268</v>
      </c>
      <c r="AU241" s="18" t="s">
        <v>86</v>
      </c>
    </row>
    <row r="242" spans="2:65" s="12" customFormat="1">
      <c r="B242" s="154"/>
      <c r="D242" s="147" t="s">
        <v>274</v>
      </c>
      <c r="F242" s="156" t="s">
        <v>3200</v>
      </c>
      <c r="H242" s="157">
        <v>17.34</v>
      </c>
      <c r="I242" s="158"/>
      <c r="L242" s="154"/>
      <c r="M242" s="159"/>
      <c r="T242" s="160"/>
      <c r="AT242" s="155" t="s">
        <v>274</v>
      </c>
      <c r="AU242" s="155" t="s">
        <v>86</v>
      </c>
      <c r="AV242" s="12" t="s">
        <v>86</v>
      </c>
      <c r="AW242" s="12" t="s">
        <v>4</v>
      </c>
      <c r="AX242" s="12" t="s">
        <v>84</v>
      </c>
      <c r="AY242" s="155" t="s">
        <v>259</v>
      </c>
    </row>
    <row r="243" spans="2:65" s="1" customFormat="1" ht="16.5" customHeight="1">
      <c r="B243" s="33"/>
      <c r="C243" s="174" t="s">
        <v>495</v>
      </c>
      <c r="D243" s="174" t="s">
        <v>387</v>
      </c>
      <c r="E243" s="175" t="s">
        <v>2066</v>
      </c>
      <c r="F243" s="176" t="s">
        <v>2067</v>
      </c>
      <c r="G243" s="177" t="s">
        <v>287</v>
      </c>
      <c r="H243" s="178">
        <v>103.53</v>
      </c>
      <c r="I243" s="179"/>
      <c r="J243" s="180">
        <f>ROUND(I243*H243,2)</f>
        <v>0</v>
      </c>
      <c r="K243" s="181"/>
      <c r="L243" s="182"/>
      <c r="M243" s="183" t="s">
        <v>75</v>
      </c>
      <c r="N243" s="184" t="s">
        <v>47</v>
      </c>
      <c r="P243" s="143">
        <f>O243*H243</f>
        <v>0</v>
      </c>
      <c r="Q243" s="143">
        <v>0.13200000000000001</v>
      </c>
      <c r="R243" s="143">
        <f>Q243*H243</f>
        <v>13.66596</v>
      </c>
      <c r="S243" s="143">
        <v>0</v>
      </c>
      <c r="T243" s="144">
        <f>S243*H243</f>
        <v>0</v>
      </c>
      <c r="AR243" s="145" t="s">
        <v>330</v>
      </c>
      <c r="AT243" s="145" t="s">
        <v>387</v>
      </c>
      <c r="AU243" s="145" t="s">
        <v>86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266</v>
      </c>
      <c r="BM243" s="145" t="s">
        <v>2068</v>
      </c>
    </row>
    <row r="244" spans="2:65" s="1" customFormat="1">
      <c r="B244" s="33"/>
      <c r="D244" s="147" t="s">
        <v>268</v>
      </c>
      <c r="F244" s="148" t="s">
        <v>2067</v>
      </c>
      <c r="I244" s="149"/>
      <c r="L244" s="33"/>
      <c r="M244" s="150"/>
      <c r="T244" s="54"/>
      <c r="AT244" s="18" t="s">
        <v>268</v>
      </c>
      <c r="AU244" s="18" t="s">
        <v>86</v>
      </c>
    </row>
    <row r="245" spans="2:65" s="12" customFormat="1">
      <c r="B245" s="154"/>
      <c r="D245" s="147" t="s">
        <v>274</v>
      </c>
      <c r="F245" s="156" t="s">
        <v>3201</v>
      </c>
      <c r="H245" s="157">
        <v>103.53</v>
      </c>
      <c r="I245" s="158"/>
      <c r="L245" s="154"/>
      <c r="M245" s="159"/>
      <c r="T245" s="160"/>
      <c r="AT245" s="155" t="s">
        <v>274</v>
      </c>
      <c r="AU245" s="155" t="s">
        <v>86</v>
      </c>
      <c r="AV245" s="12" t="s">
        <v>86</v>
      </c>
      <c r="AW245" s="12" t="s">
        <v>4</v>
      </c>
      <c r="AX245" s="12" t="s">
        <v>84</v>
      </c>
      <c r="AY245" s="155" t="s">
        <v>259</v>
      </c>
    </row>
    <row r="246" spans="2:65" s="1" customFormat="1" ht="16.5" customHeight="1">
      <c r="B246" s="33"/>
      <c r="C246" s="133" t="s">
        <v>501</v>
      </c>
      <c r="D246" s="133" t="s">
        <v>262</v>
      </c>
      <c r="E246" s="134" t="s">
        <v>508</v>
      </c>
      <c r="F246" s="135" t="s">
        <v>509</v>
      </c>
      <c r="G246" s="136" t="s">
        <v>333</v>
      </c>
      <c r="H246" s="137">
        <v>50</v>
      </c>
      <c r="I246" s="138"/>
      <c r="J246" s="139">
        <f>ROUND(I246*H246,2)</f>
        <v>0</v>
      </c>
      <c r="K246" s="140"/>
      <c r="L246" s="33"/>
      <c r="M246" s="141" t="s">
        <v>75</v>
      </c>
      <c r="N246" s="142" t="s">
        <v>47</v>
      </c>
      <c r="P246" s="143">
        <f>O246*H246</f>
        <v>0</v>
      </c>
      <c r="Q246" s="143">
        <v>1.0000000000000001E-5</v>
      </c>
      <c r="R246" s="143">
        <f>Q246*H246</f>
        <v>5.0000000000000001E-4</v>
      </c>
      <c r="S246" s="143">
        <v>0</v>
      </c>
      <c r="T246" s="144">
        <f>S246*H246</f>
        <v>0</v>
      </c>
      <c r="AR246" s="145" t="s">
        <v>266</v>
      </c>
      <c r="AT246" s="145" t="s">
        <v>262</v>
      </c>
      <c r="AU246" s="145" t="s">
        <v>86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266</v>
      </c>
      <c r="BM246" s="145" t="s">
        <v>1786</v>
      </c>
    </row>
    <row r="247" spans="2:65" s="1" customFormat="1">
      <c r="B247" s="33"/>
      <c r="D247" s="147" t="s">
        <v>268</v>
      </c>
      <c r="F247" s="148" t="s">
        <v>509</v>
      </c>
      <c r="I247" s="149"/>
      <c r="L247" s="33"/>
      <c r="M247" s="150"/>
      <c r="T247" s="54"/>
      <c r="AT247" s="18" t="s">
        <v>268</v>
      </c>
      <c r="AU247" s="18" t="s">
        <v>86</v>
      </c>
    </row>
    <row r="248" spans="2:65" s="1" customFormat="1">
      <c r="B248" s="33"/>
      <c r="D248" s="151" t="s">
        <v>270</v>
      </c>
      <c r="F248" s="152" t="s">
        <v>511</v>
      </c>
      <c r="I248" s="149"/>
      <c r="L248" s="33"/>
      <c r="M248" s="150"/>
      <c r="T248" s="54"/>
      <c r="AT248" s="18" t="s">
        <v>270</v>
      </c>
      <c r="AU248" s="18" t="s">
        <v>86</v>
      </c>
    </row>
    <row r="249" spans="2:65" s="11" customFormat="1" ht="22.9" customHeight="1">
      <c r="B249" s="121"/>
      <c r="D249" s="122" t="s">
        <v>76</v>
      </c>
      <c r="E249" s="131" t="s">
        <v>339</v>
      </c>
      <c r="F249" s="131" t="s">
        <v>525</v>
      </c>
      <c r="I249" s="124"/>
      <c r="J249" s="132">
        <f>BK249</f>
        <v>0</v>
      </c>
      <c r="L249" s="121"/>
      <c r="M249" s="126"/>
      <c r="P249" s="127">
        <f>SUM(P250:P361)</f>
        <v>0</v>
      </c>
      <c r="R249" s="127">
        <f>SUM(R250:R361)</f>
        <v>43.946652822499985</v>
      </c>
      <c r="T249" s="128">
        <f>SUM(T250:T361)</f>
        <v>2.3820000000000001</v>
      </c>
      <c r="AR249" s="122" t="s">
        <v>84</v>
      </c>
      <c r="AT249" s="129" t="s">
        <v>76</v>
      </c>
      <c r="AU249" s="129" t="s">
        <v>84</v>
      </c>
      <c r="AY249" s="122" t="s">
        <v>259</v>
      </c>
      <c r="BK249" s="130">
        <f>SUM(BK250:BK361)</f>
        <v>0</v>
      </c>
    </row>
    <row r="250" spans="2:65" s="1" customFormat="1" ht="16.5" customHeight="1">
      <c r="B250" s="33"/>
      <c r="C250" s="133" t="s">
        <v>507</v>
      </c>
      <c r="D250" s="133" t="s">
        <v>262</v>
      </c>
      <c r="E250" s="134" t="s">
        <v>3089</v>
      </c>
      <c r="F250" s="135" t="s">
        <v>3090</v>
      </c>
      <c r="G250" s="136" t="s">
        <v>333</v>
      </c>
      <c r="H250" s="137">
        <v>29</v>
      </c>
      <c r="I250" s="138"/>
      <c r="J250" s="139">
        <f>ROUND(I250*H250,2)</f>
        <v>0</v>
      </c>
      <c r="K250" s="140"/>
      <c r="L250" s="33"/>
      <c r="M250" s="141" t="s">
        <v>75</v>
      </c>
      <c r="N250" s="142" t="s">
        <v>47</v>
      </c>
      <c r="P250" s="143">
        <f>O250*H250</f>
        <v>0</v>
      </c>
      <c r="Q250" s="143">
        <v>2.027E-2</v>
      </c>
      <c r="R250" s="143">
        <f>Q250*H250</f>
        <v>0.58782999999999996</v>
      </c>
      <c r="S250" s="143">
        <v>0</v>
      </c>
      <c r="T250" s="144">
        <f>S250*H250</f>
        <v>0</v>
      </c>
      <c r="AR250" s="145" t="s">
        <v>266</v>
      </c>
      <c r="AT250" s="145" t="s">
        <v>262</v>
      </c>
      <c r="AU250" s="145" t="s">
        <v>86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266</v>
      </c>
      <c r="BM250" s="145" t="s">
        <v>3202</v>
      </c>
    </row>
    <row r="251" spans="2:65" s="1" customFormat="1">
      <c r="B251" s="33"/>
      <c r="D251" s="147" t="s">
        <v>268</v>
      </c>
      <c r="F251" s="148" t="s">
        <v>3092</v>
      </c>
      <c r="I251" s="149"/>
      <c r="L251" s="33"/>
      <c r="M251" s="150"/>
      <c r="T251" s="54"/>
      <c r="AT251" s="18" t="s">
        <v>268</v>
      </c>
      <c r="AU251" s="18" t="s">
        <v>86</v>
      </c>
    </row>
    <row r="252" spans="2:65" s="1" customFormat="1">
      <c r="B252" s="33"/>
      <c r="D252" s="151" t="s">
        <v>270</v>
      </c>
      <c r="F252" s="152" t="s">
        <v>3093</v>
      </c>
      <c r="I252" s="149"/>
      <c r="L252" s="33"/>
      <c r="M252" s="150"/>
      <c r="T252" s="54"/>
      <c r="AT252" s="18" t="s">
        <v>270</v>
      </c>
      <c r="AU252" s="18" t="s">
        <v>86</v>
      </c>
    </row>
    <row r="253" spans="2:65" s="1" customFormat="1">
      <c r="B253" s="33"/>
      <c r="D253" s="147" t="s">
        <v>272</v>
      </c>
      <c r="F253" s="153" t="s">
        <v>3094</v>
      </c>
      <c r="I253" s="149"/>
      <c r="L253" s="33"/>
      <c r="M253" s="150"/>
      <c r="T253" s="54"/>
      <c r="AT253" s="18" t="s">
        <v>272</v>
      </c>
      <c r="AU253" s="18" t="s">
        <v>86</v>
      </c>
    </row>
    <row r="254" spans="2:65" s="12" customFormat="1">
      <c r="B254" s="154"/>
      <c r="D254" s="147" t="s">
        <v>274</v>
      </c>
      <c r="E254" s="155" t="s">
        <v>75</v>
      </c>
      <c r="F254" s="156" t="s">
        <v>3203</v>
      </c>
      <c r="H254" s="157">
        <v>29</v>
      </c>
      <c r="I254" s="158"/>
      <c r="L254" s="154"/>
      <c r="M254" s="159"/>
      <c r="T254" s="160"/>
      <c r="AT254" s="155" t="s">
        <v>274</v>
      </c>
      <c r="AU254" s="155" t="s">
        <v>86</v>
      </c>
      <c r="AV254" s="12" t="s">
        <v>86</v>
      </c>
      <c r="AW254" s="12" t="s">
        <v>38</v>
      </c>
      <c r="AX254" s="12" t="s">
        <v>84</v>
      </c>
      <c r="AY254" s="155" t="s">
        <v>259</v>
      </c>
    </row>
    <row r="255" spans="2:65" s="1" customFormat="1" ht="16.5" customHeight="1">
      <c r="B255" s="33"/>
      <c r="C255" s="174" t="s">
        <v>513</v>
      </c>
      <c r="D255" s="174" t="s">
        <v>387</v>
      </c>
      <c r="E255" s="175" t="s">
        <v>3204</v>
      </c>
      <c r="F255" s="176" t="s">
        <v>3205</v>
      </c>
      <c r="G255" s="177" t="s">
        <v>294</v>
      </c>
      <c r="H255" s="178">
        <v>3.06</v>
      </c>
      <c r="I255" s="179"/>
      <c r="J255" s="180">
        <f>ROUND(I255*H255,2)</f>
        <v>0</v>
      </c>
      <c r="K255" s="181"/>
      <c r="L255" s="182"/>
      <c r="M255" s="183" t="s">
        <v>75</v>
      </c>
      <c r="N255" s="184" t="s">
        <v>47</v>
      </c>
      <c r="P255" s="143">
        <f>O255*H255</f>
        <v>0</v>
      </c>
      <c r="Q255" s="143">
        <v>1</v>
      </c>
      <c r="R255" s="143">
        <f>Q255*H255</f>
        <v>3.06</v>
      </c>
      <c r="S255" s="143">
        <v>0</v>
      </c>
      <c r="T255" s="144">
        <f>S255*H255</f>
        <v>0</v>
      </c>
      <c r="AR255" s="145" t="s">
        <v>330</v>
      </c>
      <c r="AT255" s="145" t="s">
        <v>387</v>
      </c>
      <c r="AU255" s="145" t="s">
        <v>86</v>
      </c>
      <c r="AY255" s="18" t="s">
        <v>259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8" t="s">
        <v>84</v>
      </c>
      <c r="BK255" s="146">
        <f>ROUND(I255*H255,2)</f>
        <v>0</v>
      </c>
      <c r="BL255" s="18" t="s">
        <v>266</v>
      </c>
      <c r="BM255" s="145" t="s">
        <v>3206</v>
      </c>
    </row>
    <row r="256" spans="2:65" s="1" customFormat="1">
      <c r="B256" s="33"/>
      <c r="D256" s="147" t="s">
        <v>268</v>
      </c>
      <c r="F256" s="148" t="s">
        <v>3205</v>
      </c>
      <c r="I256" s="149"/>
      <c r="L256" s="33"/>
      <c r="M256" s="150"/>
      <c r="T256" s="54"/>
      <c r="AT256" s="18" t="s">
        <v>268</v>
      </c>
      <c r="AU256" s="18" t="s">
        <v>86</v>
      </c>
    </row>
    <row r="257" spans="2:65" s="1" customFormat="1">
      <c r="B257" s="33"/>
      <c r="D257" s="147" t="s">
        <v>272</v>
      </c>
      <c r="F257" s="153" t="s">
        <v>3207</v>
      </c>
      <c r="I257" s="149"/>
      <c r="L257" s="33"/>
      <c r="M257" s="150"/>
      <c r="T257" s="54"/>
      <c r="AT257" s="18" t="s">
        <v>272</v>
      </c>
      <c r="AU257" s="18" t="s">
        <v>86</v>
      </c>
    </row>
    <row r="258" spans="2:65" s="12" customFormat="1">
      <c r="B258" s="154"/>
      <c r="D258" s="147" t="s">
        <v>274</v>
      </c>
      <c r="E258" s="155" t="s">
        <v>75</v>
      </c>
      <c r="F258" s="156" t="s">
        <v>3208</v>
      </c>
      <c r="H258" s="157">
        <v>3.06</v>
      </c>
      <c r="I258" s="158"/>
      <c r="L258" s="154"/>
      <c r="M258" s="159"/>
      <c r="T258" s="160"/>
      <c r="AT258" s="155" t="s">
        <v>274</v>
      </c>
      <c r="AU258" s="155" t="s">
        <v>86</v>
      </c>
      <c r="AV258" s="12" t="s">
        <v>86</v>
      </c>
      <c r="AW258" s="12" t="s">
        <v>38</v>
      </c>
      <c r="AX258" s="12" t="s">
        <v>84</v>
      </c>
      <c r="AY258" s="155" t="s">
        <v>259</v>
      </c>
    </row>
    <row r="259" spans="2:65" s="1" customFormat="1" ht="16.5" customHeight="1">
      <c r="B259" s="33"/>
      <c r="C259" s="133" t="s">
        <v>520</v>
      </c>
      <c r="D259" s="133" t="s">
        <v>262</v>
      </c>
      <c r="E259" s="134" t="s">
        <v>2757</v>
      </c>
      <c r="F259" s="135" t="s">
        <v>2758</v>
      </c>
      <c r="G259" s="136" t="s">
        <v>516</v>
      </c>
      <c r="H259" s="137">
        <v>1</v>
      </c>
      <c r="I259" s="138"/>
      <c r="J259" s="139">
        <f>ROUND(I259*H259,2)</f>
        <v>0</v>
      </c>
      <c r="K259" s="140"/>
      <c r="L259" s="33"/>
      <c r="M259" s="141" t="s">
        <v>75</v>
      </c>
      <c r="N259" s="142" t="s">
        <v>47</v>
      </c>
      <c r="P259" s="143">
        <f>O259*H259</f>
        <v>0</v>
      </c>
      <c r="Q259" s="143">
        <v>0.10940999999999999</v>
      </c>
      <c r="R259" s="143">
        <f>Q259*H259</f>
        <v>0.10940999999999999</v>
      </c>
      <c r="S259" s="143">
        <v>0</v>
      </c>
      <c r="T259" s="144">
        <f>S259*H259</f>
        <v>0</v>
      </c>
      <c r="AR259" s="145" t="s">
        <v>266</v>
      </c>
      <c r="AT259" s="145" t="s">
        <v>262</v>
      </c>
      <c r="AU259" s="145" t="s">
        <v>86</v>
      </c>
      <c r="AY259" s="18" t="s">
        <v>259</v>
      </c>
      <c r="BE259" s="146">
        <f>IF(N259="základní",J259,0)</f>
        <v>0</v>
      </c>
      <c r="BF259" s="146">
        <f>IF(N259="snížená",J259,0)</f>
        <v>0</v>
      </c>
      <c r="BG259" s="146">
        <f>IF(N259="zákl. přenesená",J259,0)</f>
        <v>0</v>
      </c>
      <c r="BH259" s="146">
        <f>IF(N259="sníž. přenesená",J259,0)</f>
        <v>0</v>
      </c>
      <c r="BI259" s="146">
        <f>IF(N259="nulová",J259,0)</f>
        <v>0</v>
      </c>
      <c r="BJ259" s="18" t="s">
        <v>84</v>
      </c>
      <c r="BK259" s="146">
        <f>ROUND(I259*H259,2)</f>
        <v>0</v>
      </c>
      <c r="BL259" s="18" t="s">
        <v>266</v>
      </c>
      <c r="BM259" s="145" t="s">
        <v>3209</v>
      </c>
    </row>
    <row r="260" spans="2:65" s="1" customFormat="1">
      <c r="B260" s="33"/>
      <c r="D260" s="147" t="s">
        <v>268</v>
      </c>
      <c r="F260" s="148" t="s">
        <v>3210</v>
      </c>
      <c r="I260" s="149"/>
      <c r="L260" s="33"/>
      <c r="M260" s="150"/>
      <c r="T260" s="54"/>
      <c r="AT260" s="18" t="s">
        <v>268</v>
      </c>
      <c r="AU260" s="18" t="s">
        <v>86</v>
      </c>
    </row>
    <row r="261" spans="2:65" s="1" customFormat="1">
      <c r="B261" s="33"/>
      <c r="D261" s="151" t="s">
        <v>270</v>
      </c>
      <c r="F261" s="152" t="s">
        <v>3211</v>
      </c>
      <c r="I261" s="149"/>
      <c r="L261" s="33"/>
      <c r="M261" s="150"/>
      <c r="T261" s="54"/>
      <c r="AT261" s="18" t="s">
        <v>270</v>
      </c>
      <c r="AU261" s="18" t="s">
        <v>86</v>
      </c>
    </row>
    <row r="262" spans="2:65" s="1" customFormat="1">
      <c r="B262" s="33"/>
      <c r="D262" s="147" t="s">
        <v>272</v>
      </c>
      <c r="F262" s="153" t="s">
        <v>3212</v>
      </c>
      <c r="I262" s="149"/>
      <c r="L262" s="33"/>
      <c r="M262" s="150"/>
      <c r="T262" s="54"/>
      <c r="AT262" s="18" t="s">
        <v>272</v>
      </c>
      <c r="AU262" s="18" t="s">
        <v>86</v>
      </c>
    </row>
    <row r="263" spans="2:65" s="12" customFormat="1">
      <c r="B263" s="154"/>
      <c r="D263" s="147" t="s">
        <v>274</v>
      </c>
      <c r="E263" s="155" t="s">
        <v>75</v>
      </c>
      <c r="F263" s="156" t="s">
        <v>3213</v>
      </c>
      <c r="H263" s="157">
        <v>1</v>
      </c>
      <c r="I263" s="158"/>
      <c r="L263" s="154"/>
      <c r="M263" s="159"/>
      <c r="T263" s="160"/>
      <c r="AT263" s="155" t="s">
        <v>274</v>
      </c>
      <c r="AU263" s="155" t="s">
        <v>86</v>
      </c>
      <c r="AV263" s="12" t="s">
        <v>86</v>
      </c>
      <c r="AW263" s="12" t="s">
        <v>38</v>
      </c>
      <c r="AX263" s="12" t="s">
        <v>84</v>
      </c>
      <c r="AY263" s="155" t="s">
        <v>259</v>
      </c>
    </row>
    <row r="264" spans="2:65" s="1" customFormat="1" ht="16.5" customHeight="1">
      <c r="B264" s="33"/>
      <c r="C264" s="133" t="s">
        <v>526</v>
      </c>
      <c r="D264" s="133" t="s">
        <v>262</v>
      </c>
      <c r="E264" s="134" t="s">
        <v>3214</v>
      </c>
      <c r="F264" s="135" t="s">
        <v>3215</v>
      </c>
      <c r="G264" s="136" t="s">
        <v>333</v>
      </c>
      <c r="H264" s="137">
        <v>4</v>
      </c>
      <c r="I264" s="138"/>
      <c r="J264" s="139">
        <f>ROUND(I264*H264,2)</f>
        <v>0</v>
      </c>
      <c r="K264" s="140"/>
      <c r="L264" s="33"/>
      <c r="M264" s="141" t="s">
        <v>75</v>
      </c>
      <c r="N264" s="142" t="s">
        <v>47</v>
      </c>
      <c r="P264" s="143">
        <f>O264*H264</f>
        <v>0</v>
      </c>
      <c r="Q264" s="143">
        <v>3.3E-4</v>
      </c>
      <c r="R264" s="143">
        <f>Q264*H264</f>
        <v>1.32E-3</v>
      </c>
      <c r="S264" s="143">
        <v>0</v>
      </c>
      <c r="T264" s="144">
        <f>S264*H264</f>
        <v>0</v>
      </c>
      <c r="AR264" s="145" t="s">
        <v>266</v>
      </c>
      <c r="AT264" s="145" t="s">
        <v>262</v>
      </c>
      <c r="AU264" s="145" t="s">
        <v>86</v>
      </c>
      <c r="AY264" s="18" t="s">
        <v>259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8" t="s">
        <v>84</v>
      </c>
      <c r="BK264" s="146">
        <f>ROUND(I264*H264,2)</f>
        <v>0</v>
      </c>
      <c r="BL264" s="18" t="s">
        <v>266</v>
      </c>
      <c r="BM264" s="145" t="s">
        <v>3216</v>
      </c>
    </row>
    <row r="265" spans="2:65" s="1" customFormat="1">
      <c r="B265" s="33"/>
      <c r="D265" s="147" t="s">
        <v>268</v>
      </c>
      <c r="F265" s="148" t="s">
        <v>3217</v>
      </c>
      <c r="I265" s="149"/>
      <c r="L265" s="33"/>
      <c r="M265" s="150"/>
      <c r="T265" s="54"/>
      <c r="AT265" s="18" t="s">
        <v>268</v>
      </c>
      <c r="AU265" s="18" t="s">
        <v>86</v>
      </c>
    </row>
    <row r="266" spans="2:65" s="1" customFormat="1">
      <c r="B266" s="33"/>
      <c r="D266" s="151" t="s">
        <v>270</v>
      </c>
      <c r="F266" s="152" t="s">
        <v>3218</v>
      </c>
      <c r="I266" s="149"/>
      <c r="L266" s="33"/>
      <c r="M266" s="150"/>
      <c r="T266" s="54"/>
      <c r="AT266" s="18" t="s">
        <v>270</v>
      </c>
      <c r="AU266" s="18" t="s">
        <v>86</v>
      </c>
    </row>
    <row r="267" spans="2:65" s="12" customFormat="1">
      <c r="B267" s="154"/>
      <c r="D267" s="147" t="s">
        <v>274</v>
      </c>
      <c r="E267" s="155" t="s">
        <v>75</v>
      </c>
      <c r="F267" s="156" t="s">
        <v>3219</v>
      </c>
      <c r="H267" s="157">
        <v>4</v>
      </c>
      <c r="I267" s="158"/>
      <c r="L267" s="154"/>
      <c r="M267" s="159"/>
      <c r="T267" s="160"/>
      <c r="AT267" s="155" t="s">
        <v>274</v>
      </c>
      <c r="AU267" s="155" t="s">
        <v>86</v>
      </c>
      <c r="AV267" s="12" t="s">
        <v>86</v>
      </c>
      <c r="AW267" s="12" t="s">
        <v>38</v>
      </c>
      <c r="AX267" s="12" t="s">
        <v>84</v>
      </c>
      <c r="AY267" s="155" t="s">
        <v>259</v>
      </c>
    </row>
    <row r="268" spans="2:65" s="1" customFormat="1" ht="16.5" customHeight="1">
      <c r="B268" s="33"/>
      <c r="C268" s="133" t="s">
        <v>532</v>
      </c>
      <c r="D268" s="133" t="s">
        <v>262</v>
      </c>
      <c r="E268" s="134" t="s">
        <v>527</v>
      </c>
      <c r="F268" s="135" t="s">
        <v>528</v>
      </c>
      <c r="G268" s="136" t="s">
        <v>333</v>
      </c>
      <c r="H268" s="137">
        <v>102</v>
      </c>
      <c r="I268" s="138"/>
      <c r="J268" s="139">
        <f>ROUND(I268*H268,2)</f>
        <v>0</v>
      </c>
      <c r="K268" s="140"/>
      <c r="L268" s="33"/>
      <c r="M268" s="141" t="s">
        <v>75</v>
      </c>
      <c r="N268" s="142" t="s">
        <v>47</v>
      </c>
      <c r="P268" s="143">
        <f>O268*H268</f>
        <v>0</v>
      </c>
      <c r="Q268" s="143">
        <v>6.4999999999999997E-4</v>
      </c>
      <c r="R268" s="143">
        <f>Q268*H268</f>
        <v>6.6299999999999998E-2</v>
      </c>
      <c r="S268" s="143">
        <v>0</v>
      </c>
      <c r="T268" s="144">
        <f>S268*H268</f>
        <v>0</v>
      </c>
      <c r="AR268" s="145" t="s">
        <v>266</v>
      </c>
      <c r="AT268" s="145" t="s">
        <v>262</v>
      </c>
      <c r="AU268" s="145" t="s">
        <v>86</v>
      </c>
      <c r="AY268" s="18" t="s">
        <v>259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8" t="s">
        <v>84</v>
      </c>
      <c r="BK268" s="146">
        <f>ROUND(I268*H268,2)</f>
        <v>0</v>
      </c>
      <c r="BL268" s="18" t="s">
        <v>266</v>
      </c>
      <c r="BM268" s="145" t="s">
        <v>3220</v>
      </c>
    </row>
    <row r="269" spans="2:65" s="1" customFormat="1">
      <c r="B269" s="33"/>
      <c r="D269" s="147" t="s">
        <v>268</v>
      </c>
      <c r="F269" s="148" t="s">
        <v>530</v>
      </c>
      <c r="I269" s="149"/>
      <c r="L269" s="33"/>
      <c r="M269" s="150"/>
      <c r="T269" s="54"/>
      <c r="AT269" s="18" t="s">
        <v>268</v>
      </c>
      <c r="AU269" s="18" t="s">
        <v>86</v>
      </c>
    </row>
    <row r="270" spans="2:65" s="1" customFormat="1">
      <c r="B270" s="33"/>
      <c r="D270" s="151" t="s">
        <v>270</v>
      </c>
      <c r="F270" s="152" t="s">
        <v>531</v>
      </c>
      <c r="I270" s="149"/>
      <c r="L270" s="33"/>
      <c r="M270" s="150"/>
      <c r="T270" s="54"/>
      <c r="AT270" s="18" t="s">
        <v>270</v>
      </c>
      <c r="AU270" s="18" t="s">
        <v>86</v>
      </c>
    </row>
    <row r="271" spans="2:65" s="1" customFormat="1" ht="16.5" customHeight="1">
      <c r="B271" s="33"/>
      <c r="C271" s="133" t="s">
        <v>540</v>
      </c>
      <c r="D271" s="133" t="s">
        <v>262</v>
      </c>
      <c r="E271" s="134" t="s">
        <v>1556</v>
      </c>
      <c r="F271" s="135" t="s">
        <v>1557</v>
      </c>
      <c r="G271" s="136" t="s">
        <v>333</v>
      </c>
      <c r="H271" s="137">
        <v>14</v>
      </c>
      <c r="I271" s="138"/>
      <c r="J271" s="139">
        <f>ROUND(I271*H271,2)</f>
        <v>0</v>
      </c>
      <c r="K271" s="140"/>
      <c r="L271" s="33"/>
      <c r="M271" s="141" t="s">
        <v>75</v>
      </c>
      <c r="N271" s="142" t="s">
        <v>47</v>
      </c>
      <c r="P271" s="143">
        <f>O271*H271</f>
        <v>0</v>
      </c>
      <c r="Q271" s="143">
        <v>3.8000000000000002E-4</v>
      </c>
      <c r="R271" s="143">
        <f>Q271*H271</f>
        <v>5.3200000000000001E-3</v>
      </c>
      <c r="S271" s="143">
        <v>0</v>
      </c>
      <c r="T271" s="144">
        <f>S271*H271</f>
        <v>0</v>
      </c>
      <c r="AR271" s="145" t="s">
        <v>266</v>
      </c>
      <c r="AT271" s="145" t="s">
        <v>262</v>
      </c>
      <c r="AU271" s="145" t="s">
        <v>86</v>
      </c>
      <c r="AY271" s="18" t="s">
        <v>259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8" t="s">
        <v>84</v>
      </c>
      <c r="BK271" s="146">
        <f>ROUND(I271*H271,2)</f>
        <v>0</v>
      </c>
      <c r="BL271" s="18" t="s">
        <v>266</v>
      </c>
      <c r="BM271" s="145" t="s">
        <v>2072</v>
      </c>
    </row>
    <row r="272" spans="2:65" s="1" customFormat="1">
      <c r="B272" s="33"/>
      <c r="D272" s="147" t="s">
        <v>268</v>
      </c>
      <c r="F272" s="148" t="s">
        <v>1559</v>
      </c>
      <c r="I272" s="149"/>
      <c r="L272" s="33"/>
      <c r="M272" s="150"/>
      <c r="T272" s="54"/>
      <c r="AT272" s="18" t="s">
        <v>268</v>
      </c>
      <c r="AU272" s="18" t="s">
        <v>86</v>
      </c>
    </row>
    <row r="273" spans="2:65" s="1" customFormat="1">
      <c r="B273" s="33"/>
      <c r="D273" s="151" t="s">
        <v>270</v>
      </c>
      <c r="F273" s="152" t="s">
        <v>1560</v>
      </c>
      <c r="I273" s="149"/>
      <c r="L273" s="33"/>
      <c r="M273" s="150"/>
      <c r="T273" s="54"/>
      <c r="AT273" s="18" t="s">
        <v>270</v>
      </c>
      <c r="AU273" s="18" t="s">
        <v>86</v>
      </c>
    </row>
    <row r="274" spans="2:65" s="12" customFormat="1">
      <c r="B274" s="154"/>
      <c r="D274" s="147" t="s">
        <v>274</v>
      </c>
      <c r="E274" s="155" t="s">
        <v>75</v>
      </c>
      <c r="F274" s="156" t="s">
        <v>3221</v>
      </c>
      <c r="H274" s="157">
        <v>14</v>
      </c>
      <c r="I274" s="158"/>
      <c r="L274" s="154"/>
      <c r="M274" s="159"/>
      <c r="T274" s="160"/>
      <c r="AT274" s="155" t="s">
        <v>274</v>
      </c>
      <c r="AU274" s="155" t="s">
        <v>86</v>
      </c>
      <c r="AV274" s="12" t="s">
        <v>86</v>
      </c>
      <c r="AW274" s="12" t="s">
        <v>38</v>
      </c>
      <c r="AX274" s="12" t="s">
        <v>84</v>
      </c>
      <c r="AY274" s="155" t="s">
        <v>259</v>
      </c>
    </row>
    <row r="275" spans="2:65" s="1" customFormat="1" ht="16.5" customHeight="1">
      <c r="B275" s="33"/>
      <c r="C275" s="133" t="s">
        <v>545</v>
      </c>
      <c r="D275" s="133" t="s">
        <v>262</v>
      </c>
      <c r="E275" s="134" t="s">
        <v>2074</v>
      </c>
      <c r="F275" s="135" t="s">
        <v>2075</v>
      </c>
      <c r="G275" s="136" t="s">
        <v>333</v>
      </c>
      <c r="H275" s="137">
        <v>32</v>
      </c>
      <c r="I275" s="138"/>
      <c r="J275" s="139">
        <f>ROUND(I275*H275,2)</f>
        <v>0</v>
      </c>
      <c r="K275" s="140"/>
      <c r="L275" s="33"/>
      <c r="M275" s="141" t="s">
        <v>75</v>
      </c>
      <c r="N275" s="142" t="s">
        <v>47</v>
      </c>
      <c r="P275" s="143">
        <f>O275*H275</f>
        <v>0</v>
      </c>
      <c r="Q275" s="143">
        <v>3.5400000000000002E-3</v>
      </c>
      <c r="R275" s="143">
        <f>Q275*H275</f>
        <v>0.11328000000000001</v>
      </c>
      <c r="S275" s="143">
        <v>0</v>
      </c>
      <c r="T275" s="144">
        <f>S275*H275</f>
        <v>0</v>
      </c>
      <c r="AR275" s="145" t="s">
        <v>266</v>
      </c>
      <c r="AT275" s="145" t="s">
        <v>262</v>
      </c>
      <c r="AU275" s="145" t="s">
        <v>86</v>
      </c>
      <c r="AY275" s="18" t="s">
        <v>259</v>
      </c>
      <c r="BE275" s="146">
        <f>IF(N275="základní",J275,0)</f>
        <v>0</v>
      </c>
      <c r="BF275" s="146">
        <f>IF(N275="snížená",J275,0)</f>
        <v>0</v>
      </c>
      <c r="BG275" s="146">
        <f>IF(N275="zákl. přenesená",J275,0)</f>
        <v>0</v>
      </c>
      <c r="BH275" s="146">
        <f>IF(N275="sníž. přenesená",J275,0)</f>
        <v>0</v>
      </c>
      <c r="BI275" s="146">
        <f>IF(N275="nulová",J275,0)</f>
        <v>0</v>
      </c>
      <c r="BJ275" s="18" t="s">
        <v>84</v>
      </c>
      <c r="BK275" s="146">
        <f>ROUND(I275*H275,2)</f>
        <v>0</v>
      </c>
      <c r="BL275" s="18" t="s">
        <v>266</v>
      </c>
      <c r="BM275" s="145" t="s">
        <v>2076</v>
      </c>
    </row>
    <row r="276" spans="2:65" s="1" customFormat="1">
      <c r="B276" s="33"/>
      <c r="D276" s="147" t="s">
        <v>268</v>
      </c>
      <c r="F276" s="148" t="s">
        <v>2077</v>
      </c>
      <c r="I276" s="149"/>
      <c r="L276" s="33"/>
      <c r="M276" s="150"/>
      <c r="T276" s="54"/>
      <c r="AT276" s="18" t="s">
        <v>268</v>
      </c>
      <c r="AU276" s="18" t="s">
        <v>86</v>
      </c>
    </row>
    <row r="277" spans="2:65" s="1" customFormat="1">
      <c r="B277" s="33"/>
      <c r="D277" s="151" t="s">
        <v>270</v>
      </c>
      <c r="F277" s="152" t="s">
        <v>2078</v>
      </c>
      <c r="I277" s="149"/>
      <c r="L277" s="33"/>
      <c r="M277" s="150"/>
      <c r="T277" s="54"/>
      <c r="AT277" s="18" t="s">
        <v>270</v>
      </c>
      <c r="AU277" s="18" t="s">
        <v>86</v>
      </c>
    </row>
    <row r="278" spans="2:65" s="1" customFormat="1">
      <c r="B278" s="33"/>
      <c r="D278" s="147" t="s">
        <v>272</v>
      </c>
      <c r="F278" s="153" t="s">
        <v>2079</v>
      </c>
      <c r="I278" s="149"/>
      <c r="L278" s="33"/>
      <c r="M278" s="150"/>
      <c r="T278" s="54"/>
      <c r="AT278" s="18" t="s">
        <v>272</v>
      </c>
      <c r="AU278" s="18" t="s">
        <v>86</v>
      </c>
    </row>
    <row r="279" spans="2:65" s="12" customFormat="1">
      <c r="B279" s="154"/>
      <c r="D279" s="147" t="s">
        <v>274</v>
      </c>
      <c r="E279" s="155" t="s">
        <v>75</v>
      </c>
      <c r="F279" s="156" t="s">
        <v>3222</v>
      </c>
      <c r="H279" s="157">
        <v>32</v>
      </c>
      <c r="I279" s="158"/>
      <c r="L279" s="154"/>
      <c r="M279" s="159"/>
      <c r="T279" s="160"/>
      <c r="AT279" s="155" t="s">
        <v>274</v>
      </c>
      <c r="AU279" s="155" t="s">
        <v>86</v>
      </c>
      <c r="AV279" s="12" t="s">
        <v>86</v>
      </c>
      <c r="AW279" s="12" t="s">
        <v>38</v>
      </c>
      <c r="AX279" s="12" t="s">
        <v>84</v>
      </c>
      <c r="AY279" s="155" t="s">
        <v>259</v>
      </c>
    </row>
    <row r="280" spans="2:65" s="1" customFormat="1" ht="16.5" customHeight="1">
      <c r="B280" s="33"/>
      <c r="C280" s="133" t="s">
        <v>555</v>
      </c>
      <c r="D280" s="133" t="s">
        <v>262</v>
      </c>
      <c r="E280" s="134" t="s">
        <v>533</v>
      </c>
      <c r="F280" s="135" t="s">
        <v>534</v>
      </c>
      <c r="G280" s="136" t="s">
        <v>333</v>
      </c>
      <c r="H280" s="137">
        <v>83</v>
      </c>
      <c r="I280" s="138"/>
      <c r="J280" s="139">
        <f>ROUND(I280*H280,2)</f>
        <v>0</v>
      </c>
      <c r="K280" s="140"/>
      <c r="L280" s="33"/>
      <c r="M280" s="141" t="s">
        <v>75</v>
      </c>
      <c r="N280" s="142" t="s">
        <v>47</v>
      </c>
      <c r="P280" s="143">
        <f>O280*H280</f>
        <v>0</v>
      </c>
      <c r="Q280" s="143">
        <v>2.1900000000000001E-3</v>
      </c>
      <c r="R280" s="143">
        <f>Q280*H280</f>
        <v>0.18177000000000001</v>
      </c>
      <c r="S280" s="143">
        <v>0</v>
      </c>
      <c r="T280" s="144">
        <f>S280*H280</f>
        <v>0</v>
      </c>
      <c r="AR280" s="145" t="s">
        <v>266</v>
      </c>
      <c r="AT280" s="145" t="s">
        <v>262</v>
      </c>
      <c r="AU280" s="145" t="s">
        <v>86</v>
      </c>
      <c r="AY280" s="18" t="s">
        <v>259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8" t="s">
        <v>84</v>
      </c>
      <c r="BK280" s="146">
        <f>ROUND(I280*H280,2)</f>
        <v>0</v>
      </c>
      <c r="BL280" s="18" t="s">
        <v>266</v>
      </c>
      <c r="BM280" s="145" t="s">
        <v>1788</v>
      </c>
    </row>
    <row r="281" spans="2:65" s="1" customFormat="1">
      <c r="B281" s="33"/>
      <c r="D281" s="147" t="s">
        <v>268</v>
      </c>
      <c r="F281" s="148" t="s">
        <v>534</v>
      </c>
      <c r="I281" s="149"/>
      <c r="L281" s="33"/>
      <c r="M281" s="150"/>
      <c r="T281" s="54"/>
      <c r="AT281" s="18" t="s">
        <v>268</v>
      </c>
      <c r="AU281" s="18" t="s">
        <v>86</v>
      </c>
    </row>
    <row r="282" spans="2:65" s="1" customFormat="1">
      <c r="B282" s="33"/>
      <c r="D282" s="151" t="s">
        <v>270</v>
      </c>
      <c r="F282" s="152" t="s">
        <v>536</v>
      </c>
      <c r="I282" s="149"/>
      <c r="L282" s="33"/>
      <c r="M282" s="150"/>
      <c r="T282" s="54"/>
      <c r="AT282" s="18" t="s">
        <v>270</v>
      </c>
      <c r="AU282" s="18" t="s">
        <v>86</v>
      </c>
    </row>
    <row r="283" spans="2:65" s="1" customFormat="1">
      <c r="B283" s="33"/>
      <c r="D283" s="147" t="s">
        <v>272</v>
      </c>
      <c r="F283" s="153" t="s">
        <v>537</v>
      </c>
      <c r="I283" s="149"/>
      <c r="L283" s="33"/>
      <c r="M283" s="150"/>
      <c r="T283" s="54"/>
      <c r="AT283" s="18" t="s">
        <v>272</v>
      </c>
      <c r="AU283" s="18" t="s">
        <v>86</v>
      </c>
    </row>
    <row r="284" spans="2:65" s="12" customFormat="1">
      <c r="B284" s="154"/>
      <c r="D284" s="147" t="s">
        <v>274</v>
      </c>
      <c r="E284" s="155" t="s">
        <v>75</v>
      </c>
      <c r="F284" s="156" t="s">
        <v>3223</v>
      </c>
      <c r="H284" s="157">
        <v>83</v>
      </c>
      <c r="I284" s="158"/>
      <c r="L284" s="154"/>
      <c r="M284" s="159"/>
      <c r="T284" s="160"/>
      <c r="AT284" s="155" t="s">
        <v>274</v>
      </c>
      <c r="AU284" s="155" t="s">
        <v>86</v>
      </c>
      <c r="AV284" s="12" t="s">
        <v>86</v>
      </c>
      <c r="AW284" s="12" t="s">
        <v>38</v>
      </c>
      <c r="AX284" s="12" t="s">
        <v>84</v>
      </c>
      <c r="AY284" s="155" t="s">
        <v>259</v>
      </c>
    </row>
    <row r="285" spans="2:65" s="1" customFormat="1" ht="16.5" customHeight="1">
      <c r="B285" s="33"/>
      <c r="C285" s="133" t="s">
        <v>562</v>
      </c>
      <c r="D285" s="133" t="s">
        <v>262</v>
      </c>
      <c r="E285" s="134" t="s">
        <v>546</v>
      </c>
      <c r="F285" s="135" t="s">
        <v>547</v>
      </c>
      <c r="G285" s="136" t="s">
        <v>287</v>
      </c>
      <c r="H285" s="137">
        <v>236.25</v>
      </c>
      <c r="I285" s="138"/>
      <c r="J285" s="139">
        <f>ROUND(I285*H285,2)</f>
        <v>0</v>
      </c>
      <c r="K285" s="140"/>
      <c r="L285" s="33"/>
      <c r="M285" s="141" t="s">
        <v>75</v>
      </c>
      <c r="N285" s="142" t="s">
        <v>47</v>
      </c>
      <c r="P285" s="143">
        <f>O285*H285</f>
        <v>0</v>
      </c>
      <c r="Q285" s="143">
        <v>2.5999999999999999E-3</v>
      </c>
      <c r="R285" s="143">
        <f>Q285*H285</f>
        <v>0.61424999999999996</v>
      </c>
      <c r="S285" s="143">
        <v>0</v>
      </c>
      <c r="T285" s="144">
        <f>S285*H285</f>
        <v>0</v>
      </c>
      <c r="AR285" s="145" t="s">
        <v>266</v>
      </c>
      <c r="AT285" s="145" t="s">
        <v>262</v>
      </c>
      <c r="AU285" s="145" t="s">
        <v>86</v>
      </c>
      <c r="AY285" s="18" t="s">
        <v>259</v>
      </c>
      <c r="BE285" s="146">
        <f>IF(N285="základní",J285,0)</f>
        <v>0</v>
      </c>
      <c r="BF285" s="146">
        <f>IF(N285="snížená",J285,0)</f>
        <v>0</v>
      </c>
      <c r="BG285" s="146">
        <f>IF(N285="zákl. přenesená",J285,0)</f>
        <v>0</v>
      </c>
      <c r="BH285" s="146">
        <f>IF(N285="sníž. přenesená",J285,0)</f>
        <v>0</v>
      </c>
      <c r="BI285" s="146">
        <f>IF(N285="nulová",J285,0)</f>
        <v>0</v>
      </c>
      <c r="BJ285" s="18" t="s">
        <v>84</v>
      </c>
      <c r="BK285" s="146">
        <f>ROUND(I285*H285,2)</f>
        <v>0</v>
      </c>
      <c r="BL285" s="18" t="s">
        <v>266</v>
      </c>
      <c r="BM285" s="145" t="s">
        <v>1790</v>
      </c>
    </row>
    <row r="286" spans="2:65" s="1" customFormat="1">
      <c r="B286" s="33"/>
      <c r="D286" s="147" t="s">
        <v>268</v>
      </c>
      <c r="F286" s="148" t="s">
        <v>549</v>
      </c>
      <c r="I286" s="149"/>
      <c r="L286" s="33"/>
      <c r="M286" s="150"/>
      <c r="T286" s="54"/>
      <c r="AT286" s="18" t="s">
        <v>268</v>
      </c>
      <c r="AU286" s="18" t="s">
        <v>86</v>
      </c>
    </row>
    <row r="287" spans="2:65" s="1" customFormat="1">
      <c r="B287" s="33"/>
      <c r="D287" s="151" t="s">
        <v>270</v>
      </c>
      <c r="F287" s="152" t="s">
        <v>550</v>
      </c>
      <c r="I287" s="149"/>
      <c r="L287" s="33"/>
      <c r="M287" s="150"/>
      <c r="T287" s="54"/>
      <c r="AT287" s="18" t="s">
        <v>270</v>
      </c>
      <c r="AU287" s="18" t="s">
        <v>86</v>
      </c>
    </row>
    <row r="288" spans="2:65" s="12" customFormat="1">
      <c r="B288" s="154"/>
      <c r="D288" s="147" t="s">
        <v>274</v>
      </c>
      <c r="E288" s="155" t="s">
        <v>75</v>
      </c>
      <c r="F288" s="156" t="s">
        <v>3224</v>
      </c>
      <c r="H288" s="157">
        <v>47</v>
      </c>
      <c r="I288" s="158"/>
      <c r="L288" s="154"/>
      <c r="M288" s="159"/>
      <c r="T288" s="160"/>
      <c r="AT288" s="155" t="s">
        <v>274</v>
      </c>
      <c r="AU288" s="155" t="s">
        <v>86</v>
      </c>
      <c r="AV288" s="12" t="s">
        <v>86</v>
      </c>
      <c r="AW288" s="12" t="s">
        <v>38</v>
      </c>
      <c r="AX288" s="12" t="s">
        <v>77</v>
      </c>
      <c r="AY288" s="155" t="s">
        <v>259</v>
      </c>
    </row>
    <row r="289" spans="2:65" s="12" customFormat="1">
      <c r="B289" s="154"/>
      <c r="D289" s="147" t="s">
        <v>274</v>
      </c>
      <c r="E289" s="155" t="s">
        <v>75</v>
      </c>
      <c r="F289" s="156" t="s">
        <v>3225</v>
      </c>
      <c r="H289" s="157">
        <v>7.5</v>
      </c>
      <c r="I289" s="158"/>
      <c r="L289" s="154"/>
      <c r="M289" s="159"/>
      <c r="T289" s="160"/>
      <c r="AT289" s="155" t="s">
        <v>274</v>
      </c>
      <c r="AU289" s="155" t="s">
        <v>86</v>
      </c>
      <c r="AV289" s="12" t="s">
        <v>86</v>
      </c>
      <c r="AW289" s="12" t="s">
        <v>38</v>
      </c>
      <c r="AX289" s="12" t="s">
        <v>77</v>
      </c>
      <c r="AY289" s="155" t="s">
        <v>259</v>
      </c>
    </row>
    <row r="290" spans="2:65" s="12" customFormat="1">
      <c r="B290" s="154"/>
      <c r="D290" s="147" t="s">
        <v>274</v>
      </c>
      <c r="E290" s="155" t="s">
        <v>75</v>
      </c>
      <c r="F290" s="156" t="s">
        <v>3226</v>
      </c>
      <c r="H290" s="157">
        <v>15.75</v>
      </c>
      <c r="I290" s="158"/>
      <c r="L290" s="154"/>
      <c r="M290" s="159"/>
      <c r="T290" s="160"/>
      <c r="AT290" s="155" t="s">
        <v>274</v>
      </c>
      <c r="AU290" s="155" t="s">
        <v>86</v>
      </c>
      <c r="AV290" s="12" t="s">
        <v>86</v>
      </c>
      <c r="AW290" s="12" t="s">
        <v>38</v>
      </c>
      <c r="AX290" s="12" t="s">
        <v>77</v>
      </c>
      <c r="AY290" s="155" t="s">
        <v>259</v>
      </c>
    </row>
    <row r="291" spans="2:65" s="12" customFormat="1">
      <c r="B291" s="154"/>
      <c r="D291" s="147" t="s">
        <v>274</v>
      </c>
      <c r="E291" s="155" t="s">
        <v>75</v>
      </c>
      <c r="F291" s="156" t="s">
        <v>3227</v>
      </c>
      <c r="H291" s="157">
        <v>166</v>
      </c>
      <c r="I291" s="158"/>
      <c r="L291" s="154"/>
      <c r="M291" s="159"/>
      <c r="T291" s="160"/>
      <c r="AT291" s="155" t="s">
        <v>274</v>
      </c>
      <c r="AU291" s="155" t="s">
        <v>86</v>
      </c>
      <c r="AV291" s="12" t="s">
        <v>86</v>
      </c>
      <c r="AW291" s="12" t="s">
        <v>38</v>
      </c>
      <c r="AX291" s="12" t="s">
        <v>77</v>
      </c>
      <c r="AY291" s="155" t="s">
        <v>259</v>
      </c>
    </row>
    <row r="292" spans="2:65" s="13" customFormat="1">
      <c r="B292" s="161"/>
      <c r="D292" s="147" t="s">
        <v>274</v>
      </c>
      <c r="E292" s="162" t="s">
        <v>75</v>
      </c>
      <c r="F292" s="163" t="s">
        <v>277</v>
      </c>
      <c r="H292" s="164">
        <v>236.25</v>
      </c>
      <c r="I292" s="165"/>
      <c r="L292" s="161"/>
      <c r="M292" s="166"/>
      <c r="T292" s="167"/>
      <c r="AT292" s="162" t="s">
        <v>274</v>
      </c>
      <c r="AU292" s="162" t="s">
        <v>86</v>
      </c>
      <c r="AV292" s="13" t="s">
        <v>266</v>
      </c>
      <c r="AW292" s="13" t="s">
        <v>38</v>
      </c>
      <c r="AX292" s="13" t="s">
        <v>84</v>
      </c>
      <c r="AY292" s="162" t="s">
        <v>259</v>
      </c>
    </row>
    <row r="293" spans="2:65" s="1" customFormat="1" ht="16.5" customHeight="1">
      <c r="B293" s="33"/>
      <c r="C293" s="133" t="s">
        <v>568</v>
      </c>
      <c r="D293" s="133" t="s">
        <v>262</v>
      </c>
      <c r="E293" s="134" t="s">
        <v>407</v>
      </c>
      <c r="F293" s="135" t="s">
        <v>408</v>
      </c>
      <c r="G293" s="136" t="s">
        <v>333</v>
      </c>
      <c r="H293" s="137">
        <v>18</v>
      </c>
      <c r="I293" s="138"/>
      <c r="J293" s="139">
        <f>ROUND(I293*H293,2)</f>
        <v>0</v>
      </c>
      <c r="K293" s="140"/>
      <c r="L293" s="33"/>
      <c r="M293" s="141" t="s">
        <v>75</v>
      </c>
      <c r="N293" s="142" t="s">
        <v>47</v>
      </c>
      <c r="P293" s="143">
        <f>O293*H293</f>
        <v>0</v>
      </c>
      <c r="Q293" s="143">
        <v>0</v>
      </c>
      <c r="R293" s="143">
        <f>Q293*H293</f>
        <v>0</v>
      </c>
      <c r="S293" s="143">
        <v>0</v>
      </c>
      <c r="T293" s="144">
        <f>S293*H293</f>
        <v>0</v>
      </c>
      <c r="AR293" s="145" t="s">
        <v>266</v>
      </c>
      <c r="AT293" s="145" t="s">
        <v>262</v>
      </c>
      <c r="AU293" s="145" t="s">
        <v>86</v>
      </c>
      <c r="AY293" s="18" t="s">
        <v>259</v>
      </c>
      <c r="BE293" s="146">
        <f>IF(N293="základní",J293,0)</f>
        <v>0</v>
      </c>
      <c r="BF293" s="146">
        <f>IF(N293="snížená",J293,0)</f>
        <v>0</v>
      </c>
      <c r="BG293" s="146">
        <f>IF(N293="zákl. přenesená",J293,0)</f>
        <v>0</v>
      </c>
      <c r="BH293" s="146">
        <f>IF(N293="sníž. přenesená",J293,0)</f>
        <v>0</v>
      </c>
      <c r="BI293" s="146">
        <f>IF(N293="nulová",J293,0)</f>
        <v>0</v>
      </c>
      <c r="BJ293" s="18" t="s">
        <v>84</v>
      </c>
      <c r="BK293" s="146">
        <f>ROUND(I293*H293,2)</f>
        <v>0</v>
      </c>
      <c r="BL293" s="18" t="s">
        <v>266</v>
      </c>
      <c r="BM293" s="145" t="s">
        <v>2086</v>
      </c>
    </row>
    <row r="294" spans="2:65" s="1" customFormat="1">
      <c r="B294" s="33"/>
      <c r="D294" s="147" t="s">
        <v>268</v>
      </c>
      <c r="F294" s="148" t="s">
        <v>410</v>
      </c>
      <c r="I294" s="149"/>
      <c r="L294" s="33"/>
      <c r="M294" s="150"/>
      <c r="T294" s="54"/>
      <c r="AT294" s="18" t="s">
        <v>268</v>
      </c>
      <c r="AU294" s="18" t="s">
        <v>86</v>
      </c>
    </row>
    <row r="295" spans="2:65" s="1" customFormat="1">
      <c r="B295" s="33"/>
      <c r="D295" s="151" t="s">
        <v>270</v>
      </c>
      <c r="F295" s="152" t="s">
        <v>411</v>
      </c>
      <c r="I295" s="149"/>
      <c r="L295" s="33"/>
      <c r="M295" s="150"/>
      <c r="T295" s="54"/>
      <c r="AT295" s="18" t="s">
        <v>270</v>
      </c>
      <c r="AU295" s="18" t="s">
        <v>86</v>
      </c>
    </row>
    <row r="296" spans="2:65" s="12" customFormat="1">
      <c r="B296" s="154"/>
      <c r="D296" s="147" t="s">
        <v>274</v>
      </c>
      <c r="E296" s="155" t="s">
        <v>75</v>
      </c>
      <c r="F296" s="156" t="s">
        <v>3228</v>
      </c>
      <c r="H296" s="157">
        <v>18</v>
      </c>
      <c r="I296" s="158"/>
      <c r="L296" s="154"/>
      <c r="M296" s="159"/>
      <c r="T296" s="160"/>
      <c r="AT296" s="155" t="s">
        <v>274</v>
      </c>
      <c r="AU296" s="155" t="s">
        <v>86</v>
      </c>
      <c r="AV296" s="12" t="s">
        <v>86</v>
      </c>
      <c r="AW296" s="12" t="s">
        <v>38</v>
      </c>
      <c r="AX296" s="12" t="s">
        <v>84</v>
      </c>
      <c r="AY296" s="155" t="s">
        <v>259</v>
      </c>
    </row>
    <row r="297" spans="2:65" s="1" customFormat="1" ht="16.5" customHeight="1">
      <c r="B297" s="33"/>
      <c r="C297" s="133" t="s">
        <v>573</v>
      </c>
      <c r="D297" s="133" t="s">
        <v>262</v>
      </c>
      <c r="E297" s="134" t="s">
        <v>414</v>
      </c>
      <c r="F297" s="135" t="s">
        <v>415</v>
      </c>
      <c r="G297" s="136" t="s">
        <v>287</v>
      </c>
      <c r="H297" s="137">
        <v>236.25</v>
      </c>
      <c r="I297" s="138"/>
      <c r="J297" s="139">
        <f>ROUND(I297*H297,2)</f>
        <v>0</v>
      </c>
      <c r="K297" s="140"/>
      <c r="L297" s="33"/>
      <c r="M297" s="141" t="s">
        <v>75</v>
      </c>
      <c r="N297" s="142" t="s">
        <v>47</v>
      </c>
      <c r="P297" s="143">
        <f>O297*H297</f>
        <v>0</v>
      </c>
      <c r="Q297" s="143">
        <v>1.0000000000000001E-5</v>
      </c>
      <c r="R297" s="143">
        <f>Q297*H297</f>
        <v>2.3625E-3</v>
      </c>
      <c r="S297" s="143">
        <v>0</v>
      </c>
      <c r="T297" s="144">
        <f>S297*H297</f>
        <v>0</v>
      </c>
      <c r="AR297" s="145" t="s">
        <v>266</v>
      </c>
      <c r="AT297" s="145" t="s">
        <v>262</v>
      </c>
      <c r="AU297" s="145" t="s">
        <v>86</v>
      </c>
      <c r="AY297" s="18" t="s">
        <v>259</v>
      </c>
      <c r="BE297" s="146">
        <f>IF(N297="základní",J297,0)</f>
        <v>0</v>
      </c>
      <c r="BF297" s="146">
        <f>IF(N297="snížená",J297,0)</f>
        <v>0</v>
      </c>
      <c r="BG297" s="146">
        <f>IF(N297="zákl. přenesená",J297,0)</f>
        <v>0</v>
      </c>
      <c r="BH297" s="146">
        <f>IF(N297="sníž. přenesená",J297,0)</f>
        <v>0</v>
      </c>
      <c r="BI297" s="146">
        <f>IF(N297="nulová",J297,0)</f>
        <v>0</v>
      </c>
      <c r="BJ297" s="18" t="s">
        <v>84</v>
      </c>
      <c r="BK297" s="146">
        <f>ROUND(I297*H297,2)</f>
        <v>0</v>
      </c>
      <c r="BL297" s="18" t="s">
        <v>266</v>
      </c>
      <c r="BM297" s="145" t="s">
        <v>1794</v>
      </c>
    </row>
    <row r="298" spans="2:65" s="1" customFormat="1">
      <c r="B298" s="33"/>
      <c r="D298" s="147" t="s">
        <v>268</v>
      </c>
      <c r="F298" s="148" t="s">
        <v>417</v>
      </c>
      <c r="I298" s="149"/>
      <c r="L298" s="33"/>
      <c r="M298" s="150"/>
      <c r="T298" s="54"/>
      <c r="AT298" s="18" t="s">
        <v>268</v>
      </c>
      <c r="AU298" s="18" t="s">
        <v>86</v>
      </c>
    </row>
    <row r="299" spans="2:65" s="1" customFormat="1">
      <c r="B299" s="33"/>
      <c r="D299" s="151" t="s">
        <v>270</v>
      </c>
      <c r="F299" s="152" t="s">
        <v>418</v>
      </c>
      <c r="I299" s="149"/>
      <c r="L299" s="33"/>
      <c r="M299" s="150"/>
      <c r="T299" s="54"/>
      <c r="AT299" s="18" t="s">
        <v>270</v>
      </c>
      <c r="AU299" s="18" t="s">
        <v>86</v>
      </c>
    </row>
    <row r="300" spans="2:65" s="1" customFormat="1" ht="16.5" customHeight="1">
      <c r="B300" s="33"/>
      <c r="C300" s="133" t="s">
        <v>581</v>
      </c>
      <c r="D300" s="133" t="s">
        <v>262</v>
      </c>
      <c r="E300" s="134" t="s">
        <v>563</v>
      </c>
      <c r="F300" s="135" t="s">
        <v>564</v>
      </c>
      <c r="G300" s="136" t="s">
        <v>333</v>
      </c>
      <c r="H300" s="137">
        <v>66</v>
      </c>
      <c r="I300" s="138"/>
      <c r="J300" s="139">
        <f>ROUND(I300*H300,2)</f>
        <v>0</v>
      </c>
      <c r="K300" s="140"/>
      <c r="L300" s="33"/>
      <c r="M300" s="141" t="s">
        <v>75</v>
      </c>
      <c r="N300" s="142" t="s">
        <v>47</v>
      </c>
      <c r="P300" s="143">
        <f>O300*H300</f>
        <v>0</v>
      </c>
      <c r="Q300" s="143">
        <v>0.16850000000000001</v>
      </c>
      <c r="R300" s="143">
        <f>Q300*H300</f>
        <v>11.121</v>
      </c>
      <c r="S300" s="143">
        <v>0</v>
      </c>
      <c r="T300" s="144">
        <f>S300*H300</f>
        <v>0</v>
      </c>
      <c r="AR300" s="145" t="s">
        <v>266</v>
      </c>
      <c r="AT300" s="145" t="s">
        <v>262</v>
      </c>
      <c r="AU300" s="145" t="s">
        <v>86</v>
      </c>
      <c r="AY300" s="18" t="s">
        <v>259</v>
      </c>
      <c r="BE300" s="146">
        <f>IF(N300="základní",J300,0)</f>
        <v>0</v>
      </c>
      <c r="BF300" s="146">
        <f>IF(N300="snížená",J300,0)</f>
        <v>0</v>
      </c>
      <c r="BG300" s="146">
        <f>IF(N300="zákl. přenesená",J300,0)</f>
        <v>0</v>
      </c>
      <c r="BH300" s="146">
        <f>IF(N300="sníž. přenesená",J300,0)</f>
        <v>0</v>
      </c>
      <c r="BI300" s="146">
        <f>IF(N300="nulová",J300,0)</f>
        <v>0</v>
      </c>
      <c r="BJ300" s="18" t="s">
        <v>84</v>
      </c>
      <c r="BK300" s="146">
        <f>ROUND(I300*H300,2)</f>
        <v>0</v>
      </c>
      <c r="BL300" s="18" t="s">
        <v>266</v>
      </c>
      <c r="BM300" s="145" t="s">
        <v>2089</v>
      </c>
    </row>
    <row r="301" spans="2:65" s="1" customFormat="1">
      <c r="B301" s="33"/>
      <c r="D301" s="147" t="s">
        <v>268</v>
      </c>
      <c r="F301" s="148" t="s">
        <v>566</v>
      </c>
      <c r="I301" s="149"/>
      <c r="L301" s="33"/>
      <c r="M301" s="150"/>
      <c r="T301" s="54"/>
      <c r="AT301" s="18" t="s">
        <v>268</v>
      </c>
      <c r="AU301" s="18" t="s">
        <v>86</v>
      </c>
    </row>
    <row r="302" spans="2:65" s="1" customFormat="1">
      <c r="B302" s="33"/>
      <c r="D302" s="151" t="s">
        <v>270</v>
      </c>
      <c r="F302" s="152" t="s">
        <v>567</v>
      </c>
      <c r="I302" s="149"/>
      <c r="L302" s="33"/>
      <c r="M302" s="150"/>
      <c r="T302" s="54"/>
      <c r="AT302" s="18" t="s">
        <v>270</v>
      </c>
      <c r="AU302" s="18" t="s">
        <v>86</v>
      </c>
    </row>
    <row r="303" spans="2:65" s="12" customFormat="1">
      <c r="B303" s="154"/>
      <c r="D303" s="147" t="s">
        <v>274</v>
      </c>
      <c r="E303" s="155" t="s">
        <v>75</v>
      </c>
      <c r="F303" s="156" t="s">
        <v>3229</v>
      </c>
      <c r="H303" s="157">
        <v>66</v>
      </c>
      <c r="I303" s="158"/>
      <c r="L303" s="154"/>
      <c r="M303" s="159"/>
      <c r="T303" s="160"/>
      <c r="AT303" s="155" t="s">
        <v>274</v>
      </c>
      <c r="AU303" s="155" t="s">
        <v>86</v>
      </c>
      <c r="AV303" s="12" t="s">
        <v>86</v>
      </c>
      <c r="AW303" s="12" t="s">
        <v>38</v>
      </c>
      <c r="AX303" s="12" t="s">
        <v>84</v>
      </c>
      <c r="AY303" s="155" t="s">
        <v>259</v>
      </c>
    </row>
    <row r="304" spans="2:65" s="1" customFormat="1" ht="16.5" customHeight="1">
      <c r="B304" s="33"/>
      <c r="C304" s="174" t="s">
        <v>589</v>
      </c>
      <c r="D304" s="174" t="s">
        <v>387</v>
      </c>
      <c r="E304" s="175" t="s">
        <v>569</v>
      </c>
      <c r="F304" s="176" t="s">
        <v>570</v>
      </c>
      <c r="G304" s="177" t="s">
        <v>333</v>
      </c>
      <c r="H304" s="178">
        <v>67.319999999999993</v>
      </c>
      <c r="I304" s="179"/>
      <c r="J304" s="180">
        <f>ROUND(I304*H304,2)</f>
        <v>0</v>
      </c>
      <c r="K304" s="181"/>
      <c r="L304" s="182"/>
      <c r="M304" s="183" t="s">
        <v>75</v>
      </c>
      <c r="N304" s="184" t="s">
        <v>47</v>
      </c>
      <c r="P304" s="143">
        <f>O304*H304</f>
        <v>0</v>
      </c>
      <c r="Q304" s="143">
        <v>0.08</v>
      </c>
      <c r="R304" s="143">
        <f>Q304*H304</f>
        <v>5.3855999999999993</v>
      </c>
      <c r="S304" s="143">
        <v>0</v>
      </c>
      <c r="T304" s="144">
        <f>S304*H304</f>
        <v>0</v>
      </c>
      <c r="AR304" s="145" t="s">
        <v>330</v>
      </c>
      <c r="AT304" s="145" t="s">
        <v>387</v>
      </c>
      <c r="AU304" s="145" t="s">
        <v>86</v>
      </c>
      <c r="AY304" s="18" t="s">
        <v>259</v>
      </c>
      <c r="BE304" s="146">
        <f>IF(N304="základní",J304,0)</f>
        <v>0</v>
      </c>
      <c r="BF304" s="146">
        <f>IF(N304="snížená",J304,0)</f>
        <v>0</v>
      </c>
      <c r="BG304" s="146">
        <f>IF(N304="zákl. přenesená",J304,0)</f>
        <v>0</v>
      </c>
      <c r="BH304" s="146">
        <f>IF(N304="sníž. přenesená",J304,0)</f>
        <v>0</v>
      </c>
      <c r="BI304" s="146">
        <f>IF(N304="nulová",J304,0)</f>
        <v>0</v>
      </c>
      <c r="BJ304" s="18" t="s">
        <v>84</v>
      </c>
      <c r="BK304" s="146">
        <f>ROUND(I304*H304,2)</f>
        <v>0</v>
      </c>
      <c r="BL304" s="18" t="s">
        <v>266</v>
      </c>
      <c r="BM304" s="145" t="s">
        <v>2092</v>
      </c>
    </row>
    <row r="305" spans="2:65" s="1" customFormat="1">
      <c r="B305" s="33"/>
      <c r="D305" s="147" t="s">
        <v>268</v>
      </c>
      <c r="F305" s="148" t="s">
        <v>570</v>
      </c>
      <c r="I305" s="149"/>
      <c r="L305" s="33"/>
      <c r="M305" s="150"/>
      <c r="T305" s="54"/>
      <c r="AT305" s="18" t="s">
        <v>268</v>
      </c>
      <c r="AU305" s="18" t="s">
        <v>86</v>
      </c>
    </row>
    <row r="306" spans="2:65" s="12" customFormat="1">
      <c r="B306" s="154"/>
      <c r="D306" s="147" t="s">
        <v>274</v>
      </c>
      <c r="F306" s="156" t="s">
        <v>3230</v>
      </c>
      <c r="H306" s="157">
        <v>67.319999999999993</v>
      </c>
      <c r="I306" s="158"/>
      <c r="L306" s="154"/>
      <c r="M306" s="159"/>
      <c r="T306" s="160"/>
      <c r="AT306" s="155" t="s">
        <v>274</v>
      </c>
      <c r="AU306" s="155" t="s">
        <v>86</v>
      </c>
      <c r="AV306" s="12" t="s">
        <v>86</v>
      </c>
      <c r="AW306" s="12" t="s">
        <v>4</v>
      </c>
      <c r="AX306" s="12" t="s">
        <v>84</v>
      </c>
      <c r="AY306" s="155" t="s">
        <v>259</v>
      </c>
    </row>
    <row r="307" spans="2:65" s="1" customFormat="1" ht="16.5" customHeight="1">
      <c r="B307" s="33"/>
      <c r="C307" s="133" t="s">
        <v>595</v>
      </c>
      <c r="D307" s="133" t="s">
        <v>262</v>
      </c>
      <c r="E307" s="134" t="s">
        <v>2501</v>
      </c>
      <c r="F307" s="135" t="s">
        <v>2502</v>
      </c>
      <c r="G307" s="136" t="s">
        <v>333</v>
      </c>
      <c r="H307" s="137">
        <v>90</v>
      </c>
      <c r="I307" s="138"/>
      <c r="J307" s="139">
        <f>ROUND(I307*H307,2)</f>
        <v>0</v>
      </c>
      <c r="K307" s="140"/>
      <c r="L307" s="33"/>
      <c r="M307" s="141" t="s">
        <v>75</v>
      </c>
      <c r="N307" s="142" t="s">
        <v>47</v>
      </c>
      <c r="P307" s="143">
        <f>O307*H307</f>
        <v>0</v>
      </c>
      <c r="Q307" s="143">
        <v>0.14041999999999999</v>
      </c>
      <c r="R307" s="143">
        <f>Q307*H307</f>
        <v>12.637799999999999</v>
      </c>
      <c r="S307" s="143">
        <v>0</v>
      </c>
      <c r="T307" s="144">
        <f>S307*H307</f>
        <v>0</v>
      </c>
      <c r="AR307" s="145" t="s">
        <v>266</v>
      </c>
      <c r="AT307" s="145" t="s">
        <v>262</v>
      </c>
      <c r="AU307" s="145" t="s">
        <v>86</v>
      </c>
      <c r="AY307" s="18" t="s">
        <v>259</v>
      </c>
      <c r="BE307" s="146">
        <f>IF(N307="základní",J307,0)</f>
        <v>0</v>
      </c>
      <c r="BF307" s="146">
        <f>IF(N307="snížená",J307,0)</f>
        <v>0</v>
      </c>
      <c r="BG307" s="146">
        <f>IF(N307="zákl. přenesená",J307,0)</f>
        <v>0</v>
      </c>
      <c r="BH307" s="146">
        <f>IF(N307="sníž. přenesená",J307,0)</f>
        <v>0</v>
      </c>
      <c r="BI307" s="146">
        <f>IF(N307="nulová",J307,0)</f>
        <v>0</v>
      </c>
      <c r="BJ307" s="18" t="s">
        <v>84</v>
      </c>
      <c r="BK307" s="146">
        <f>ROUND(I307*H307,2)</f>
        <v>0</v>
      </c>
      <c r="BL307" s="18" t="s">
        <v>266</v>
      </c>
      <c r="BM307" s="145" t="s">
        <v>3231</v>
      </c>
    </row>
    <row r="308" spans="2:65" s="1" customFormat="1">
      <c r="B308" s="33"/>
      <c r="D308" s="147" t="s">
        <v>268</v>
      </c>
      <c r="F308" s="148" t="s">
        <v>2504</v>
      </c>
      <c r="I308" s="149"/>
      <c r="L308" s="33"/>
      <c r="M308" s="150"/>
      <c r="T308" s="54"/>
      <c r="AT308" s="18" t="s">
        <v>268</v>
      </c>
      <c r="AU308" s="18" t="s">
        <v>86</v>
      </c>
    </row>
    <row r="309" spans="2:65" s="1" customFormat="1">
      <c r="B309" s="33"/>
      <c r="D309" s="151" t="s">
        <v>270</v>
      </c>
      <c r="F309" s="152" t="s">
        <v>2505</v>
      </c>
      <c r="I309" s="149"/>
      <c r="L309" s="33"/>
      <c r="M309" s="150"/>
      <c r="T309" s="54"/>
      <c r="AT309" s="18" t="s">
        <v>270</v>
      </c>
      <c r="AU309" s="18" t="s">
        <v>86</v>
      </c>
    </row>
    <row r="310" spans="2:65" s="12" customFormat="1">
      <c r="B310" s="154"/>
      <c r="D310" s="147" t="s">
        <v>274</v>
      </c>
      <c r="E310" s="155" t="s">
        <v>75</v>
      </c>
      <c r="F310" s="156" t="s">
        <v>3232</v>
      </c>
      <c r="H310" s="157">
        <v>90</v>
      </c>
      <c r="I310" s="158"/>
      <c r="L310" s="154"/>
      <c r="M310" s="159"/>
      <c r="T310" s="160"/>
      <c r="AT310" s="155" t="s">
        <v>274</v>
      </c>
      <c r="AU310" s="155" t="s">
        <v>86</v>
      </c>
      <c r="AV310" s="12" t="s">
        <v>86</v>
      </c>
      <c r="AW310" s="12" t="s">
        <v>38</v>
      </c>
      <c r="AX310" s="12" t="s">
        <v>84</v>
      </c>
      <c r="AY310" s="155" t="s">
        <v>259</v>
      </c>
    </row>
    <row r="311" spans="2:65" s="1" customFormat="1" ht="16.5" customHeight="1">
      <c r="B311" s="33"/>
      <c r="C311" s="174" t="s">
        <v>603</v>
      </c>
      <c r="D311" s="174" t="s">
        <v>387</v>
      </c>
      <c r="E311" s="175" t="s">
        <v>2094</v>
      </c>
      <c r="F311" s="176" t="s">
        <v>2095</v>
      </c>
      <c r="G311" s="177" t="s">
        <v>333</v>
      </c>
      <c r="H311" s="178">
        <v>91.8</v>
      </c>
      <c r="I311" s="179"/>
      <c r="J311" s="180">
        <f>ROUND(I311*H311,2)</f>
        <v>0</v>
      </c>
      <c r="K311" s="181"/>
      <c r="L311" s="182"/>
      <c r="M311" s="183" t="s">
        <v>75</v>
      </c>
      <c r="N311" s="184" t="s">
        <v>47</v>
      </c>
      <c r="P311" s="143">
        <f>O311*H311</f>
        <v>0</v>
      </c>
      <c r="Q311" s="143">
        <v>5.6120000000000003E-2</v>
      </c>
      <c r="R311" s="143">
        <f>Q311*H311</f>
        <v>5.1518160000000002</v>
      </c>
      <c r="S311" s="143">
        <v>0</v>
      </c>
      <c r="T311" s="144">
        <f>S311*H311</f>
        <v>0</v>
      </c>
      <c r="AR311" s="145" t="s">
        <v>330</v>
      </c>
      <c r="AT311" s="145" t="s">
        <v>387</v>
      </c>
      <c r="AU311" s="145" t="s">
        <v>86</v>
      </c>
      <c r="AY311" s="18" t="s">
        <v>259</v>
      </c>
      <c r="BE311" s="146">
        <f>IF(N311="základní",J311,0)</f>
        <v>0</v>
      </c>
      <c r="BF311" s="146">
        <f>IF(N311="snížená",J311,0)</f>
        <v>0</v>
      </c>
      <c r="BG311" s="146">
        <f>IF(N311="zákl. přenesená",J311,0)</f>
        <v>0</v>
      </c>
      <c r="BH311" s="146">
        <f>IF(N311="sníž. přenesená",J311,0)</f>
        <v>0</v>
      </c>
      <c r="BI311" s="146">
        <f>IF(N311="nulová",J311,0)</f>
        <v>0</v>
      </c>
      <c r="BJ311" s="18" t="s">
        <v>84</v>
      </c>
      <c r="BK311" s="146">
        <f>ROUND(I311*H311,2)</f>
        <v>0</v>
      </c>
      <c r="BL311" s="18" t="s">
        <v>266</v>
      </c>
      <c r="BM311" s="145" t="s">
        <v>2096</v>
      </c>
    </row>
    <row r="312" spans="2:65" s="1" customFormat="1">
      <c r="B312" s="33"/>
      <c r="D312" s="147" t="s">
        <v>268</v>
      </c>
      <c r="F312" s="148" t="s">
        <v>2095</v>
      </c>
      <c r="I312" s="149"/>
      <c r="L312" s="33"/>
      <c r="M312" s="150"/>
      <c r="T312" s="54"/>
      <c r="AT312" s="18" t="s">
        <v>268</v>
      </c>
      <c r="AU312" s="18" t="s">
        <v>86</v>
      </c>
    </row>
    <row r="313" spans="2:65" s="12" customFormat="1">
      <c r="B313" s="154"/>
      <c r="D313" s="147" t="s">
        <v>274</v>
      </c>
      <c r="F313" s="156" t="s">
        <v>3233</v>
      </c>
      <c r="H313" s="157">
        <v>91.8</v>
      </c>
      <c r="I313" s="158"/>
      <c r="L313" s="154"/>
      <c r="M313" s="159"/>
      <c r="T313" s="160"/>
      <c r="AT313" s="155" t="s">
        <v>274</v>
      </c>
      <c r="AU313" s="155" t="s">
        <v>86</v>
      </c>
      <c r="AV313" s="12" t="s">
        <v>86</v>
      </c>
      <c r="AW313" s="12" t="s">
        <v>4</v>
      </c>
      <c r="AX313" s="12" t="s">
        <v>84</v>
      </c>
      <c r="AY313" s="155" t="s">
        <v>259</v>
      </c>
    </row>
    <row r="314" spans="2:65" s="1" customFormat="1" ht="21.75" customHeight="1">
      <c r="B314" s="33"/>
      <c r="C314" s="133" t="s">
        <v>610</v>
      </c>
      <c r="D314" s="133" t="s">
        <v>262</v>
      </c>
      <c r="E314" s="134" t="s">
        <v>574</v>
      </c>
      <c r="F314" s="135" t="s">
        <v>575</v>
      </c>
      <c r="G314" s="136" t="s">
        <v>265</v>
      </c>
      <c r="H314" s="137">
        <v>2.145</v>
      </c>
      <c r="I314" s="138"/>
      <c r="J314" s="139">
        <f>ROUND(I314*H314,2)</f>
        <v>0</v>
      </c>
      <c r="K314" s="140"/>
      <c r="L314" s="33"/>
      <c r="M314" s="141" t="s">
        <v>75</v>
      </c>
      <c r="N314" s="142" t="s">
        <v>47</v>
      </c>
      <c r="P314" s="143">
        <f>O314*H314</f>
        <v>0</v>
      </c>
      <c r="Q314" s="143">
        <v>2.2563399999999998</v>
      </c>
      <c r="R314" s="143">
        <f>Q314*H314</f>
        <v>4.8398493</v>
      </c>
      <c r="S314" s="143">
        <v>0</v>
      </c>
      <c r="T314" s="144">
        <f>S314*H314</f>
        <v>0</v>
      </c>
      <c r="AR314" s="145" t="s">
        <v>266</v>
      </c>
      <c r="AT314" s="145" t="s">
        <v>262</v>
      </c>
      <c r="AU314" s="145" t="s">
        <v>86</v>
      </c>
      <c r="AY314" s="18" t="s">
        <v>259</v>
      </c>
      <c r="BE314" s="146">
        <f>IF(N314="základní",J314,0)</f>
        <v>0</v>
      </c>
      <c r="BF314" s="146">
        <f>IF(N314="snížená",J314,0)</f>
        <v>0</v>
      </c>
      <c r="BG314" s="146">
        <f>IF(N314="zákl. přenesená",J314,0)</f>
        <v>0</v>
      </c>
      <c r="BH314" s="146">
        <f>IF(N314="sníž. přenesená",J314,0)</f>
        <v>0</v>
      </c>
      <c r="BI314" s="146">
        <f>IF(N314="nulová",J314,0)</f>
        <v>0</v>
      </c>
      <c r="BJ314" s="18" t="s">
        <v>84</v>
      </c>
      <c r="BK314" s="146">
        <f>ROUND(I314*H314,2)</f>
        <v>0</v>
      </c>
      <c r="BL314" s="18" t="s">
        <v>266</v>
      </c>
      <c r="BM314" s="145" t="s">
        <v>3234</v>
      </c>
    </row>
    <row r="315" spans="2:65" s="1" customFormat="1">
      <c r="B315" s="33"/>
      <c r="D315" s="147" t="s">
        <v>268</v>
      </c>
      <c r="F315" s="148" t="s">
        <v>577</v>
      </c>
      <c r="I315" s="149"/>
      <c r="L315" s="33"/>
      <c r="M315" s="150"/>
      <c r="T315" s="54"/>
      <c r="AT315" s="18" t="s">
        <v>268</v>
      </c>
      <c r="AU315" s="18" t="s">
        <v>86</v>
      </c>
    </row>
    <row r="316" spans="2:65" s="1" customFormat="1">
      <c r="B316" s="33"/>
      <c r="D316" s="151" t="s">
        <v>270</v>
      </c>
      <c r="F316" s="152" t="s">
        <v>578</v>
      </c>
      <c r="I316" s="149"/>
      <c r="L316" s="33"/>
      <c r="M316" s="150"/>
      <c r="T316" s="54"/>
      <c r="AT316" s="18" t="s">
        <v>270</v>
      </c>
      <c r="AU316" s="18" t="s">
        <v>86</v>
      </c>
    </row>
    <row r="317" spans="2:65" s="1" customFormat="1">
      <c r="B317" s="33"/>
      <c r="D317" s="147" t="s">
        <v>272</v>
      </c>
      <c r="F317" s="153" t="s">
        <v>579</v>
      </c>
      <c r="I317" s="149"/>
      <c r="L317" s="33"/>
      <c r="M317" s="150"/>
      <c r="T317" s="54"/>
      <c r="AT317" s="18" t="s">
        <v>272</v>
      </c>
      <c r="AU317" s="18" t="s">
        <v>86</v>
      </c>
    </row>
    <row r="318" spans="2:65" s="12" customFormat="1">
      <c r="B318" s="154"/>
      <c r="D318" s="147" t="s">
        <v>274</v>
      </c>
      <c r="E318" s="155" t="s">
        <v>75</v>
      </c>
      <c r="F318" s="156" t="s">
        <v>3235</v>
      </c>
      <c r="H318" s="157">
        <v>2.145</v>
      </c>
      <c r="I318" s="158"/>
      <c r="L318" s="154"/>
      <c r="M318" s="159"/>
      <c r="T318" s="160"/>
      <c r="AT318" s="155" t="s">
        <v>274</v>
      </c>
      <c r="AU318" s="155" t="s">
        <v>86</v>
      </c>
      <c r="AV318" s="12" t="s">
        <v>86</v>
      </c>
      <c r="AW318" s="12" t="s">
        <v>38</v>
      </c>
      <c r="AX318" s="12" t="s">
        <v>77</v>
      </c>
      <c r="AY318" s="155" t="s">
        <v>259</v>
      </c>
    </row>
    <row r="319" spans="2:65" s="13" customFormat="1">
      <c r="B319" s="161"/>
      <c r="D319" s="147" t="s">
        <v>274</v>
      </c>
      <c r="E319" s="162" t="s">
        <v>75</v>
      </c>
      <c r="F319" s="163" t="s">
        <v>277</v>
      </c>
      <c r="H319" s="164">
        <v>2.145</v>
      </c>
      <c r="I319" s="165"/>
      <c r="L319" s="161"/>
      <c r="M319" s="166"/>
      <c r="T319" s="167"/>
      <c r="AT319" s="162" t="s">
        <v>274</v>
      </c>
      <c r="AU319" s="162" t="s">
        <v>86</v>
      </c>
      <c r="AV319" s="13" t="s">
        <v>266</v>
      </c>
      <c r="AW319" s="13" t="s">
        <v>38</v>
      </c>
      <c r="AX319" s="13" t="s">
        <v>84</v>
      </c>
      <c r="AY319" s="162" t="s">
        <v>259</v>
      </c>
    </row>
    <row r="320" spans="2:65" s="1" customFormat="1" ht="16.5" customHeight="1">
      <c r="B320" s="33"/>
      <c r="C320" s="133" t="s">
        <v>619</v>
      </c>
      <c r="D320" s="133" t="s">
        <v>262</v>
      </c>
      <c r="E320" s="134" t="s">
        <v>582</v>
      </c>
      <c r="F320" s="135" t="s">
        <v>583</v>
      </c>
      <c r="G320" s="136" t="s">
        <v>333</v>
      </c>
      <c r="H320" s="137">
        <v>325.5</v>
      </c>
      <c r="I320" s="138"/>
      <c r="J320" s="139">
        <f>ROUND(I320*H320,2)</f>
        <v>0</v>
      </c>
      <c r="K320" s="140"/>
      <c r="L320" s="33"/>
      <c r="M320" s="141" t="s">
        <v>75</v>
      </c>
      <c r="N320" s="142" t="s">
        <v>47</v>
      </c>
      <c r="P320" s="143">
        <f>O320*H320</f>
        <v>0</v>
      </c>
      <c r="Q320" s="143">
        <v>2.1000000000000001E-4</v>
      </c>
      <c r="R320" s="143">
        <f>Q320*H320</f>
        <v>6.8354999999999999E-2</v>
      </c>
      <c r="S320" s="143">
        <v>0</v>
      </c>
      <c r="T320" s="144">
        <f>S320*H320</f>
        <v>0</v>
      </c>
      <c r="AR320" s="145" t="s">
        <v>266</v>
      </c>
      <c r="AT320" s="145" t="s">
        <v>262</v>
      </c>
      <c r="AU320" s="145" t="s">
        <v>86</v>
      </c>
      <c r="AY320" s="18" t="s">
        <v>259</v>
      </c>
      <c r="BE320" s="146">
        <f>IF(N320="základní",J320,0)</f>
        <v>0</v>
      </c>
      <c r="BF320" s="146">
        <f>IF(N320="snížená",J320,0)</f>
        <v>0</v>
      </c>
      <c r="BG320" s="146">
        <f>IF(N320="zákl. přenesená",J320,0)</f>
        <v>0</v>
      </c>
      <c r="BH320" s="146">
        <f>IF(N320="sníž. přenesená",J320,0)</f>
        <v>0</v>
      </c>
      <c r="BI320" s="146">
        <f>IF(N320="nulová",J320,0)</f>
        <v>0</v>
      </c>
      <c r="BJ320" s="18" t="s">
        <v>84</v>
      </c>
      <c r="BK320" s="146">
        <f>ROUND(I320*H320,2)</f>
        <v>0</v>
      </c>
      <c r="BL320" s="18" t="s">
        <v>266</v>
      </c>
      <c r="BM320" s="145" t="s">
        <v>1801</v>
      </c>
    </row>
    <row r="321" spans="2:65" s="1" customFormat="1">
      <c r="B321" s="33"/>
      <c r="D321" s="147" t="s">
        <v>268</v>
      </c>
      <c r="F321" s="148" t="s">
        <v>585</v>
      </c>
      <c r="I321" s="149"/>
      <c r="L321" s="33"/>
      <c r="M321" s="150"/>
      <c r="T321" s="54"/>
      <c r="AT321" s="18" t="s">
        <v>268</v>
      </c>
      <c r="AU321" s="18" t="s">
        <v>86</v>
      </c>
    </row>
    <row r="322" spans="2:65" s="1" customFormat="1">
      <c r="B322" s="33"/>
      <c r="D322" s="151" t="s">
        <v>270</v>
      </c>
      <c r="F322" s="152" t="s">
        <v>586</v>
      </c>
      <c r="I322" s="149"/>
      <c r="L322" s="33"/>
      <c r="M322" s="150"/>
      <c r="T322" s="54"/>
      <c r="AT322" s="18" t="s">
        <v>270</v>
      </c>
      <c r="AU322" s="18" t="s">
        <v>86</v>
      </c>
    </row>
    <row r="323" spans="2:65" s="1" customFormat="1">
      <c r="B323" s="33"/>
      <c r="D323" s="147" t="s">
        <v>272</v>
      </c>
      <c r="F323" s="153" t="s">
        <v>3236</v>
      </c>
      <c r="I323" s="149"/>
      <c r="L323" s="33"/>
      <c r="M323" s="150"/>
      <c r="T323" s="54"/>
      <c r="AT323" s="18" t="s">
        <v>272</v>
      </c>
      <c r="AU323" s="18" t="s">
        <v>86</v>
      </c>
    </row>
    <row r="324" spans="2:65" s="12" customFormat="1">
      <c r="B324" s="154"/>
      <c r="D324" s="147" t="s">
        <v>274</v>
      </c>
      <c r="E324" s="155" t="s">
        <v>75</v>
      </c>
      <c r="F324" s="156" t="s">
        <v>3237</v>
      </c>
      <c r="H324" s="157">
        <v>325.5</v>
      </c>
      <c r="I324" s="158"/>
      <c r="L324" s="154"/>
      <c r="M324" s="159"/>
      <c r="T324" s="160"/>
      <c r="AT324" s="155" t="s">
        <v>274</v>
      </c>
      <c r="AU324" s="155" t="s">
        <v>86</v>
      </c>
      <c r="AV324" s="12" t="s">
        <v>86</v>
      </c>
      <c r="AW324" s="12" t="s">
        <v>38</v>
      </c>
      <c r="AX324" s="12" t="s">
        <v>77</v>
      </c>
      <c r="AY324" s="155" t="s">
        <v>259</v>
      </c>
    </row>
    <row r="325" spans="2:65" s="13" customFormat="1">
      <c r="B325" s="161"/>
      <c r="D325" s="147" t="s">
        <v>274</v>
      </c>
      <c r="E325" s="162" t="s">
        <v>75</v>
      </c>
      <c r="F325" s="163" t="s">
        <v>277</v>
      </c>
      <c r="H325" s="164">
        <v>325.5</v>
      </c>
      <c r="I325" s="165"/>
      <c r="L325" s="161"/>
      <c r="M325" s="166"/>
      <c r="T325" s="167"/>
      <c r="AT325" s="162" t="s">
        <v>274</v>
      </c>
      <c r="AU325" s="162" t="s">
        <v>86</v>
      </c>
      <c r="AV325" s="13" t="s">
        <v>266</v>
      </c>
      <c r="AW325" s="13" t="s">
        <v>38</v>
      </c>
      <c r="AX325" s="13" t="s">
        <v>84</v>
      </c>
      <c r="AY325" s="162" t="s">
        <v>259</v>
      </c>
    </row>
    <row r="326" spans="2:65" s="1" customFormat="1" ht="16.5" customHeight="1">
      <c r="B326" s="33"/>
      <c r="C326" s="133" t="s">
        <v>625</v>
      </c>
      <c r="D326" s="133" t="s">
        <v>262</v>
      </c>
      <c r="E326" s="134" t="s">
        <v>590</v>
      </c>
      <c r="F326" s="135" t="s">
        <v>591</v>
      </c>
      <c r="G326" s="136" t="s">
        <v>333</v>
      </c>
      <c r="H326" s="137">
        <v>195.5</v>
      </c>
      <c r="I326" s="138"/>
      <c r="J326" s="139">
        <f>ROUND(I326*H326,2)</f>
        <v>0</v>
      </c>
      <c r="K326" s="140"/>
      <c r="L326" s="33"/>
      <c r="M326" s="141" t="s">
        <v>75</v>
      </c>
      <c r="N326" s="142" t="s">
        <v>47</v>
      </c>
      <c r="P326" s="143">
        <f>O326*H326</f>
        <v>0</v>
      </c>
      <c r="Q326" s="143">
        <v>1.995E-6</v>
      </c>
      <c r="R326" s="143">
        <f>Q326*H326</f>
        <v>3.9002249999999997E-4</v>
      </c>
      <c r="S326" s="143">
        <v>0</v>
      </c>
      <c r="T326" s="144">
        <f>S326*H326</f>
        <v>0</v>
      </c>
      <c r="AR326" s="145" t="s">
        <v>266</v>
      </c>
      <c r="AT326" s="145" t="s">
        <v>262</v>
      </c>
      <c r="AU326" s="145" t="s">
        <v>86</v>
      </c>
      <c r="AY326" s="18" t="s">
        <v>259</v>
      </c>
      <c r="BE326" s="146">
        <f>IF(N326="základní",J326,0)</f>
        <v>0</v>
      </c>
      <c r="BF326" s="146">
        <f>IF(N326="snížená",J326,0)</f>
        <v>0</v>
      </c>
      <c r="BG326" s="146">
        <f>IF(N326="zákl. přenesená",J326,0)</f>
        <v>0</v>
      </c>
      <c r="BH326" s="146">
        <f>IF(N326="sníž. přenesená",J326,0)</f>
        <v>0</v>
      </c>
      <c r="BI326" s="146">
        <f>IF(N326="nulová",J326,0)</f>
        <v>0</v>
      </c>
      <c r="BJ326" s="18" t="s">
        <v>84</v>
      </c>
      <c r="BK326" s="146">
        <f>ROUND(I326*H326,2)</f>
        <v>0</v>
      </c>
      <c r="BL326" s="18" t="s">
        <v>266</v>
      </c>
      <c r="BM326" s="145" t="s">
        <v>1802</v>
      </c>
    </row>
    <row r="327" spans="2:65" s="1" customFormat="1">
      <c r="B327" s="33"/>
      <c r="D327" s="147" t="s">
        <v>268</v>
      </c>
      <c r="F327" s="148" t="s">
        <v>593</v>
      </c>
      <c r="I327" s="149"/>
      <c r="L327" s="33"/>
      <c r="M327" s="150"/>
      <c r="T327" s="54"/>
      <c r="AT327" s="18" t="s">
        <v>268</v>
      </c>
      <c r="AU327" s="18" t="s">
        <v>86</v>
      </c>
    </row>
    <row r="328" spans="2:65" s="1" customFormat="1">
      <c r="B328" s="33"/>
      <c r="D328" s="151" t="s">
        <v>270</v>
      </c>
      <c r="F328" s="152" t="s">
        <v>594</v>
      </c>
      <c r="I328" s="149"/>
      <c r="L328" s="33"/>
      <c r="M328" s="150"/>
      <c r="T328" s="54"/>
      <c r="AT328" s="18" t="s">
        <v>270</v>
      </c>
      <c r="AU328" s="18" t="s">
        <v>86</v>
      </c>
    </row>
    <row r="329" spans="2:65" s="12" customFormat="1">
      <c r="B329" s="154"/>
      <c r="D329" s="147" t="s">
        <v>274</v>
      </c>
      <c r="E329" s="155" t="s">
        <v>75</v>
      </c>
      <c r="F329" s="156" t="s">
        <v>3238</v>
      </c>
      <c r="H329" s="157">
        <v>136.5</v>
      </c>
      <c r="I329" s="158"/>
      <c r="L329" s="154"/>
      <c r="M329" s="159"/>
      <c r="T329" s="160"/>
      <c r="AT329" s="155" t="s">
        <v>274</v>
      </c>
      <c r="AU329" s="155" t="s">
        <v>86</v>
      </c>
      <c r="AV329" s="12" t="s">
        <v>86</v>
      </c>
      <c r="AW329" s="12" t="s">
        <v>38</v>
      </c>
      <c r="AX329" s="12" t="s">
        <v>77</v>
      </c>
      <c r="AY329" s="155" t="s">
        <v>259</v>
      </c>
    </row>
    <row r="330" spans="2:65" s="12" customFormat="1">
      <c r="B330" s="154"/>
      <c r="D330" s="147" t="s">
        <v>274</v>
      </c>
      <c r="E330" s="155" t="s">
        <v>75</v>
      </c>
      <c r="F330" s="156" t="s">
        <v>888</v>
      </c>
      <c r="H330" s="157">
        <v>59</v>
      </c>
      <c r="I330" s="158"/>
      <c r="L330" s="154"/>
      <c r="M330" s="159"/>
      <c r="T330" s="160"/>
      <c r="AT330" s="155" t="s">
        <v>274</v>
      </c>
      <c r="AU330" s="155" t="s">
        <v>86</v>
      </c>
      <c r="AV330" s="12" t="s">
        <v>86</v>
      </c>
      <c r="AW330" s="12" t="s">
        <v>38</v>
      </c>
      <c r="AX330" s="12" t="s">
        <v>77</v>
      </c>
      <c r="AY330" s="155" t="s">
        <v>259</v>
      </c>
    </row>
    <row r="331" spans="2:65" s="13" customFormat="1">
      <c r="B331" s="161"/>
      <c r="D331" s="147" t="s">
        <v>274</v>
      </c>
      <c r="E331" s="162" t="s">
        <v>75</v>
      </c>
      <c r="F331" s="163" t="s">
        <v>277</v>
      </c>
      <c r="H331" s="164">
        <v>195.5</v>
      </c>
      <c r="I331" s="165"/>
      <c r="L331" s="161"/>
      <c r="M331" s="166"/>
      <c r="T331" s="167"/>
      <c r="AT331" s="162" t="s">
        <v>274</v>
      </c>
      <c r="AU331" s="162" t="s">
        <v>86</v>
      </c>
      <c r="AV331" s="13" t="s">
        <v>266</v>
      </c>
      <c r="AW331" s="13" t="s">
        <v>38</v>
      </c>
      <c r="AX331" s="13" t="s">
        <v>84</v>
      </c>
      <c r="AY331" s="162" t="s">
        <v>259</v>
      </c>
    </row>
    <row r="332" spans="2:65" s="1" customFormat="1" ht="16.5" customHeight="1">
      <c r="B332" s="33"/>
      <c r="C332" s="133" t="s">
        <v>632</v>
      </c>
      <c r="D332" s="133" t="s">
        <v>262</v>
      </c>
      <c r="E332" s="134" t="s">
        <v>420</v>
      </c>
      <c r="F332" s="135" t="s">
        <v>421</v>
      </c>
      <c r="G332" s="136" t="s">
        <v>287</v>
      </c>
      <c r="H332" s="137">
        <v>230</v>
      </c>
      <c r="I332" s="138"/>
      <c r="J332" s="139">
        <f>ROUND(I332*H332,2)</f>
        <v>0</v>
      </c>
      <c r="K332" s="140"/>
      <c r="L332" s="33"/>
      <c r="M332" s="141" t="s">
        <v>75</v>
      </c>
      <c r="N332" s="142" t="s">
        <v>47</v>
      </c>
      <c r="P332" s="143">
        <f>O332*H332</f>
        <v>0</v>
      </c>
      <c r="Q332" s="143">
        <v>0</v>
      </c>
      <c r="R332" s="143">
        <f>Q332*H332</f>
        <v>0</v>
      </c>
      <c r="S332" s="143">
        <v>0.01</v>
      </c>
      <c r="T332" s="144">
        <f>S332*H332</f>
        <v>2.3000000000000003</v>
      </c>
      <c r="AR332" s="145" t="s">
        <v>266</v>
      </c>
      <c r="AT332" s="145" t="s">
        <v>262</v>
      </c>
      <c r="AU332" s="145" t="s">
        <v>86</v>
      </c>
      <c r="AY332" s="18" t="s">
        <v>259</v>
      </c>
      <c r="BE332" s="146">
        <f>IF(N332="základní",J332,0)</f>
        <v>0</v>
      </c>
      <c r="BF332" s="146">
        <f>IF(N332="snížená",J332,0)</f>
        <v>0</v>
      </c>
      <c r="BG332" s="146">
        <f>IF(N332="zákl. přenesená",J332,0)</f>
        <v>0</v>
      </c>
      <c r="BH332" s="146">
        <f>IF(N332="sníž. přenesená",J332,0)</f>
        <v>0</v>
      </c>
      <c r="BI332" s="146">
        <f>IF(N332="nulová",J332,0)</f>
        <v>0</v>
      </c>
      <c r="BJ332" s="18" t="s">
        <v>84</v>
      </c>
      <c r="BK332" s="146">
        <f>ROUND(I332*H332,2)</f>
        <v>0</v>
      </c>
      <c r="BL332" s="18" t="s">
        <v>266</v>
      </c>
      <c r="BM332" s="145" t="s">
        <v>1804</v>
      </c>
    </row>
    <row r="333" spans="2:65" s="1" customFormat="1">
      <c r="B333" s="33"/>
      <c r="D333" s="147" t="s">
        <v>268</v>
      </c>
      <c r="F333" s="148" t="s">
        <v>423</v>
      </c>
      <c r="I333" s="149"/>
      <c r="L333" s="33"/>
      <c r="M333" s="150"/>
      <c r="T333" s="54"/>
      <c r="AT333" s="18" t="s">
        <v>268</v>
      </c>
      <c r="AU333" s="18" t="s">
        <v>86</v>
      </c>
    </row>
    <row r="334" spans="2:65" s="1" customFormat="1">
      <c r="B334" s="33"/>
      <c r="D334" s="151" t="s">
        <v>270</v>
      </c>
      <c r="F334" s="152" t="s">
        <v>424</v>
      </c>
      <c r="I334" s="149"/>
      <c r="L334" s="33"/>
      <c r="M334" s="150"/>
      <c r="T334" s="54"/>
      <c r="AT334" s="18" t="s">
        <v>270</v>
      </c>
      <c r="AU334" s="18" t="s">
        <v>86</v>
      </c>
    </row>
    <row r="335" spans="2:65" s="12" customFormat="1">
      <c r="B335" s="154"/>
      <c r="D335" s="147" t="s">
        <v>274</v>
      </c>
      <c r="E335" s="155" t="s">
        <v>75</v>
      </c>
      <c r="F335" s="156" t="s">
        <v>2316</v>
      </c>
      <c r="H335" s="157">
        <v>230</v>
      </c>
      <c r="I335" s="158"/>
      <c r="L335" s="154"/>
      <c r="M335" s="159"/>
      <c r="T335" s="160"/>
      <c r="AT335" s="155" t="s">
        <v>274</v>
      </c>
      <c r="AU335" s="155" t="s">
        <v>86</v>
      </c>
      <c r="AV335" s="12" t="s">
        <v>86</v>
      </c>
      <c r="AW335" s="12" t="s">
        <v>38</v>
      </c>
      <c r="AX335" s="12" t="s">
        <v>84</v>
      </c>
      <c r="AY335" s="155" t="s">
        <v>259</v>
      </c>
    </row>
    <row r="336" spans="2:65" s="1" customFormat="1" ht="16.5" customHeight="1">
      <c r="B336" s="33"/>
      <c r="C336" s="133" t="s">
        <v>638</v>
      </c>
      <c r="D336" s="133" t="s">
        <v>262</v>
      </c>
      <c r="E336" s="134" t="s">
        <v>1586</v>
      </c>
      <c r="F336" s="135" t="s">
        <v>1587</v>
      </c>
      <c r="G336" s="136" t="s">
        <v>516</v>
      </c>
      <c r="H336" s="137">
        <v>1</v>
      </c>
      <c r="I336" s="138"/>
      <c r="J336" s="139">
        <f>ROUND(I336*H336,2)</f>
        <v>0</v>
      </c>
      <c r="K336" s="140"/>
      <c r="L336" s="33"/>
      <c r="M336" s="141" t="s">
        <v>75</v>
      </c>
      <c r="N336" s="142" t="s">
        <v>47</v>
      </c>
      <c r="P336" s="143">
        <f>O336*H336</f>
        <v>0</v>
      </c>
      <c r="Q336" s="143">
        <v>0</v>
      </c>
      <c r="R336" s="143">
        <f>Q336*H336</f>
        <v>0</v>
      </c>
      <c r="S336" s="143">
        <v>8.2000000000000003E-2</v>
      </c>
      <c r="T336" s="144">
        <f>S336*H336</f>
        <v>8.2000000000000003E-2</v>
      </c>
      <c r="AR336" s="145" t="s">
        <v>266</v>
      </c>
      <c r="AT336" s="145" t="s">
        <v>262</v>
      </c>
      <c r="AU336" s="145" t="s">
        <v>86</v>
      </c>
      <c r="AY336" s="18" t="s">
        <v>259</v>
      </c>
      <c r="BE336" s="146">
        <f>IF(N336="základní",J336,0)</f>
        <v>0</v>
      </c>
      <c r="BF336" s="146">
        <f>IF(N336="snížená",J336,0)</f>
        <v>0</v>
      </c>
      <c r="BG336" s="146">
        <f>IF(N336="zákl. přenesená",J336,0)</f>
        <v>0</v>
      </c>
      <c r="BH336" s="146">
        <f>IF(N336="sníž. přenesená",J336,0)</f>
        <v>0</v>
      </c>
      <c r="BI336" s="146">
        <f>IF(N336="nulová",J336,0)</f>
        <v>0</v>
      </c>
      <c r="BJ336" s="18" t="s">
        <v>84</v>
      </c>
      <c r="BK336" s="146">
        <f>ROUND(I336*H336,2)</f>
        <v>0</v>
      </c>
      <c r="BL336" s="18" t="s">
        <v>266</v>
      </c>
      <c r="BM336" s="145" t="s">
        <v>3239</v>
      </c>
    </row>
    <row r="337" spans="2:65" s="1" customFormat="1">
      <c r="B337" s="33"/>
      <c r="D337" s="147" t="s">
        <v>268</v>
      </c>
      <c r="F337" s="148" t="s">
        <v>2318</v>
      </c>
      <c r="I337" s="149"/>
      <c r="L337" s="33"/>
      <c r="M337" s="150"/>
      <c r="T337" s="54"/>
      <c r="AT337" s="18" t="s">
        <v>268</v>
      </c>
      <c r="AU337" s="18" t="s">
        <v>86</v>
      </c>
    </row>
    <row r="338" spans="2:65" s="1" customFormat="1">
      <c r="B338" s="33"/>
      <c r="D338" s="151" t="s">
        <v>270</v>
      </c>
      <c r="F338" s="152" t="s">
        <v>2319</v>
      </c>
      <c r="I338" s="149"/>
      <c r="L338" s="33"/>
      <c r="M338" s="150"/>
      <c r="T338" s="54"/>
      <c r="AT338" s="18" t="s">
        <v>270</v>
      </c>
      <c r="AU338" s="18" t="s">
        <v>86</v>
      </c>
    </row>
    <row r="339" spans="2:65" s="1" customFormat="1">
      <c r="B339" s="33"/>
      <c r="D339" s="147" t="s">
        <v>272</v>
      </c>
      <c r="F339" s="153" t="s">
        <v>3240</v>
      </c>
      <c r="I339" s="149"/>
      <c r="L339" s="33"/>
      <c r="M339" s="150"/>
      <c r="T339" s="54"/>
      <c r="AT339" s="18" t="s">
        <v>272</v>
      </c>
      <c r="AU339" s="18" t="s">
        <v>86</v>
      </c>
    </row>
    <row r="340" spans="2:65" s="12" customFormat="1">
      <c r="B340" s="154"/>
      <c r="D340" s="147" t="s">
        <v>274</v>
      </c>
      <c r="E340" s="155" t="s">
        <v>75</v>
      </c>
      <c r="F340" s="156" t="s">
        <v>3213</v>
      </c>
      <c r="H340" s="157">
        <v>1</v>
      </c>
      <c r="I340" s="158"/>
      <c r="L340" s="154"/>
      <c r="M340" s="159"/>
      <c r="T340" s="160"/>
      <c r="AT340" s="155" t="s">
        <v>274</v>
      </c>
      <c r="AU340" s="155" t="s">
        <v>86</v>
      </c>
      <c r="AV340" s="12" t="s">
        <v>86</v>
      </c>
      <c r="AW340" s="12" t="s">
        <v>38</v>
      </c>
      <c r="AX340" s="12" t="s">
        <v>84</v>
      </c>
      <c r="AY340" s="155" t="s">
        <v>259</v>
      </c>
    </row>
    <row r="341" spans="2:65" s="1" customFormat="1" ht="21.75" customHeight="1">
      <c r="B341" s="33"/>
      <c r="C341" s="133" t="s">
        <v>645</v>
      </c>
      <c r="D341" s="133" t="s">
        <v>262</v>
      </c>
      <c r="E341" s="134" t="s">
        <v>596</v>
      </c>
      <c r="F341" s="135" t="s">
        <v>597</v>
      </c>
      <c r="G341" s="136" t="s">
        <v>333</v>
      </c>
      <c r="H341" s="137">
        <v>12</v>
      </c>
      <c r="I341" s="138"/>
      <c r="J341" s="139">
        <f>ROUND(I341*H341,2)</f>
        <v>0</v>
      </c>
      <c r="K341" s="140"/>
      <c r="L341" s="33"/>
      <c r="M341" s="141" t="s">
        <v>75</v>
      </c>
      <c r="N341" s="142" t="s">
        <v>47</v>
      </c>
      <c r="P341" s="143">
        <f>O341*H341</f>
        <v>0</v>
      </c>
      <c r="Q341" s="143">
        <v>0</v>
      </c>
      <c r="R341" s="143">
        <f>Q341*H341</f>
        <v>0</v>
      </c>
      <c r="S341" s="143">
        <v>0</v>
      </c>
      <c r="T341" s="144">
        <f>S341*H341</f>
        <v>0</v>
      </c>
      <c r="AR341" s="145" t="s">
        <v>266</v>
      </c>
      <c r="AT341" s="145" t="s">
        <v>262</v>
      </c>
      <c r="AU341" s="145" t="s">
        <v>86</v>
      </c>
      <c r="AY341" s="18" t="s">
        <v>259</v>
      </c>
      <c r="BE341" s="146">
        <f>IF(N341="základní",J341,0)</f>
        <v>0</v>
      </c>
      <c r="BF341" s="146">
        <f>IF(N341="snížená",J341,0)</f>
        <v>0</v>
      </c>
      <c r="BG341" s="146">
        <f>IF(N341="zákl. přenesená",J341,0)</f>
        <v>0</v>
      </c>
      <c r="BH341" s="146">
        <f>IF(N341="sníž. přenesená",J341,0)</f>
        <v>0</v>
      </c>
      <c r="BI341" s="146">
        <f>IF(N341="nulová",J341,0)</f>
        <v>0</v>
      </c>
      <c r="BJ341" s="18" t="s">
        <v>84</v>
      </c>
      <c r="BK341" s="146">
        <f>ROUND(I341*H341,2)</f>
        <v>0</v>
      </c>
      <c r="BL341" s="18" t="s">
        <v>266</v>
      </c>
      <c r="BM341" s="145" t="s">
        <v>2113</v>
      </c>
    </row>
    <row r="342" spans="2:65" s="1" customFormat="1">
      <c r="B342" s="33"/>
      <c r="D342" s="147" t="s">
        <v>268</v>
      </c>
      <c r="F342" s="148" t="s">
        <v>599</v>
      </c>
      <c r="I342" s="149"/>
      <c r="L342" s="33"/>
      <c r="M342" s="150"/>
      <c r="T342" s="54"/>
      <c r="AT342" s="18" t="s">
        <v>268</v>
      </c>
      <c r="AU342" s="18" t="s">
        <v>86</v>
      </c>
    </row>
    <row r="343" spans="2:65" s="1" customFormat="1">
      <c r="B343" s="33"/>
      <c r="D343" s="151" t="s">
        <v>270</v>
      </c>
      <c r="F343" s="152" t="s">
        <v>600</v>
      </c>
      <c r="I343" s="149"/>
      <c r="L343" s="33"/>
      <c r="M343" s="150"/>
      <c r="T343" s="54"/>
      <c r="AT343" s="18" t="s">
        <v>270</v>
      </c>
      <c r="AU343" s="18" t="s">
        <v>86</v>
      </c>
    </row>
    <row r="344" spans="2:65" s="12" customFormat="1">
      <c r="B344" s="154"/>
      <c r="D344" s="147" t="s">
        <v>274</v>
      </c>
      <c r="E344" s="155" t="s">
        <v>75</v>
      </c>
      <c r="F344" s="156" t="s">
        <v>3241</v>
      </c>
      <c r="H344" s="157">
        <v>4</v>
      </c>
      <c r="I344" s="158"/>
      <c r="L344" s="154"/>
      <c r="M344" s="159"/>
      <c r="T344" s="160"/>
      <c r="AT344" s="155" t="s">
        <v>274</v>
      </c>
      <c r="AU344" s="155" t="s">
        <v>86</v>
      </c>
      <c r="AV344" s="12" t="s">
        <v>86</v>
      </c>
      <c r="AW344" s="12" t="s">
        <v>38</v>
      </c>
      <c r="AX344" s="12" t="s">
        <v>77</v>
      </c>
      <c r="AY344" s="155" t="s">
        <v>259</v>
      </c>
    </row>
    <row r="345" spans="2:65" s="12" customFormat="1">
      <c r="B345" s="154"/>
      <c r="D345" s="147" t="s">
        <v>274</v>
      </c>
      <c r="E345" s="155" t="s">
        <v>75</v>
      </c>
      <c r="F345" s="156" t="s">
        <v>3242</v>
      </c>
      <c r="H345" s="157">
        <v>8</v>
      </c>
      <c r="I345" s="158"/>
      <c r="L345" s="154"/>
      <c r="M345" s="159"/>
      <c r="T345" s="160"/>
      <c r="AT345" s="155" t="s">
        <v>274</v>
      </c>
      <c r="AU345" s="155" t="s">
        <v>86</v>
      </c>
      <c r="AV345" s="12" t="s">
        <v>86</v>
      </c>
      <c r="AW345" s="12" t="s">
        <v>38</v>
      </c>
      <c r="AX345" s="12" t="s">
        <v>77</v>
      </c>
      <c r="AY345" s="155" t="s">
        <v>259</v>
      </c>
    </row>
    <row r="346" spans="2:65" s="13" customFormat="1">
      <c r="B346" s="161"/>
      <c r="D346" s="147" t="s">
        <v>274</v>
      </c>
      <c r="E346" s="162" t="s">
        <v>75</v>
      </c>
      <c r="F346" s="163" t="s">
        <v>277</v>
      </c>
      <c r="H346" s="164">
        <v>12</v>
      </c>
      <c r="I346" s="165"/>
      <c r="L346" s="161"/>
      <c r="M346" s="166"/>
      <c r="T346" s="167"/>
      <c r="AT346" s="162" t="s">
        <v>274</v>
      </c>
      <c r="AU346" s="162" t="s">
        <v>86</v>
      </c>
      <c r="AV346" s="13" t="s">
        <v>266</v>
      </c>
      <c r="AW346" s="13" t="s">
        <v>38</v>
      </c>
      <c r="AX346" s="13" t="s">
        <v>84</v>
      </c>
      <c r="AY346" s="162" t="s">
        <v>259</v>
      </c>
    </row>
    <row r="347" spans="2:65" s="1" customFormat="1" ht="21.75" customHeight="1">
      <c r="B347" s="33"/>
      <c r="C347" s="133" t="s">
        <v>654</v>
      </c>
      <c r="D347" s="133" t="s">
        <v>262</v>
      </c>
      <c r="E347" s="134" t="s">
        <v>2115</v>
      </c>
      <c r="F347" s="135" t="s">
        <v>2116</v>
      </c>
      <c r="G347" s="136" t="s">
        <v>333</v>
      </c>
      <c r="H347" s="137">
        <v>122</v>
      </c>
      <c r="I347" s="138"/>
      <c r="J347" s="139">
        <f>ROUND(I347*H347,2)</f>
        <v>0</v>
      </c>
      <c r="K347" s="140"/>
      <c r="L347" s="33"/>
      <c r="M347" s="141" t="s">
        <v>75</v>
      </c>
      <c r="N347" s="142" t="s">
        <v>47</v>
      </c>
      <c r="P347" s="143">
        <f>O347*H347</f>
        <v>0</v>
      </c>
      <c r="Q347" s="143">
        <v>0</v>
      </c>
      <c r="R347" s="143">
        <f>Q347*H347</f>
        <v>0</v>
      </c>
      <c r="S347" s="143">
        <v>0</v>
      </c>
      <c r="T347" s="144">
        <f>S347*H347</f>
        <v>0</v>
      </c>
      <c r="AR347" s="145" t="s">
        <v>266</v>
      </c>
      <c r="AT347" s="145" t="s">
        <v>262</v>
      </c>
      <c r="AU347" s="145" t="s">
        <v>86</v>
      </c>
      <c r="AY347" s="18" t="s">
        <v>259</v>
      </c>
      <c r="BE347" s="146">
        <f>IF(N347="základní",J347,0)</f>
        <v>0</v>
      </c>
      <c r="BF347" s="146">
        <f>IF(N347="snížená",J347,0)</f>
        <v>0</v>
      </c>
      <c r="BG347" s="146">
        <f>IF(N347="zákl. přenesená",J347,0)</f>
        <v>0</v>
      </c>
      <c r="BH347" s="146">
        <f>IF(N347="sníž. přenesená",J347,0)</f>
        <v>0</v>
      </c>
      <c r="BI347" s="146">
        <f>IF(N347="nulová",J347,0)</f>
        <v>0</v>
      </c>
      <c r="BJ347" s="18" t="s">
        <v>84</v>
      </c>
      <c r="BK347" s="146">
        <f>ROUND(I347*H347,2)</f>
        <v>0</v>
      </c>
      <c r="BL347" s="18" t="s">
        <v>266</v>
      </c>
      <c r="BM347" s="145" t="s">
        <v>2117</v>
      </c>
    </row>
    <row r="348" spans="2:65" s="1" customFormat="1">
      <c r="B348" s="33"/>
      <c r="D348" s="147" t="s">
        <v>268</v>
      </c>
      <c r="F348" s="148" t="s">
        <v>2118</v>
      </c>
      <c r="I348" s="149"/>
      <c r="L348" s="33"/>
      <c r="M348" s="150"/>
      <c r="T348" s="54"/>
      <c r="AT348" s="18" t="s">
        <v>268</v>
      </c>
      <c r="AU348" s="18" t="s">
        <v>86</v>
      </c>
    </row>
    <row r="349" spans="2:65" s="1" customFormat="1">
      <c r="B349" s="33"/>
      <c r="D349" s="151" t="s">
        <v>270</v>
      </c>
      <c r="F349" s="152" t="s">
        <v>2119</v>
      </c>
      <c r="I349" s="149"/>
      <c r="L349" s="33"/>
      <c r="M349" s="150"/>
      <c r="T349" s="54"/>
      <c r="AT349" s="18" t="s">
        <v>270</v>
      </c>
      <c r="AU349" s="18" t="s">
        <v>86</v>
      </c>
    </row>
    <row r="350" spans="2:65" s="12" customFormat="1">
      <c r="B350" s="154"/>
      <c r="D350" s="147" t="s">
        <v>274</v>
      </c>
      <c r="E350" s="155" t="s">
        <v>75</v>
      </c>
      <c r="F350" s="156" t="s">
        <v>3243</v>
      </c>
      <c r="H350" s="157">
        <v>122</v>
      </c>
      <c r="I350" s="158"/>
      <c r="L350" s="154"/>
      <c r="M350" s="159"/>
      <c r="T350" s="160"/>
      <c r="AT350" s="155" t="s">
        <v>274</v>
      </c>
      <c r="AU350" s="155" t="s">
        <v>86</v>
      </c>
      <c r="AV350" s="12" t="s">
        <v>86</v>
      </c>
      <c r="AW350" s="12" t="s">
        <v>38</v>
      </c>
      <c r="AX350" s="12" t="s">
        <v>77</v>
      </c>
      <c r="AY350" s="155" t="s">
        <v>259</v>
      </c>
    </row>
    <row r="351" spans="2:65" s="13" customFormat="1">
      <c r="B351" s="161"/>
      <c r="D351" s="147" t="s">
        <v>274</v>
      </c>
      <c r="E351" s="162" t="s">
        <v>75</v>
      </c>
      <c r="F351" s="163" t="s">
        <v>277</v>
      </c>
      <c r="H351" s="164">
        <v>122</v>
      </c>
      <c r="I351" s="165"/>
      <c r="L351" s="161"/>
      <c r="M351" s="166"/>
      <c r="T351" s="167"/>
      <c r="AT351" s="162" t="s">
        <v>274</v>
      </c>
      <c r="AU351" s="162" t="s">
        <v>86</v>
      </c>
      <c r="AV351" s="13" t="s">
        <v>266</v>
      </c>
      <c r="AW351" s="13" t="s">
        <v>38</v>
      </c>
      <c r="AX351" s="13" t="s">
        <v>84</v>
      </c>
      <c r="AY351" s="162" t="s">
        <v>259</v>
      </c>
    </row>
    <row r="352" spans="2:65" s="1" customFormat="1" ht="16.5" customHeight="1">
      <c r="B352" s="33"/>
      <c r="C352" s="133" t="s">
        <v>872</v>
      </c>
      <c r="D352" s="133" t="s">
        <v>262</v>
      </c>
      <c r="E352" s="134" t="s">
        <v>604</v>
      </c>
      <c r="F352" s="135" t="s">
        <v>605</v>
      </c>
      <c r="G352" s="136" t="s">
        <v>287</v>
      </c>
      <c r="H352" s="137">
        <v>189.25</v>
      </c>
      <c r="I352" s="138"/>
      <c r="J352" s="139">
        <f>ROUND(I352*H352,2)</f>
        <v>0</v>
      </c>
      <c r="K352" s="140"/>
      <c r="L352" s="33"/>
      <c r="M352" s="141" t="s">
        <v>75</v>
      </c>
      <c r="N352" s="142" t="s">
        <v>47</v>
      </c>
      <c r="P352" s="143">
        <f>O352*H352</f>
        <v>0</v>
      </c>
      <c r="Q352" s="143">
        <v>0</v>
      </c>
      <c r="R352" s="143">
        <f>Q352*H352</f>
        <v>0</v>
      </c>
      <c r="S352" s="143">
        <v>0</v>
      </c>
      <c r="T352" s="144">
        <f>S352*H352</f>
        <v>0</v>
      </c>
      <c r="AR352" s="145" t="s">
        <v>266</v>
      </c>
      <c r="AT352" s="145" t="s">
        <v>262</v>
      </c>
      <c r="AU352" s="145" t="s">
        <v>86</v>
      </c>
      <c r="AY352" s="18" t="s">
        <v>259</v>
      </c>
      <c r="BE352" s="146">
        <f>IF(N352="základní",J352,0)</f>
        <v>0</v>
      </c>
      <c r="BF352" s="146">
        <f>IF(N352="snížená",J352,0)</f>
        <v>0</v>
      </c>
      <c r="BG352" s="146">
        <f>IF(N352="zákl. přenesená",J352,0)</f>
        <v>0</v>
      </c>
      <c r="BH352" s="146">
        <f>IF(N352="sníž. přenesená",J352,0)</f>
        <v>0</v>
      </c>
      <c r="BI352" s="146">
        <f>IF(N352="nulová",J352,0)</f>
        <v>0</v>
      </c>
      <c r="BJ352" s="18" t="s">
        <v>84</v>
      </c>
      <c r="BK352" s="146">
        <f>ROUND(I352*H352,2)</f>
        <v>0</v>
      </c>
      <c r="BL352" s="18" t="s">
        <v>266</v>
      </c>
      <c r="BM352" s="145" t="s">
        <v>1809</v>
      </c>
    </row>
    <row r="353" spans="2:65" s="1" customFormat="1">
      <c r="B353" s="33"/>
      <c r="D353" s="147" t="s">
        <v>268</v>
      </c>
      <c r="F353" s="148" t="s">
        <v>607</v>
      </c>
      <c r="I353" s="149"/>
      <c r="L353" s="33"/>
      <c r="M353" s="150"/>
      <c r="T353" s="54"/>
      <c r="AT353" s="18" t="s">
        <v>268</v>
      </c>
      <c r="AU353" s="18" t="s">
        <v>86</v>
      </c>
    </row>
    <row r="354" spans="2:65" s="1" customFormat="1">
      <c r="B354" s="33"/>
      <c r="D354" s="151" t="s">
        <v>270</v>
      </c>
      <c r="F354" s="152" t="s">
        <v>608</v>
      </c>
      <c r="I354" s="149"/>
      <c r="L354" s="33"/>
      <c r="M354" s="150"/>
      <c r="T354" s="54"/>
      <c r="AT354" s="18" t="s">
        <v>270</v>
      </c>
      <c r="AU354" s="18" t="s">
        <v>86</v>
      </c>
    </row>
    <row r="355" spans="2:65" s="12" customFormat="1">
      <c r="B355" s="154"/>
      <c r="D355" s="147" t="s">
        <v>274</v>
      </c>
      <c r="E355" s="155" t="s">
        <v>75</v>
      </c>
      <c r="F355" s="156" t="s">
        <v>3225</v>
      </c>
      <c r="H355" s="157">
        <v>7.5</v>
      </c>
      <c r="I355" s="158"/>
      <c r="L355" s="154"/>
      <c r="M355" s="159"/>
      <c r="T355" s="160"/>
      <c r="AT355" s="155" t="s">
        <v>274</v>
      </c>
      <c r="AU355" s="155" t="s">
        <v>86</v>
      </c>
      <c r="AV355" s="12" t="s">
        <v>86</v>
      </c>
      <c r="AW355" s="12" t="s">
        <v>38</v>
      </c>
      <c r="AX355" s="12" t="s">
        <v>77</v>
      </c>
      <c r="AY355" s="155" t="s">
        <v>259</v>
      </c>
    </row>
    <row r="356" spans="2:65" s="12" customFormat="1">
      <c r="B356" s="154"/>
      <c r="D356" s="147" t="s">
        <v>274</v>
      </c>
      <c r="E356" s="155" t="s">
        <v>75</v>
      </c>
      <c r="F356" s="156" t="s">
        <v>3226</v>
      </c>
      <c r="H356" s="157">
        <v>15.75</v>
      </c>
      <c r="I356" s="158"/>
      <c r="L356" s="154"/>
      <c r="M356" s="159"/>
      <c r="T356" s="160"/>
      <c r="AT356" s="155" t="s">
        <v>274</v>
      </c>
      <c r="AU356" s="155" t="s">
        <v>86</v>
      </c>
      <c r="AV356" s="12" t="s">
        <v>86</v>
      </c>
      <c r="AW356" s="12" t="s">
        <v>38</v>
      </c>
      <c r="AX356" s="12" t="s">
        <v>77</v>
      </c>
      <c r="AY356" s="155" t="s">
        <v>259</v>
      </c>
    </row>
    <row r="357" spans="2:65" s="12" customFormat="1">
      <c r="B357" s="154"/>
      <c r="D357" s="147" t="s">
        <v>274</v>
      </c>
      <c r="E357" s="155" t="s">
        <v>75</v>
      </c>
      <c r="F357" s="156" t="s">
        <v>3227</v>
      </c>
      <c r="H357" s="157">
        <v>166</v>
      </c>
      <c r="I357" s="158"/>
      <c r="L357" s="154"/>
      <c r="M357" s="159"/>
      <c r="T357" s="160"/>
      <c r="AT357" s="155" t="s">
        <v>274</v>
      </c>
      <c r="AU357" s="155" t="s">
        <v>86</v>
      </c>
      <c r="AV357" s="12" t="s">
        <v>86</v>
      </c>
      <c r="AW357" s="12" t="s">
        <v>38</v>
      </c>
      <c r="AX357" s="12" t="s">
        <v>77</v>
      </c>
      <c r="AY357" s="155" t="s">
        <v>259</v>
      </c>
    </row>
    <row r="358" spans="2:65" s="13" customFormat="1">
      <c r="B358" s="161"/>
      <c r="D358" s="147" t="s">
        <v>274</v>
      </c>
      <c r="E358" s="162" t="s">
        <v>75</v>
      </c>
      <c r="F358" s="163" t="s">
        <v>277</v>
      </c>
      <c r="H358" s="164">
        <v>189.25</v>
      </c>
      <c r="I358" s="165"/>
      <c r="L358" s="161"/>
      <c r="M358" s="166"/>
      <c r="T358" s="167"/>
      <c r="AT358" s="162" t="s">
        <v>274</v>
      </c>
      <c r="AU358" s="162" t="s">
        <v>86</v>
      </c>
      <c r="AV358" s="13" t="s">
        <v>266</v>
      </c>
      <c r="AW358" s="13" t="s">
        <v>38</v>
      </c>
      <c r="AX358" s="13" t="s">
        <v>84</v>
      </c>
      <c r="AY358" s="162" t="s">
        <v>259</v>
      </c>
    </row>
    <row r="359" spans="2:65" s="1" customFormat="1" ht="16.5" customHeight="1">
      <c r="B359" s="33"/>
      <c r="C359" s="133" t="s">
        <v>876</v>
      </c>
      <c r="D359" s="133" t="s">
        <v>262</v>
      </c>
      <c r="E359" s="134" t="s">
        <v>611</v>
      </c>
      <c r="F359" s="135" t="s">
        <v>612</v>
      </c>
      <c r="G359" s="136" t="s">
        <v>287</v>
      </c>
      <c r="H359" s="137">
        <v>6.5</v>
      </c>
      <c r="I359" s="138"/>
      <c r="J359" s="139">
        <f>ROUND(I359*H359,2)</f>
        <v>0</v>
      </c>
      <c r="K359" s="140"/>
      <c r="L359" s="33"/>
      <c r="M359" s="141" t="s">
        <v>75</v>
      </c>
      <c r="N359" s="142" t="s">
        <v>47</v>
      </c>
      <c r="P359" s="143">
        <f>O359*H359</f>
        <v>0</v>
      </c>
      <c r="Q359" s="143">
        <v>0</v>
      </c>
      <c r="R359" s="143">
        <f>Q359*H359</f>
        <v>0</v>
      </c>
      <c r="S359" s="143">
        <v>0</v>
      </c>
      <c r="T359" s="144">
        <f>S359*H359</f>
        <v>0</v>
      </c>
      <c r="AR359" s="145" t="s">
        <v>266</v>
      </c>
      <c r="AT359" s="145" t="s">
        <v>262</v>
      </c>
      <c r="AU359" s="145" t="s">
        <v>86</v>
      </c>
      <c r="AY359" s="18" t="s">
        <v>259</v>
      </c>
      <c r="BE359" s="146">
        <f>IF(N359="základní",J359,0)</f>
        <v>0</v>
      </c>
      <c r="BF359" s="146">
        <f>IF(N359="snížená",J359,0)</f>
        <v>0</v>
      </c>
      <c r="BG359" s="146">
        <f>IF(N359="zákl. přenesená",J359,0)</f>
        <v>0</v>
      </c>
      <c r="BH359" s="146">
        <f>IF(N359="sníž. přenesená",J359,0)</f>
        <v>0</v>
      </c>
      <c r="BI359" s="146">
        <f>IF(N359="nulová",J359,0)</f>
        <v>0</v>
      </c>
      <c r="BJ359" s="18" t="s">
        <v>84</v>
      </c>
      <c r="BK359" s="146">
        <f>ROUND(I359*H359,2)</f>
        <v>0</v>
      </c>
      <c r="BL359" s="18" t="s">
        <v>266</v>
      </c>
      <c r="BM359" s="145" t="s">
        <v>1812</v>
      </c>
    </row>
    <row r="360" spans="2:65" s="1" customFormat="1">
      <c r="B360" s="33"/>
      <c r="D360" s="147" t="s">
        <v>268</v>
      </c>
      <c r="F360" s="148" t="s">
        <v>614</v>
      </c>
      <c r="I360" s="149"/>
      <c r="L360" s="33"/>
      <c r="M360" s="150"/>
      <c r="T360" s="54"/>
      <c r="AT360" s="18" t="s">
        <v>268</v>
      </c>
      <c r="AU360" s="18" t="s">
        <v>86</v>
      </c>
    </row>
    <row r="361" spans="2:65" s="1" customFormat="1">
      <c r="B361" s="33"/>
      <c r="D361" s="151" t="s">
        <v>270</v>
      </c>
      <c r="F361" s="152" t="s">
        <v>615</v>
      </c>
      <c r="I361" s="149"/>
      <c r="L361" s="33"/>
      <c r="M361" s="150"/>
      <c r="T361" s="54"/>
      <c r="AT361" s="18" t="s">
        <v>270</v>
      </c>
      <c r="AU361" s="18" t="s">
        <v>86</v>
      </c>
    </row>
    <row r="362" spans="2:65" s="11" customFormat="1" ht="22.9" customHeight="1">
      <c r="B362" s="121"/>
      <c r="D362" s="122" t="s">
        <v>76</v>
      </c>
      <c r="E362" s="131" t="s">
        <v>617</v>
      </c>
      <c r="F362" s="131" t="s">
        <v>618</v>
      </c>
      <c r="I362" s="124"/>
      <c r="J362" s="132">
        <f>BK362</f>
        <v>0</v>
      </c>
      <c r="L362" s="121"/>
      <c r="M362" s="126"/>
      <c r="P362" s="127">
        <f>SUM(P363:P393)</f>
        <v>0</v>
      </c>
      <c r="R362" s="127">
        <f>SUM(R363:R393)</f>
        <v>0</v>
      </c>
      <c r="T362" s="128">
        <f>SUM(T363:T393)</f>
        <v>0</v>
      </c>
      <c r="AR362" s="122" t="s">
        <v>84</v>
      </c>
      <c r="AT362" s="129" t="s">
        <v>76</v>
      </c>
      <c r="AU362" s="129" t="s">
        <v>84</v>
      </c>
      <c r="AY362" s="122" t="s">
        <v>259</v>
      </c>
      <c r="BK362" s="130">
        <f>SUM(BK363:BK393)</f>
        <v>0</v>
      </c>
    </row>
    <row r="363" spans="2:65" s="1" customFormat="1" ht="16.5" customHeight="1">
      <c r="B363" s="33"/>
      <c r="C363" s="133" t="s">
        <v>880</v>
      </c>
      <c r="D363" s="133" t="s">
        <v>262</v>
      </c>
      <c r="E363" s="134" t="s">
        <v>633</v>
      </c>
      <c r="F363" s="135" t="s">
        <v>634</v>
      </c>
      <c r="G363" s="136" t="s">
        <v>294</v>
      </c>
      <c r="H363" s="137">
        <v>68.995000000000005</v>
      </c>
      <c r="I363" s="138"/>
      <c r="J363" s="139">
        <f>ROUND(I363*H363,2)</f>
        <v>0</v>
      </c>
      <c r="K363" s="140"/>
      <c r="L363" s="33"/>
      <c r="M363" s="141" t="s">
        <v>75</v>
      </c>
      <c r="N363" s="142" t="s">
        <v>47</v>
      </c>
      <c r="P363" s="143">
        <f>O363*H363</f>
        <v>0</v>
      </c>
      <c r="Q363" s="143">
        <v>0</v>
      </c>
      <c r="R363" s="143">
        <f>Q363*H363</f>
        <v>0</v>
      </c>
      <c r="S363" s="143">
        <v>0</v>
      </c>
      <c r="T363" s="144">
        <f>S363*H363</f>
        <v>0</v>
      </c>
      <c r="AR363" s="145" t="s">
        <v>266</v>
      </c>
      <c r="AT363" s="145" t="s">
        <v>262</v>
      </c>
      <c r="AU363" s="145" t="s">
        <v>86</v>
      </c>
      <c r="AY363" s="18" t="s">
        <v>259</v>
      </c>
      <c r="BE363" s="146">
        <f>IF(N363="základní",J363,0)</f>
        <v>0</v>
      </c>
      <c r="BF363" s="146">
        <f>IF(N363="snížená",J363,0)</f>
        <v>0</v>
      </c>
      <c r="BG363" s="146">
        <f>IF(N363="zákl. přenesená",J363,0)</f>
        <v>0</v>
      </c>
      <c r="BH363" s="146">
        <f>IF(N363="sníž. přenesená",J363,0)</f>
        <v>0</v>
      </c>
      <c r="BI363" s="146">
        <f>IF(N363="nulová",J363,0)</f>
        <v>0</v>
      </c>
      <c r="BJ363" s="18" t="s">
        <v>84</v>
      </c>
      <c r="BK363" s="146">
        <f>ROUND(I363*H363,2)</f>
        <v>0</v>
      </c>
      <c r="BL363" s="18" t="s">
        <v>266</v>
      </c>
      <c r="BM363" s="145" t="s">
        <v>1819</v>
      </c>
    </row>
    <row r="364" spans="2:65" s="1" customFormat="1">
      <c r="B364" s="33"/>
      <c r="D364" s="147" t="s">
        <v>268</v>
      </c>
      <c r="F364" s="148" t="s">
        <v>636</v>
      </c>
      <c r="I364" s="149"/>
      <c r="L364" s="33"/>
      <c r="M364" s="150"/>
      <c r="T364" s="54"/>
      <c r="AT364" s="18" t="s">
        <v>268</v>
      </c>
      <c r="AU364" s="18" t="s">
        <v>86</v>
      </c>
    </row>
    <row r="365" spans="2:65" s="1" customFormat="1">
      <c r="B365" s="33"/>
      <c r="D365" s="151" t="s">
        <v>270</v>
      </c>
      <c r="F365" s="152" t="s">
        <v>637</v>
      </c>
      <c r="I365" s="149"/>
      <c r="L365" s="33"/>
      <c r="M365" s="150"/>
      <c r="T365" s="54"/>
      <c r="AT365" s="18" t="s">
        <v>270</v>
      </c>
      <c r="AU365" s="18" t="s">
        <v>86</v>
      </c>
    </row>
    <row r="366" spans="2:65" s="12" customFormat="1">
      <c r="B366" s="154"/>
      <c r="D366" s="147" t="s">
        <v>274</v>
      </c>
      <c r="E366" s="155" t="s">
        <v>75</v>
      </c>
      <c r="F366" s="156" t="s">
        <v>3244</v>
      </c>
      <c r="H366" s="157">
        <v>53.19</v>
      </c>
      <c r="I366" s="158"/>
      <c r="L366" s="154"/>
      <c r="M366" s="159"/>
      <c r="T366" s="160"/>
      <c r="AT366" s="155" t="s">
        <v>274</v>
      </c>
      <c r="AU366" s="155" t="s">
        <v>86</v>
      </c>
      <c r="AV366" s="12" t="s">
        <v>86</v>
      </c>
      <c r="AW366" s="12" t="s">
        <v>38</v>
      </c>
      <c r="AX366" s="12" t="s">
        <v>77</v>
      </c>
      <c r="AY366" s="155" t="s">
        <v>259</v>
      </c>
    </row>
    <row r="367" spans="2:65" s="12" customFormat="1">
      <c r="B367" s="154"/>
      <c r="D367" s="147" t="s">
        <v>274</v>
      </c>
      <c r="E367" s="155" t="s">
        <v>75</v>
      </c>
      <c r="F367" s="156" t="s">
        <v>3245</v>
      </c>
      <c r="H367" s="157">
        <v>1.3520000000000001</v>
      </c>
      <c r="I367" s="158"/>
      <c r="L367" s="154"/>
      <c r="M367" s="159"/>
      <c r="T367" s="160"/>
      <c r="AT367" s="155" t="s">
        <v>274</v>
      </c>
      <c r="AU367" s="155" t="s">
        <v>86</v>
      </c>
      <c r="AV367" s="12" t="s">
        <v>86</v>
      </c>
      <c r="AW367" s="12" t="s">
        <v>38</v>
      </c>
      <c r="AX367" s="12" t="s">
        <v>77</v>
      </c>
      <c r="AY367" s="155" t="s">
        <v>259</v>
      </c>
    </row>
    <row r="368" spans="2:65" s="12" customFormat="1">
      <c r="B368" s="154"/>
      <c r="D368" s="147" t="s">
        <v>274</v>
      </c>
      <c r="E368" s="155" t="s">
        <v>75</v>
      </c>
      <c r="F368" s="156" t="s">
        <v>3246</v>
      </c>
      <c r="H368" s="157">
        <v>14.452999999999999</v>
      </c>
      <c r="I368" s="158"/>
      <c r="L368" s="154"/>
      <c r="M368" s="159"/>
      <c r="T368" s="160"/>
      <c r="AT368" s="155" t="s">
        <v>274</v>
      </c>
      <c r="AU368" s="155" t="s">
        <v>86</v>
      </c>
      <c r="AV368" s="12" t="s">
        <v>86</v>
      </c>
      <c r="AW368" s="12" t="s">
        <v>38</v>
      </c>
      <c r="AX368" s="12" t="s">
        <v>77</v>
      </c>
      <c r="AY368" s="155" t="s">
        <v>259</v>
      </c>
    </row>
    <row r="369" spans="2:65" s="13" customFormat="1">
      <c r="B369" s="161"/>
      <c r="D369" s="147" t="s">
        <v>274</v>
      </c>
      <c r="E369" s="162" t="s">
        <v>75</v>
      </c>
      <c r="F369" s="163" t="s">
        <v>277</v>
      </c>
      <c r="H369" s="164">
        <v>68.99499999999999</v>
      </c>
      <c r="I369" s="165"/>
      <c r="L369" s="161"/>
      <c r="M369" s="166"/>
      <c r="T369" s="167"/>
      <c r="AT369" s="162" t="s">
        <v>274</v>
      </c>
      <c r="AU369" s="162" t="s">
        <v>86</v>
      </c>
      <c r="AV369" s="13" t="s">
        <v>266</v>
      </c>
      <c r="AW369" s="13" t="s">
        <v>38</v>
      </c>
      <c r="AX369" s="13" t="s">
        <v>84</v>
      </c>
      <c r="AY369" s="162" t="s">
        <v>259</v>
      </c>
    </row>
    <row r="370" spans="2:65" s="1" customFormat="1" ht="16.5" customHeight="1">
      <c r="B370" s="33"/>
      <c r="C370" s="133" t="s">
        <v>884</v>
      </c>
      <c r="D370" s="133" t="s">
        <v>262</v>
      </c>
      <c r="E370" s="134" t="s">
        <v>626</v>
      </c>
      <c r="F370" s="135" t="s">
        <v>627</v>
      </c>
      <c r="G370" s="136" t="s">
        <v>294</v>
      </c>
      <c r="H370" s="137">
        <v>477.55700000000002</v>
      </c>
      <c r="I370" s="138"/>
      <c r="J370" s="139">
        <f>ROUND(I370*H370,2)</f>
        <v>0</v>
      </c>
      <c r="K370" s="140"/>
      <c r="L370" s="33"/>
      <c r="M370" s="141" t="s">
        <v>75</v>
      </c>
      <c r="N370" s="142" t="s">
        <v>47</v>
      </c>
      <c r="P370" s="143">
        <f>O370*H370</f>
        <v>0</v>
      </c>
      <c r="Q370" s="143">
        <v>0</v>
      </c>
      <c r="R370" s="143">
        <f>Q370*H370</f>
        <v>0</v>
      </c>
      <c r="S370" s="143">
        <v>0</v>
      </c>
      <c r="T370" s="144">
        <f>S370*H370</f>
        <v>0</v>
      </c>
      <c r="AR370" s="145" t="s">
        <v>266</v>
      </c>
      <c r="AT370" s="145" t="s">
        <v>262</v>
      </c>
      <c r="AU370" s="145" t="s">
        <v>86</v>
      </c>
      <c r="AY370" s="18" t="s">
        <v>259</v>
      </c>
      <c r="BE370" s="146">
        <f>IF(N370="základní",J370,0)</f>
        <v>0</v>
      </c>
      <c r="BF370" s="146">
        <f>IF(N370="snížená",J370,0)</f>
        <v>0</v>
      </c>
      <c r="BG370" s="146">
        <f>IF(N370="zákl. přenesená",J370,0)</f>
        <v>0</v>
      </c>
      <c r="BH370" s="146">
        <f>IF(N370="sníž. přenesená",J370,0)</f>
        <v>0</v>
      </c>
      <c r="BI370" s="146">
        <f>IF(N370="nulová",J370,0)</f>
        <v>0</v>
      </c>
      <c r="BJ370" s="18" t="s">
        <v>84</v>
      </c>
      <c r="BK370" s="146">
        <f>ROUND(I370*H370,2)</f>
        <v>0</v>
      </c>
      <c r="BL370" s="18" t="s">
        <v>266</v>
      </c>
      <c r="BM370" s="145" t="s">
        <v>1823</v>
      </c>
    </row>
    <row r="371" spans="2:65" s="1" customFormat="1">
      <c r="B371" s="33"/>
      <c r="D371" s="147" t="s">
        <v>268</v>
      </c>
      <c r="F371" s="148" t="s">
        <v>629</v>
      </c>
      <c r="I371" s="149"/>
      <c r="L371" s="33"/>
      <c r="M371" s="150"/>
      <c r="T371" s="54"/>
      <c r="AT371" s="18" t="s">
        <v>268</v>
      </c>
      <c r="AU371" s="18" t="s">
        <v>86</v>
      </c>
    </row>
    <row r="372" spans="2:65" s="1" customFormat="1">
      <c r="B372" s="33"/>
      <c r="D372" s="151" t="s">
        <v>270</v>
      </c>
      <c r="F372" s="152" t="s">
        <v>630</v>
      </c>
      <c r="I372" s="149"/>
      <c r="L372" s="33"/>
      <c r="M372" s="150"/>
      <c r="T372" s="54"/>
      <c r="AT372" s="18" t="s">
        <v>270</v>
      </c>
      <c r="AU372" s="18" t="s">
        <v>86</v>
      </c>
    </row>
    <row r="373" spans="2:65" s="1" customFormat="1">
      <c r="B373" s="33"/>
      <c r="D373" s="147" t="s">
        <v>272</v>
      </c>
      <c r="F373" s="153" t="s">
        <v>1824</v>
      </c>
      <c r="I373" s="149"/>
      <c r="L373" s="33"/>
      <c r="M373" s="150"/>
      <c r="T373" s="54"/>
      <c r="AT373" s="18" t="s">
        <v>272</v>
      </c>
      <c r="AU373" s="18" t="s">
        <v>86</v>
      </c>
    </row>
    <row r="374" spans="2:65" s="12" customFormat="1">
      <c r="B374" s="154"/>
      <c r="D374" s="147" t="s">
        <v>274</v>
      </c>
      <c r="E374" s="155" t="s">
        <v>75</v>
      </c>
      <c r="F374" s="156" t="s">
        <v>3247</v>
      </c>
      <c r="H374" s="157">
        <v>372.33</v>
      </c>
      <c r="I374" s="158"/>
      <c r="L374" s="154"/>
      <c r="M374" s="159"/>
      <c r="T374" s="160"/>
      <c r="AT374" s="155" t="s">
        <v>274</v>
      </c>
      <c r="AU374" s="155" t="s">
        <v>86</v>
      </c>
      <c r="AV374" s="12" t="s">
        <v>86</v>
      </c>
      <c r="AW374" s="12" t="s">
        <v>38</v>
      </c>
      <c r="AX374" s="12" t="s">
        <v>77</v>
      </c>
      <c r="AY374" s="155" t="s">
        <v>259</v>
      </c>
    </row>
    <row r="375" spans="2:65" s="12" customFormat="1">
      <c r="B375" s="154"/>
      <c r="D375" s="147" t="s">
        <v>274</v>
      </c>
      <c r="E375" s="155" t="s">
        <v>75</v>
      </c>
      <c r="F375" s="156" t="s">
        <v>3248</v>
      </c>
      <c r="H375" s="157">
        <v>4.056</v>
      </c>
      <c r="I375" s="158"/>
      <c r="L375" s="154"/>
      <c r="M375" s="159"/>
      <c r="T375" s="160"/>
      <c r="AT375" s="155" t="s">
        <v>274</v>
      </c>
      <c r="AU375" s="155" t="s">
        <v>86</v>
      </c>
      <c r="AV375" s="12" t="s">
        <v>86</v>
      </c>
      <c r="AW375" s="12" t="s">
        <v>38</v>
      </c>
      <c r="AX375" s="12" t="s">
        <v>77</v>
      </c>
      <c r="AY375" s="155" t="s">
        <v>259</v>
      </c>
    </row>
    <row r="376" spans="2:65" s="12" customFormat="1">
      <c r="B376" s="154"/>
      <c r="D376" s="147" t="s">
        <v>274</v>
      </c>
      <c r="E376" s="155" t="s">
        <v>75</v>
      </c>
      <c r="F376" s="156" t="s">
        <v>3249</v>
      </c>
      <c r="H376" s="157">
        <v>101.17100000000001</v>
      </c>
      <c r="I376" s="158"/>
      <c r="L376" s="154"/>
      <c r="M376" s="159"/>
      <c r="T376" s="160"/>
      <c r="AT376" s="155" t="s">
        <v>274</v>
      </c>
      <c r="AU376" s="155" t="s">
        <v>86</v>
      </c>
      <c r="AV376" s="12" t="s">
        <v>86</v>
      </c>
      <c r="AW376" s="12" t="s">
        <v>38</v>
      </c>
      <c r="AX376" s="12" t="s">
        <v>77</v>
      </c>
      <c r="AY376" s="155" t="s">
        <v>259</v>
      </c>
    </row>
    <row r="377" spans="2:65" s="13" customFormat="1">
      <c r="B377" s="161"/>
      <c r="D377" s="147" t="s">
        <v>274</v>
      </c>
      <c r="E377" s="162" t="s">
        <v>75</v>
      </c>
      <c r="F377" s="163" t="s">
        <v>277</v>
      </c>
      <c r="H377" s="164">
        <v>477.55699999999996</v>
      </c>
      <c r="I377" s="165"/>
      <c r="L377" s="161"/>
      <c r="M377" s="166"/>
      <c r="T377" s="167"/>
      <c r="AT377" s="162" t="s">
        <v>274</v>
      </c>
      <c r="AU377" s="162" t="s">
        <v>86</v>
      </c>
      <c r="AV377" s="13" t="s">
        <v>266</v>
      </c>
      <c r="AW377" s="13" t="s">
        <v>38</v>
      </c>
      <c r="AX377" s="13" t="s">
        <v>84</v>
      </c>
      <c r="AY377" s="162" t="s">
        <v>259</v>
      </c>
    </row>
    <row r="378" spans="2:65" s="1" customFormat="1" ht="21.75" customHeight="1">
      <c r="B378" s="33"/>
      <c r="C378" s="133" t="s">
        <v>888</v>
      </c>
      <c r="D378" s="133" t="s">
        <v>262</v>
      </c>
      <c r="E378" s="134" t="s">
        <v>2132</v>
      </c>
      <c r="F378" s="135" t="s">
        <v>1027</v>
      </c>
      <c r="G378" s="136" t="s">
        <v>294</v>
      </c>
      <c r="H378" s="137">
        <v>14.452999999999999</v>
      </c>
      <c r="I378" s="138"/>
      <c r="J378" s="139">
        <f>ROUND(I378*H378,2)</f>
        <v>0</v>
      </c>
      <c r="K378" s="140"/>
      <c r="L378" s="33"/>
      <c r="M378" s="141" t="s">
        <v>75</v>
      </c>
      <c r="N378" s="142" t="s">
        <v>47</v>
      </c>
      <c r="P378" s="143">
        <f>O378*H378</f>
        <v>0</v>
      </c>
      <c r="Q378" s="143">
        <v>0</v>
      </c>
      <c r="R378" s="143">
        <f>Q378*H378</f>
        <v>0</v>
      </c>
      <c r="S378" s="143">
        <v>0</v>
      </c>
      <c r="T378" s="144">
        <f>S378*H378</f>
        <v>0</v>
      </c>
      <c r="AR378" s="145" t="s">
        <v>266</v>
      </c>
      <c r="AT378" s="145" t="s">
        <v>262</v>
      </c>
      <c r="AU378" s="145" t="s">
        <v>86</v>
      </c>
      <c r="AY378" s="18" t="s">
        <v>259</v>
      </c>
      <c r="BE378" s="146">
        <f>IF(N378="základní",J378,0)</f>
        <v>0</v>
      </c>
      <c r="BF378" s="146">
        <f>IF(N378="snížená",J378,0)</f>
        <v>0</v>
      </c>
      <c r="BG378" s="146">
        <f>IF(N378="zákl. přenesená",J378,0)</f>
        <v>0</v>
      </c>
      <c r="BH378" s="146">
        <f>IF(N378="sníž. přenesená",J378,0)</f>
        <v>0</v>
      </c>
      <c r="BI378" s="146">
        <f>IF(N378="nulová",J378,0)</f>
        <v>0</v>
      </c>
      <c r="BJ378" s="18" t="s">
        <v>84</v>
      </c>
      <c r="BK378" s="146">
        <f>ROUND(I378*H378,2)</f>
        <v>0</v>
      </c>
      <c r="BL378" s="18" t="s">
        <v>266</v>
      </c>
      <c r="BM378" s="145" t="s">
        <v>2133</v>
      </c>
    </row>
    <row r="379" spans="2:65" s="1" customFormat="1">
      <c r="B379" s="33"/>
      <c r="D379" s="147" t="s">
        <v>268</v>
      </c>
      <c r="F379" s="148" t="s">
        <v>2134</v>
      </c>
      <c r="I379" s="149"/>
      <c r="L379" s="33"/>
      <c r="M379" s="150"/>
      <c r="T379" s="54"/>
      <c r="AT379" s="18" t="s">
        <v>268</v>
      </c>
      <c r="AU379" s="18" t="s">
        <v>86</v>
      </c>
    </row>
    <row r="380" spans="2:65" s="1" customFormat="1">
      <c r="B380" s="33"/>
      <c r="D380" s="151" t="s">
        <v>270</v>
      </c>
      <c r="F380" s="152" t="s">
        <v>2135</v>
      </c>
      <c r="I380" s="149"/>
      <c r="L380" s="33"/>
      <c r="M380" s="150"/>
      <c r="T380" s="54"/>
      <c r="AT380" s="18" t="s">
        <v>270</v>
      </c>
      <c r="AU380" s="18" t="s">
        <v>86</v>
      </c>
    </row>
    <row r="381" spans="2:65" s="1" customFormat="1">
      <c r="B381" s="33"/>
      <c r="D381" s="147" t="s">
        <v>272</v>
      </c>
      <c r="F381" s="153" t="s">
        <v>1824</v>
      </c>
      <c r="I381" s="149"/>
      <c r="L381" s="33"/>
      <c r="M381" s="150"/>
      <c r="T381" s="54"/>
      <c r="AT381" s="18" t="s">
        <v>272</v>
      </c>
      <c r="AU381" s="18" t="s">
        <v>86</v>
      </c>
    </row>
    <row r="382" spans="2:65" s="12" customFormat="1">
      <c r="B382" s="154"/>
      <c r="D382" s="147" t="s">
        <v>274</v>
      </c>
      <c r="E382" s="155" t="s">
        <v>75</v>
      </c>
      <c r="F382" s="156" t="s">
        <v>3250</v>
      </c>
      <c r="H382" s="157">
        <v>14.452999999999999</v>
      </c>
      <c r="I382" s="158"/>
      <c r="L382" s="154"/>
      <c r="M382" s="159"/>
      <c r="T382" s="160"/>
      <c r="AT382" s="155" t="s">
        <v>274</v>
      </c>
      <c r="AU382" s="155" t="s">
        <v>86</v>
      </c>
      <c r="AV382" s="12" t="s">
        <v>86</v>
      </c>
      <c r="AW382" s="12" t="s">
        <v>38</v>
      </c>
      <c r="AX382" s="12" t="s">
        <v>84</v>
      </c>
      <c r="AY382" s="155" t="s">
        <v>259</v>
      </c>
    </row>
    <row r="383" spans="2:65" s="1" customFormat="1" ht="21.75" customHeight="1">
      <c r="B383" s="33"/>
      <c r="C383" s="133" t="s">
        <v>892</v>
      </c>
      <c r="D383" s="133" t="s">
        <v>262</v>
      </c>
      <c r="E383" s="134" t="s">
        <v>639</v>
      </c>
      <c r="F383" s="135" t="s">
        <v>640</v>
      </c>
      <c r="G383" s="136" t="s">
        <v>294</v>
      </c>
      <c r="H383" s="137">
        <v>53.19</v>
      </c>
      <c r="I383" s="138"/>
      <c r="J383" s="139">
        <f>ROUND(I383*H383,2)</f>
        <v>0</v>
      </c>
      <c r="K383" s="140"/>
      <c r="L383" s="33"/>
      <c r="M383" s="141" t="s">
        <v>75</v>
      </c>
      <c r="N383" s="142" t="s">
        <v>47</v>
      </c>
      <c r="P383" s="143">
        <f>O383*H383</f>
        <v>0</v>
      </c>
      <c r="Q383" s="143">
        <v>0</v>
      </c>
      <c r="R383" s="143">
        <f>Q383*H383</f>
        <v>0</v>
      </c>
      <c r="S383" s="143">
        <v>0</v>
      </c>
      <c r="T383" s="144">
        <f>S383*H383</f>
        <v>0</v>
      </c>
      <c r="AR383" s="145" t="s">
        <v>266</v>
      </c>
      <c r="AT383" s="145" t="s">
        <v>262</v>
      </c>
      <c r="AU383" s="145" t="s">
        <v>86</v>
      </c>
      <c r="AY383" s="18" t="s">
        <v>259</v>
      </c>
      <c r="BE383" s="146">
        <f>IF(N383="základní",J383,0)</f>
        <v>0</v>
      </c>
      <c r="BF383" s="146">
        <f>IF(N383="snížená",J383,0)</f>
        <v>0</v>
      </c>
      <c r="BG383" s="146">
        <f>IF(N383="zákl. přenesená",J383,0)</f>
        <v>0</v>
      </c>
      <c r="BH383" s="146">
        <f>IF(N383="sníž. přenesená",J383,0)</f>
        <v>0</v>
      </c>
      <c r="BI383" s="146">
        <f>IF(N383="nulová",J383,0)</f>
        <v>0</v>
      </c>
      <c r="BJ383" s="18" t="s">
        <v>84</v>
      </c>
      <c r="BK383" s="146">
        <f>ROUND(I383*H383,2)</f>
        <v>0</v>
      </c>
      <c r="BL383" s="18" t="s">
        <v>266</v>
      </c>
      <c r="BM383" s="145" t="s">
        <v>1827</v>
      </c>
    </row>
    <row r="384" spans="2:65" s="1" customFormat="1">
      <c r="B384" s="33"/>
      <c r="D384" s="147" t="s">
        <v>268</v>
      </c>
      <c r="F384" s="148" t="s">
        <v>642</v>
      </c>
      <c r="I384" s="149"/>
      <c r="L384" s="33"/>
      <c r="M384" s="150"/>
      <c r="T384" s="54"/>
      <c r="AT384" s="18" t="s">
        <v>268</v>
      </c>
      <c r="AU384" s="18" t="s">
        <v>86</v>
      </c>
    </row>
    <row r="385" spans="2:65" s="1" customFormat="1">
      <c r="B385" s="33"/>
      <c r="D385" s="151" t="s">
        <v>270</v>
      </c>
      <c r="F385" s="152" t="s">
        <v>643</v>
      </c>
      <c r="I385" s="149"/>
      <c r="L385" s="33"/>
      <c r="M385" s="150"/>
      <c r="T385" s="54"/>
      <c r="AT385" s="18" t="s">
        <v>270</v>
      </c>
      <c r="AU385" s="18" t="s">
        <v>86</v>
      </c>
    </row>
    <row r="386" spans="2:65" s="1" customFormat="1">
      <c r="B386" s="33"/>
      <c r="D386" s="147" t="s">
        <v>272</v>
      </c>
      <c r="F386" s="153" t="s">
        <v>644</v>
      </c>
      <c r="I386" s="149"/>
      <c r="L386" s="33"/>
      <c r="M386" s="150"/>
      <c r="T386" s="54"/>
      <c r="AT386" s="18" t="s">
        <v>272</v>
      </c>
      <c r="AU386" s="18" t="s">
        <v>86</v>
      </c>
    </row>
    <row r="387" spans="2:65" s="12" customFormat="1">
      <c r="B387" s="154"/>
      <c r="D387" s="147" t="s">
        <v>274</v>
      </c>
      <c r="E387" s="155" t="s">
        <v>75</v>
      </c>
      <c r="F387" s="156" t="s">
        <v>3251</v>
      </c>
      <c r="H387" s="157">
        <v>53.19</v>
      </c>
      <c r="I387" s="158"/>
      <c r="L387" s="154"/>
      <c r="M387" s="159"/>
      <c r="T387" s="160"/>
      <c r="AT387" s="155" t="s">
        <v>274</v>
      </c>
      <c r="AU387" s="155" t="s">
        <v>86</v>
      </c>
      <c r="AV387" s="12" t="s">
        <v>86</v>
      </c>
      <c r="AW387" s="12" t="s">
        <v>38</v>
      </c>
      <c r="AX387" s="12" t="s">
        <v>77</v>
      </c>
      <c r="AY387" s="155" t="s">
        <v>259</v>
      </c>
    </row>
    <row r="388" spans="2:65" s="13" customFormat="1">
      <c r="B388" s="161"/>
      <c r="D388" s="147" t="s">
        <v>274</v>
      </c>
      <c r="E388" s="162" t="s">
        <v>75</v>
      </c>
      <c r="F388" s="163" t="s">
        <v>277</v>
      </c>
      <c r="H388" s="164">
        <v>53.19</v>
      </c>
      <c r="I388" s="165"/>
      <c r="L388" s="161"/>
      <c r="M388" s="166"/>
      <c r="T388" s="167"/>
      <c r="AT388" s="162" t="s">
        <v>274</v>
      </c>
      <c r="AU388" s="162" t="s">
        <v>86</v>
      </c>
      <c r="AV388" s="13" t="s">
        <v>266</v>
      </c>
      <c r="AW388" s="13" t="s">
        <v>38</v>
      </c>
      <c r="AX388" s="13" t="s">
        <v>84</v>
      </c>
      <c r="AY388" s="162" t="s">
        <v>259</v>
      </c>
    </row>
    <row r="389" spans="2:65" s="1" customFormat="1" ht="16.5" customHeight="1">
      <c r="B389" s="33"/>
      <c r="C389" s="133" t="s">
        <v>897</v>
      </c>
      <c r="D389" s="133" t="s">
        <v>262</v>
      </c>
      <c r="E389" s="134" t="s">
        <v>2137</v>
      </c>
      <c r="F389" s="135" t="s">
        <v>2138</v>
      </c>
      <c r="G389" s="136" t="s">
        <v>294</v>
      </c>
      <c r="H389" s="137">
        <v>128.02199999999999</v>
      </c>
      <c r="I389" s="138"/>
      <c r="J389" s="139">
        <f>ROUND(I389*H389,2)</f>
        <v>0</v>
      </c>
      <c r="K389" s="140"/>
      <c r="L389" s="33"/>
      <c r="M389" s="141" t="s">
        <v>75</v>
      </c>
      <c r="N389" s="142" t="s">
        <v>47</v>
      </c>
      <c r="P389" s="143">
        <f>O389*H389</f>
        <v>0</v>
      </c>
      <c r="Q389" s="143">
        <v>0</v>
      </c>
      <c r="R389" s="143">
        <f>Q389*H389</f>
        <v>0</v>
      </c>
      <c r="S389" s="143">
        <v>0</v>
      </c>
      <c r="T389" s="144">
        <f>S389*H389</f>
        <v>0</v>
      </c>
      <c r="AR389" s="145" t="s">
        <v>266</v>
      </c>
      <c r="AT389" s="145" t="s">
        <v>262</v>
      </c>
      <c r="AU389" s="145" t="s">
        <v>86</v>
      </c>
      <c r="AY389" s="18" t="s">
        <v>259</v>
      </c>
      <c r="BE389" s="146">
        <f>IF(N389="základní",J389,0)</f>
        <v>0</v>
      </c>
      <c r="BF389" s="146">
        <f>IF(N389="snížená",J389,0)</f>
        <v>0</v>
      </c>
      <c r="BG389" s="146">
        <f>IF(N389="zákl. přenesená",J389,0)</f>
        <v>0</v>
      </c>
      <c r="BH389" s="146">
        <f>IF(N389="sníž. přenesená",J389,0)</f>
        <v>0</v>
      </c>
      <c r="BI389" s="146">
        <f>IF(N389="nulová",J389,0)</f>
        <v>0</v>
      </c>
      <c r="BJ389" s="18" t="s">
        <v>84</v>
      </c>
      <c r="BK389" s="146">
        <f>ROUND(I389*H389,2)</f>
        <v>0</v>
      </c>
      <c r="BL389" s="18" t="s">
        <v>266</v>
      </c>
      <c r="BM389" s="145" t="s">
        <v>2139</v>
      </c>
    </row>
    <row r="390" spans="2:65" s="1" customFormat="1">
      <c r="B390" s="33"/>
      <c r="D390" s="147" t="s">
        <v>268</v>
      </c>
      <c r="F390" s="148" t="s">
        <v>2140</v>
      </c>
      <c r="I390" s="149"/>
      <c r="L390" s="33"/>
      <c r="M390" s="150"/>
      <c r="T390" s="54"/>
      <c r="AT390" s="18" t="s">
        <v>268</v>
      </c>
      <c r="AU390" s="18" t="s">
        <v>86</v>
      </c>
    </row>
    <row r="391" spans="2:65" s="1" customFormat="1">
      <c r="B391" s="33"/>
      <c r="D391" s="151" t="s">
        <v>270</v>
      </c>
      <c r="F391" s="152" t="s">
        <v>2141</v>
      </c>
      <c r="I391" s="149"/>
      <c r="L391" s="33"/>
      <c r="M391" s="150"/>
      <c r="T391" s="54"/>
      <c r="AT391" s="18" t="s">
        <v>270</v>
      </c>
      <c r="AU391" s="18" t="s">
        <v>86</v>
      </c>
    </row>
    <row r="392" spans="2:65" s="12" customFormat="1">
      <c r="B392" s="154"/>
      <c r="D392" s="147" t="s">
        <v>274</v>
      </c>
      <c r="E392" s="155" t="s">
        <v>75</v>
      </c>
      <c r="F392" s="156" t="s">
        <v>3252</v>
      </c>
      <c r="H392" s="157">
        <v>128.02199999999999</v>
      </c>
      <c r="I392" s="158"/>
      <c r="L392" s="154"/>
      <c r="M392" s="159"/>
      <c r="T392" s="160"/>
      <c r="AT392" s="155" t="s">
        <v>274</v>
      </c>
      <c r="AU392" s="155" t="s">
        <v>86</v>
      </c>
      <c r="AV392" s="12" t="s">
        <v>86</v>
      </c>
      <c r="AW392" s="12" t="s">
        <v>38</v>
      </c>
      <c r="AX392" s="12" t="s">
        <v>77</v>
      </c>
      <c r="AY392" s="155" t="s">
        <v>259</v>
      </c>
    </row>
    <row r="393" spans="2:65" s="13" customFormat="1">
      <c r="B393" s="161"/>
      <c r="D393" s="147" t="s">
        <v>274</v>
      </c>
      <c r="E393" s="162" t="s">
        <v>75</v>
      </c>
      <c r="F393" s="163" t="s">
        <v>277</v>
      </c>
      <c r="H393" s="164">
        <v>128.02199999999999</v>
      </c>
      <c r="I393" s="165"/>
      <c r="L393" s="161"/>
      <c r="M393" s="166"/>
      <c r="T393" s="167"/>
      <c r="AT393" s="162" t="s">
        <v>274</v>
      </c>
      <c r="AU393" s="162" t="s">
        <v>86</v>
      </c>
      <c r="AV393" s="13" t="s">
        <v>266</v>
      </c>
      <c r="AW393" s="13" t="s">
        <v>38</v>
      </c>
      <c r="AX393" s="13" t="s">
        <v>84</v>
      </c>
      <c r="AY393" s="162" t="s">
        <v>259</v>
      </c>
    </row>
    <row r="394" spans="2:65" s="11" customFormat="1" ht="22.9" customHeight="1">
      <c r="B394" s="121"/>
      <c r="D394" s="122" t="s">
        <v>76</v>
      </c>
      <c r="E394" s="131" t="s">
        <v>652</v>
      </c>
      <c r="F394" s="131" t="s">
        <v>653</v>
      </c>
      <c r="I394" s="124"/>
      <c r="J394" s="132">
        <f>BK394</f>
        <v>0</v>
      </c>
      <c r="L394" s="121"/>
      <c r="M394" s="126"/>
      <c r="P394" s="127">
        <f>SUM(P395:P397)</f>
        <v>0</v>
      </c>
      <c r="R394" s="127">
        <f>SUM(R395:R397)</f>
        <v>0</v>
      </c>
      <c r="T394" s="128">
        <f>SUM(T395:T397)</f>
        <v>0</v>
      </c>
      <c r="AR394" s="122" t="s">
        <v>84</v>
      </c>
      <c r="AT394" s="129" t="s">
        <v>76</v>
      </c>
      <c r="AU394" s="129" t="s">
        <v>84</v>
      </c>
      <c r="AY394" s="122" t="s">
        <v>259</v>
      </c>
      <c r="BK394" s="130">
        <f>SUM(BK395:BK397)</f>
        <v>0</v>
      </c>
    </row>
    <row r="395" spans="2:65" s="1" customFormat="1" ht="21.75" customHeight="1">
      <c r="B395" s="33"/>
      <c r="C395" s="133" t="s">
        <v>901</v>
      </c>
      <c r="D395" s="133" t="s">
        <v>262</v>
      </c>
      <c r="E395" s="134" t="s">
        <v>655</v>
      </c>
      <c r="F395" s="135" t="s">
        <v>656</v>
      </c>
      <c r="G395" s="136" t="s">
        <v>294</v>
      </c>
      <c r="H395" s="137">
        <v>84.686000000000007</v>
      </c>
      <c r="I395" s="138"/>
      <c r="J395" s="139">
        <f>ROUND(I395*H395,2)</f>
        <v>0</v>
      </c>
      <c r="K395" s="140"/>
      <c r="L395" s="33"/>
      <c r="M395" s="141" t="s">
        <v>75</v>
      </c>
      <c r="N395" s="142" t="s">
        <v>47</v>
      </c>
      <c r="P395" s="143">
        <f>O395*H395</f>
        <v>0</v>
      </c>
      <c r="Q395" s="143">
        <v>0</v>
      </c>
      <c r="R395" s="143">
        <f>Q395*H395</f>
        <v>0</v>
      </c>
      <c r="S395" s="143">
        <v>0</v>
      </c>
      <c r="T395" s="144">
        <f>S395*H395</f>
        <v>0</v>
      </c>
      <c r="AR395" s="145" t="s">
        <v>266</v>
      </c>
      <c r="AT395" s="145" t="s">
        <v>262</v>
      </c>
      <c r="AU395" s="145" t="s">
        <v>86</v>
      </c>
      <c r="AY395" s="18" t="s">
        <v>259</v>
      </c>
      <c r="BE395" s="146">
        <f>IF(N395="základní",J395,0)</f>
        <v>0</v>
      </c>
      <c r="BF395" s="146">
        <f>IF(N395="snížená",J395,0)</f>
        <v>0</v>
      </c>
      <c r="BG395" s="146">
        <f>IF(N395="zákl. přenesená",J395,0)</f>
        <v>0</v>
      </c>
      <c r="BH395" s="146">
        <f>IF(N395="sníž. přenesená",J395,0)</f>
        <v>0</v>
      </c>
      <c r="BI395" s="146">
        <f>IF(N395="nulová",J395,0)</f>
        <v>0</v>
      </c>
      <c r="BJ395" s="18" t="s">
        <v>84</v>
      </c>
      <c r="BK395" s="146">
        <f>ROUND(I395*H395,2)</f>
        <v>0</v>
      </c>
      <c r="BL395" s="18" t="s">
        <v>266</v>
      </c>
      <c r="BM395" s="145" t="s">
        <v>1829</v>
      </c>
    </row>
    <row r="396" spans="2:65" s="1" customFormat="1">
      <c r="B396" s="33"/>
      <c r="D396" s="147" t="s">
        <v>268</v>
      </c>
      <c r="F396" s="148" t="s">
        <v>658</v>
      </c>
      <c r="I396" s="149"/>
      <c r="L396" s="33"/>
      <c r="M396" s="150"/>
      <c r="T396" s="54"/>
      <c r="AT396" s="18" t="s">
        <v>268</v>
      </c>
      <c r="AU396" s="18" t="s">
        <v>86</v>
      </c>
    </row>
    <row r="397" spans="2:65" s="1" customFormat="1">
      <c r="B397" s="33"/>
      <c r="D397" s="151" t="s">
        <v>270</v>
      </c>
      <c r="F397" s="152" t="s">
        <v>659</v>
      </c>
      <c r="I397" s="149"/>
      <c r="L397" s="33"/>
      <c r="M397" s="185"/>
      <c r="N397" s="186"/>
      <c r="O397" s="186"/>
      <c r="P397" s="186"/>
      <c r="Q397" s="186"/>
      <c r="R397" s="186"/>
      <c r="S397" s="186"/>
      <c r="T397" s="187"/>
      <c r="AT397" s="18" t="s">
        <v>270</v>
      </c>
      <c r="AU397" s="18" t="s">
        <v>86</v>
      </c>
    </row>
    <row r="398" spans="2:65" s="1" customFormat="1" ht="6.95" customHeight="1">
      <c r="B398" s="42"/>
      <c r="C398" s="43"/>
      <c r="D398" s="43"/>
      <c r="E398" s="43"/>
      <c r="F398" s="43"/>
      <c r="G398" s="43"/>
      <c r="H398" s="43"/>
      <c r="I398" s="43"/>
      <c r="J398" s="43"/>
      <c r="K398" s="43"/>
      <c r="L398" s="33"/>
    </row>
  </sheetData>
  <sheetProtection algorithmName="SHA-512" hashValue="QTfj70yPPc0iYnzhOmIfV40IoL8OwRhX3uhZIYK3VxH0RI5gsPhu16DdRXruOgWxCsmjwRKW8w4yW0FsibUFLA==" saltValue="3zPBCKVnJ2B2DakbJyHrEmTCrKcL/7PXEsK8OWWkPZbCLvpZIvDIisiV9iKDYCbzHsMB4cL9/PyZ0F1JDKLfQA==" spinCount="100000" sheet="1" objects="1" scenarios="1" formatColumns="0" formatRows="0" autoFilter="0"/>
  <autoFilter ref="C90:K397" xr:uid="{00000000-0009-0000-0000-00001B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6" r:id="rId1" xr:uid="{00000000-0004-0000-1B00-000000000000}"/>
    <hyperlink ref="F103" r:id="rId2" xr:uid="{00000000-0004-0000-1B00-000001000000}"/>
    <hyperlink ref="F108" r:id="rId3" xr:uid="{00000000-0004-0000-1B00-000002000000}"/>
    <hyperlink ref="F113" r:id="rId4" xr:uid="{00000000-0004-0000-1B00-000003000000}"/>
    <hyperlink ref="F117" r:id="rId5" xr:uid="{00000000-0004-0000-1B00-000004000000}"/>
    <hyperlink ref="F124" r:id="rId6" xr:uid="{00000000-0004-0000-1B00-000005000000}"/>
    <hyperlink ref="F128" r:id="rId7" xr:uid="{00000000-0004-0000-1B00-000006000000}"/>
    <hyperlink ref="F133" r:id="rId8" xr:uid="{00000000-0004-0000-1B00-000007000000}"/>
    <hyperlink ref="F141" r:id="rId9" xr:uid="{00000000-0004-0000-1B00-000008000000}"/>
    <hyperlink ref="F147" r:id="rId10" xr:uid="{00000000-0004-0000-1B00-000009000000}"/>
    <hyperlink ref="F153" r:id="rId11" xr:uid="{00000000-0004-0000-1B00-00000A000000}"/>
    <hyperlink ref="F160" r:id="rId12" xr:uid="{00000000-0004-0000-1B00-00000B000000}"/>
    <hyperlink ref="F166" r:id="rId13" xr:uid="{00000000-0004-0000-1B00-00000C000000}"/>
    <hyperlink ref="F169" r:id="rId14" xr:uid="{00000000-0004-0000-1B00-00000D000000}"/>
    <hyperlink ref="F174" r:id="rId15" xr:uid="{00000000-0004-0000-1B00-00000E000000}"/>
    <hyperlink ref="F178" r:id="rId16" xr:uid="{00000000-0004-0000-1B00-00000F000000}"/>
    <hyperlink ref="F187" r:id="rId17" xr:uid="{00000000-0004-0000-1B00-000010000000}"/>
    <hyperlink ref="F193" r:id="rId18" xr:uid="{00000000-0004-0000-1B00-000011000000}"/>
    <hyperlink ref="F198" r:id="rId19" xr:uid="{00000000-0004-0000-1B00-000012000000}"/>
    <hyperlink ref="F203" r:id="rId20" xr:uid="{00000000-0004-0000-1B00-000013000000}"/>
    <hyperlink ref="F207" r:id="rId21" xr:uid="{00000000-0004-0000-1B00-000014000000}"/>
    <hyperlink ref="F212" r:id="rId22" xr:uid="{00000000-0004-0000-1B00-000015000000}"/>
    <hyperlink ref="F216" r:id="rId23" xr:uid="{00000000-0004-0000-1B00-000016000000}"/>
    <hyperlink ref="F221" r:id="rId24" xr:uid="{00000000-0004-0000-1B00-000017000000}"/>
    <hyperlink ref="F226" r:id="rId25" xr:uid="{00000000-0004-0000-1B00-000018000000}"/>
    <hyperlink ref="F231" r:id="rId26" xr:uid="{00000000-0004-0000-1B00-000019000000}"/>
    <hyperlink ref="F235" r:id="rId27" xr:uid="{00000000-0004-0000-1B00-00001A000000}"/>
    <hyperlink ref="F248" r:id="rId28" xr:uid="{00000000-0004-0000-1B00-00001B000000}"/>
    <hyperlink ref="F252" r:id="rId29" xr:uid="{00000000-0004-0000-1B00-00001C000000}"/>
    <hyperlink ref="F261" r:id="rId30" xr:uid="{00000000-0004-0000-1B00-00001D000000}"/>
    <hyperlink ref="F266" r:id="rId31" xr:uid="{00000000-0004-0000-1B00-00001E000000}"/>
    <hyperlink ref="F270" r:id="rId32" xr:uid="{00000000-0004-0000-1B00-00001F000000}"/>
    <hyperlink ref="F273" r:id="rId33" xr:uid="{00000000-0004-0000-1B00-000020000000}"/>
    <hyperlink ref="F277" r:id="rId34" xr:uid="{00000000-0004-0000-1B00-000021000000}"/>
    <hyperlink ref="F282" r:id="rId35" xr:uid="{00000000-0004-0000-1B00-000022000000}"/>
    <hyperlink ref="F287" r:id="rId36" xr:uid="{00000000-0004-0000-1B00-000023000000}"/>
    <hyperlink ref="F295" r:id="rId37" xr:uid="{00000000-0004-0000-1B00-000024000000}"/>
    <hyperlink ref="F299" r:id="rId38" xr:uid="{00000000-0004-0000-1B00-000025000000}"/>
    <hyperlink ref="F302" r:id="rId39" xr:uid="{00000000-0004-0000-1B00-000026000000}"/>
    <hyperlink ref="F309" r:id="rId40" xr:uid="{00000000-0004-0000-1B00-000027000000}"/>
    <hyperlink ref="F316" r:id="rId41" xr:uid="{00000000-0004-0000-1B00-000028000000}"/>
    <hyperlink ref="F322" r:id="rId42" xr:uid="{00000000-0004-0000-1B00-000029000000}"/>
    <hyperlink ref="F328" r:id="rId43" xr:uid="{00000000-0004-0000-1B00-00002A000000}"/>
    <hyperlink ref="F334" r:id="rId44" xr:uid="{00000000-0004-0000-1B00-00002B000000}"/>
    <hyperlink ref="F338" r:id="rId45" xr:uid="{00000000-0004-0000-1B00-00002C000000}"/>
    <hyperlink ref="F343" r:id="rId46" xr:uid="{00000000-0004-0000-1B00-00002D000000}"/>
    <hyperlink ref="F349" r:id="rId47" xr:uid="{00000000-0004-0000-1B00-00002E000000}"/>
    <hyperlink ref="F354" r:id="rId48" xr:uid="{00000000-0004-0000-1B00-00002F000000}"/>
    <hyperlink ref="F361" r:id="rId49" xr:uid="{00000000-0004-0000-1B00-000030000000}"/>
    <hyperlink ref="F365" r:id="rId50" xr:uid="{00000000-0004-0000-1B00-000031000000}"/>
    <hyperlink ref="F372" r:id="rId51" xr:uid="{00000000-0004-0000-1B00-000032000000}"/>
    <hyperlink ref="F380" r:id="rId52" xr:uid="{00000000-0004-0000-1B00-000033000000}"/>
    <hyperlink ref="F385" r:id="rId53" xr:uid="{00000000-0004-0000-1B00-000034000000}"/>
    <hyperlink ref="F391" r:id="rId54" xr:uid="{00000000-0004-0000-1B00-000035000000}"/>
    <hyperlink ref="F397" r:id="rId55" xr:uid="{00000000-0004-0000-1B00-00003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6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4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178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3142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3253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ROUND((SUM(BE91:BE246)),  2)</f>
        <v>0</v>
      </c>
      <c r="I35" s="94">
        <v>0.21</v>
      </c>
      <c r="J35" s="84">
        <f>ROUND(((SUM(BE91:BE246))*I35),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ROUND((SUM(BF91:BF246)),  2)</f>
        <v>0</v>
      </c>
      <c r="I36" s="94">
        <v>0.12</v>
      </c>
      <c r="J36" s="84">
        <f>ROUND(((SUM(BF91:BF246))*I36),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ROUND((SUM(BG91:BG246)),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ROUND((SUM(BH91:BH246)),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ROUND((SUM(BI91:BI246)),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3142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D.1.13.2 -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1606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8" customFormat="1" ht="24.95" customHeight="1">
      <c r="B66" s="104"/>
      <c r="D66" s="105" t="s">
        <v>948</v>
      </c>
      <c r="E66" s="106"/>
      <c r="F66" s="106"/>
      <c r="G66" s="106"/>
      <c r="H66" s="106"/>
      <c r="I66" s="106"/>
      <c r="J66" s="107">
        <f>J111</f>
        <v>0</v>
      </c>
      <c r="L66" s="104"/>
    </row>
    <row r="67" spans="2:12" s="9" customFormat="1" ht="19.899999999999999" customHeight="1">
      <c r="B67" s="108"/>
      <c r="D67" s="109" t="s">
        <v>663</v>
      </c>
      <c r="E67" s="110"/>
      <c r="F67" s="110"/>
      <c r="G67" s="110"/>
      <c r="H67" s="110"/>
      <c r="I67" s="110"/>
      <c r="J67" s="111">
        <f>J112</f>
        <v>0</v>
      </c>
      <c r="L67" s="108"/>
    </row>
    <row r="68" spans="2:12" s="9" customFormat="1" ht="19.899999999999999" customHeight="1">
      <c r="B68" s="108"/>
      <c r="D68" s="109" t="s">
        <v>664</v>
      </c>
      <c r="E68" s="110"/>
      <c r="F68" s="110"/>
      <c r="G68" s="110"/>
      <c r="H68" s="110"/>
      <c r="I68" s="110"/>
      <c r="J68" s="111">
        <f>J129</f>
        <v>0</v>
      </c>
      <c r="L68" s="108"/>
    </row>
    <row r="69" spans="2:12" s="8" customFormat="1" ht="24.95" customHeight="1">
      <c r="B69" s="104"/>
      <c r="D69" s="105" t="s">
        <v>1607</v>
      </c>
      <c r="E69" s="106"/>
      <c r="F69" s="106"/>
      <c r="G69" s="106"/>
      <c r="H69" s="106"/>
      <c r="I69" s="106"/>
      <c r="J69" s="107">
        <f>J232</f>
        <v>0</v>
      </c>
      <c r="L69" s="104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3142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D.1.13.2 - Dopravní řešení SSZ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P92+P111+P232</f>
        <v>0</v>
      </c>
      <c r="Q91" s="51"/>
      <c r="R91" s="118">
        <f>R92+R111+R232</f>
        <v>1.2699999999999999E-2</v>
      </c>
      <c r="S91" s="51"/>
      <c r="T91" s="119">
        <f>T92+T111+T232</f>
        <v>0</v>
      </c>
      <c r="AT91" s="18" t="s">
        <v>76</v>
      </c>
      <c r="AU91" s="18" t="s">
        <v>234</v>
      </c>
      <c r="BK91" s="120">
        <f>BK92+BK111+BK232</f>
        <v>0</v>
      </c>
    </row>
    <row r="92" spans="2:65" s="11" customFormat="1" ht="25.9" customHeight="1">
      <c r="B92" s="121"/>
      <c r="D92" s="122" t="s">
        <v>76</v>
      </c>
      <c r="E92" s="123" t="s">
        <v>260</v>
      </c>
      <c r="F92" s="123" t="s">
        <v>667</v>
      </c>
      <c r="I92" s="124"/>
      <c r="J92" s="125">
        <f>BK92</f>
        <v>0</v>
      </c>
      <c r="L92" s="121"/>
      <c r="M92" s="126"/>
      <c r="P92" s="127">
        <f>P93</f>
        <v>0</v>
      </c>
      <c r="R92" s="127">
        <f>R93</f>
        <v>0</v>
      </c>
      <c r="T92" s="128">
        <f>T93</f>
        <v>0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</f>
        <v>0</v>
      </c>
    </row>
    <row r="93" spans="2:65" s="11" customFormat="1" ht="22.9" customHeight="1">
      <c r="B93" s="121"/>
      <c r="D93" s="122" t="s">
        <v>76</v>
      </c>
      <c r="E93" s="131" t="s">
        <v>1608</v>
      </c>
      <c r="F93" s="131" t="s">
        <v>1609</v>
      </c>
      <c r="I93" s="124"/>
      <c r="J93" s="132">
        <f>BK93</f>
        <v>0</v>
      </c>
      <c r="L93" s="121"/>
      <c r="M93" s="126"/>
      <c r="P93" s="127">
        <f>SUM(P94:P110)</f>
        <v>0</v>
      </c>
      <c r="R93" s="127">
        <f>SUM(R94:R110)</f>
        <v>0</v>
      </c>
      <c r="T93" s="128">
        <f>SUM(T94:T110)</f>
        <v>0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SUM(BK94:BK110)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668</v>
      </c>
      <c r="F94" s="135" t="s">
        <v>669</v>
      </c>
      <c r="G94" s="136" t="s">
        <v>516</v>
      </c>
      <c r="H94" s="137">
        <v>6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706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706</v>
      </c>
      <c r="BM94" s="145" t="s">
        <v>1610</v>
      </c>
    </row>
    <row r="95" spans="2:65" s="1" customFormat="1">
      <c r="B95" s="33"/>
      <c r="D95" s="147" t="s">
        <v>268</v>
      </c>
      <c r="F95" s="148" t="s">
        <v>669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 ht="16.5" customHeight="1">
      <c r="B96" s="33"/>
      <c r="C96" s="133" t="s">
        <v>86</v>
      </c>
      <c r="D96" s="133" t="s">
        <v>262</v>
      </c>
      <c r="E96" s="134" t="s">
        <v>671</v>
      </c>
      <c r="F96" s="135" t="s">
        <v>672</v>
      </c>
      <c r="G96" s="136" t="s">
        <v>516</v>
      </c>
      <c r="H96" s="137">
        <v>2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706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706</v>
      </c>
      <c r="BM96" s="145" t="s">
        <v>1611</v>
      </c>
    </row>
    <row r="97" spans="2:65" s="1" customFormat="1">
      <c r="B97" s="33"/>
      <c r="D97" s="147" t="s">
        <v>268</v>
      </c>
      <c r="F97" s="148" t="s">
        <v>674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51" t="s">
        <v>270</v>
      </c>
      <c r="F98" s="152" t="s">
        <v>675</v>
      </c>
      <c r="I98" s="149"/>
      <c r="L98" s="33"/>
      <c r="M98" s="150"/>
      <c r="T98" s="54"/>
      <c r="AT98" s="18" t="s">
        <v>270</v>
      </c>
      <c r="AU98" s="18" t="s">
        <v>86</v>
      </c>
    </row>
    <row r="99" spans="2:65" s="1" customFormat="1" ht="16.5" customHeight="1">
      <c r="B99" s="33"/>
      <c r="C99" s="133" t="s">
        <v>284</v>
      </c>
      <c r="D99" s="133" t="s">
        <v>262</v>
      </c>
      <c r="E99" s="134" t="s">
        <v>681</v>
      </c>
      <c r="F99" s="135" t="s">
        <v>682</v>
      </c>
      <c r="G99" s="136" t="s">
        <v>516</v>
      </c>
      <c r="H99" s="137">
        <v>10</v>
      </c>
      <c r="I99" s="138"/>
      <c r="J99" s="139">
        <f>ROUND(I99*H99,2)</f>
        <v>0</v>
      </c>
      <c r="K99" s="140"/>
      <c r="L99" s="33"/>
      <c r="M99" s="141" t="s">
        <v>75</v>
      </c>
      <c r="N99" s="142" t="s">
        <v>47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706</v>
      </c>
      <c r="AT99" s="145" t="s">
        <v>262</v>
      </c>
      <c r="AU99" s="145" t="s">
        <v>86</v>
      </c>
      <c r="AY99" s="18" t="s">
        <v>259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84</v>
      </c>
      <c r="BK99" s="146">
        <f>ROUND(I99*H99,2)</f>
        <v>0</v>
      </c>
      <c r="BL99" s="18" t="s">
        <v>706</v>
      </c>
      <c r="BM99" s="145" t="s">
        <v>1612</v>
      </c>
    </row>
    <row r="100" spans="2:65" s="1" customFormat="1">
      <c r="B100" s="33"/>
      <c r="D100" s="147" t="s">
        <v>268</v>
      </c>
      <c r="F100" s="148" t="s">
        <v>684</v>
      </c>
      <c r="I100" s="149"/>
      <c r="L100" s="33"/>
      <c r="M100" s="150"/>
      <c r="T100" s="54"/>
      <c r="AT100" s="18" t="s">
        <v>268</v>
      </c>
      <c r="AU100" s="18" t="s">
        <v>86</v>
      </c>
    </row>
    <row r="101" spans="2:65" s="1" customFormat="1">
      <c r="B101" s="33"/>
      <c r="D101" s="151" t="s">
        <v>270</v>
      </c>
      <c r="F101" s="152" t="s">
        <v>685</v>
      </c>
      <c r="I101" s="149"/>
      <c r="L101" s="33"/>
      <c r="M101" s="150"/>
      <c r="T101" s="54"/>
      <c r="AT101" s="18" t="s">
        <v>270</v>
      </c>
      <c r="AU101" s="18" t="s">
        <v>86</v>
      </c>
    </row>
    <row r="102" spans="2:65" s="1" customFormat="1" ht="16.5" customHeight="1">
      <c r="B102" s="33"/>
      <c r="C102" s="133" t="s">
        <v>266</v>
      </c>
      <c r="D102" s="133" t="s">
        <v>262</v>
      </c>
      <c r="E102" s="134" t="s">
        <v>686</v>
      </c>
      <c r="F102" s="135" t="s">
        <v>687</v>
      </c>
      <c r="G102" s="136" t="s">
        <v>516</v>
      </c>
      <c r="H102" s="137">
        <v>11</v>
      </c>
      <c r="I102" s="138"/>
      <c r="J102" s="139">
        <f>ROUND(I102*H102,2)</f>
        <v>0</v>
      </c>
      <c r="K102" s="140"/>
      <c r="L102" s="33"/>
      <c r="M102" s="141" t="s">
        <v>75</v>
      </c>
      <c r="N102" s="142" t="s">
        <v>47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706</v>
      </c>
      <c r="AT102" s="145" t="s">
        <v>262</v>
      </c>
      <c r="AU102" s="145" t="s">
        <v>86</v>
      </c>
      <c r="AY102" s="18" t="s">
        <v>259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8" t="s">
        <v>84</v>
      </c>
      <c r="BK102" s="146">
        <f>ROUND(I102*H102,2)</f>
        <v>0</v>
      </c>
      <c r="BL102" s="18" t="s">
        <v>706</v>
      </c>
      <c r="BM102" s="145" t="s">
        <v>1613</v>
      </c>
    </row>
    <row r="103" spans="2:65" s="1" customFormat="1">
      <c r="B103" s="33"/>
      <c r="D103" s="147" t="s">
        <v>268</v>
      </c>
      <c r="F103" s="148" t="s">
        <v>689</v>
      </c>
      <c r="I103" s="149"/>
      <c r="L103" s="33"/>
      <c r="M103" s="150"/>
      <c r="T103" s="54"/>
      <c r="AT103" s="18" t="s">
        <v>268</v>
      </c>
      <c r="AU103" s="18" t="s">
        <v>86</v>
      </c>
    </row>
    <row r="104" spans="2:65" s="1" customFormat="1">
      <c r="B104" s="33"/>
      <c r="D104" s="151" t="s">
        <v>270</v>
      </c>
      <c r="F104" s="152" t="s">
        <v>690</v>
      </c>
      <c r="I104" s="149"/>
      <c r="L104" s="33"/>
      <c r="M104" s="150"/>
      <c r="T104" s="54"/>
      <c r="AT104" s="18" t="s">
        <v>270</v>
      </c>
      <c r="AU104" s="18" t="s">
        <v>86</v>
      </c>
    </row>
    <row r="105" spans="2:65" s="1" customFormat="1" ht="16.5" customHeight="1">
      <c r="B105" s="33"/>
      <c r="C105" s="133" t="s">
        <v>300</v>
      </c>
      <c r="D105" s="133" t="s">
        <v>262</v>
      </c>
      <c r="E105" s="134" t="s">
        <v>691</v>
      </c>
      <c r="F105" s="135" t="s">
        <v>692</v>
      </c>
      <c r="G105" s="136" t="s">
        <v>516</v>
      </c>
      <c r="H105" s="137">
        <v>6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1614</v>
      </c>
    </row>
    <row r="106" spans="2:65" s="1" customFormat="1">
      <c r="B106" s="33"/>
      <c r="D106" s="147" t="s">
        <v>268</v>
      </c>
      <c r="F106" s="148" t="s">
        <v>694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>
      <c r="B107" s="33"/>
      <c r="D107" s="151" t="s">
        <v>270</v>
      </c>
      <c r="F107" s="152" t="s">
        <v>695</v>
      </c>
      <c r="I107" s="149"/>
      <c r="L107" s="33"/>
      <c r="M107" s="150"/>
      <c r="T107" s="54"/>
      <c r="AT107" s="18" t="s">
        <v>270</v>
      </c>
      <c r="AU107" s="18" t="s">
        <v>86</v>
      </c>
    </row>
    <row r="108" spans="2:65" s="1" customFormat="1" ht="16.5" customHeight="1">
      <c r="B108" s="33"/>
      <c r="C108" s="133" t="s">
        <v>316</v>
      </c>
      <c r="D108" s="133" t="s">
        <v>262</v>
      </c>
      <c r="E108" s="134" t="s">
        <v>696</v>
      </c>
      <c r="F108" s="135" t="s">
        <v>697</v>
      </c>
      <c r="G108" s="136" t="s">
        <v>516</v>
      </c>
      <c r="H108" s="137">
        <v>8</v>
      </c>
      <c r="I108" s="138"/>
      <c r="J108" s="139">
        <f>ROUND(I108*H108,2)</f>
        <v>0</v>
      </c>
      <c r="K108" s="140"/>
      <c r="L108" s="33"/>
      <c r="M108" s="141" t="s">
        <v>75</v>
      </c>
      <c r="N108" s="142" t="s">
        <v>47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706</v>
      </c>
      <c r="AT108" s="145" t="s">
        <v>262</v>
      </c>
      <c r="AU108" s="145" t="s">
        <v>86</v>
      </c>
      <c r="AY108" s="18" t="s">
        <v>259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84</v>
      </c>
      <c r="BK108" s="146">
        <f>ROUND(I108*H108,2)</f>
        <v>0</v>
      </c>
      <c r="BL108" s="18" t="s">
        <v>706</v>
      </c>
      <c r="BM108" s="145" t="s">
        <v>1619</v>
      </c>
    </row>
    <row r="109" spans="2:65" s="1" customFormat="1">
      <c r="B109" s="33"/>
      <c r="D109" s="147" t="s">
        <v>268</v>
      </c>
      <c r="F109" s="148" t="s">
        <v>699</v>
      </c>
      <c r="I109" s="149"/>
      <c r="L109" s="33"/>
      <c r="M109" s="150"/>
      <c r="T109" s="54"/>
      <c r="AT109" s="18" t="s">
        <v>268</v>
      </c>
      <c r="AU109" s="18" t="s">
        <v>86</v>
      </c>
    </row>
    <row r="110" spans="2:65" s="1" customFormat="1">
      <c r="B110" s="33"/>
      <c r="D110" s="151" t="s">
        <v>270</v>
      </c>
      <c r="F110" s="152" t="s">
        <v>700</v>
      </c>
      <c r="I110" s="149"/>
      <c r="L110" s="33"/>
      <c r="M110" s="150"/>
      <c r="T110" s="54"/>
      <c r="AT110" s="18" t="s">
        <v>270</v>
      </c>
      <c r="AU110" s="18" t="s">
        <v>86</v>
      </c>
    </row>
    <row r="111" spans="2:65" s="11" customFormat="1" ht="25.9" customHeight="1">
      <c r="B111" s="121"/>
      <c r="D111" s="122" t="s">
        <v>76</v>
      </c>
      <c r="E111" s="123" t="s">
        <v>387</v>
      </c>
      <c r="F111" s="123" t="s">
        <v>1079</v>
      </c>
      <c r="I111" s="124"/>
      <c r="J111" s="125">
        <f>BK111</f>
        <v>0</v>
      </c>
      <c r="L111" s="121"/>
      <c r="M111" s="126"/>
      <c r="P111" s="127">
        <f>P112+P129</f>
        <v>0</v>
      </c>
      <c r="R111" s="127">
        <f>R112+R129</f>
        <v>0</v>
      </c>
      <c r="T111" s="128">
        <f>T112+T129</f>
        <v>0</v>
      </c>
      <c r="AR111" s="122" t="s">
        <v>284</v>
      </c>
      <c r="AT111" s="129" t="s">
        <v>76</v>
      </c>
      <c r="AU111" s="129" t="s">
        <v>77</v>
      </c>
      <c r="AY111" s="122" t="s">
        <v>259</v>
      </c>
      <c r="BK111" s="130">
        <f>BK112+BK129</f>
        <v>0</v>
      </c>
    </row>
    <row r="112" spans="2:65" s="11" customFormat="1" ht="22.9" customHeight="1">
      <c r="B112" s="121"/>
      <c r="D112" s="122" t="s">
        <v>76</v>
      </c>
      <c r="E112" s="131" t="s">
        <v>701</v>
      </c>
      <c r="F112" s="131" t="s">
        <v>702</v>
      </c>
      <c r="I112" s="124"/>
      <c r="J112" s="132">
        <f>BK112</f>
        <v>0</v>
      </c>
      <c r="L112" s="121"/>
      <c r="M112" s="126"/>
      <c r="P112" s="127">
        <f>SUM(P113:P128)</f>
        <v>0</v>
      </c>
      <c r="R112" s="127">
        <f>SUM(R113:R128)</f>
        <v>0</v>
      </c>
      <c r="T112" s="128">
        <f>SUM(T113:T128)</f>
        <v>0</v>
      </c>
      <c r="AR112" s="122" t="s">
        <v>284</v>
      </c>
      <c r="AT112" s="129" t="s">
        <v>76</v>
      </c>
      <c r="AU112" s="129" t="s">
        <v>84</v>
      </c>
      <c r="AY112" s="122" t="s">
        <v>259</v>
      </c>
      <c r="BK112" s="130">
        <f>SUM(BK113:BK128)</f>
        <v>0</v>
      </c>
    </row>
    <row r="113" spans="2:65" s="1" customFormat="1" ht="16.5" customHeight="1">
      <c r="B113" s="33"/>
      <c r="C113" s="174" t="s">
        <v>323</v>
      </c>
      <c r="D113" s="174" t="s">
        <v>387</v>
      </c>
      <c r="E113" s="175" t="s">
        <v>703</v>
      </c>
      <c r="F113" s="176" t="s">
        <v>704</v>
      </c>
      <c r="G113" s="177" t="s">
        <v>333</v>
      </c>
      <c r="H113" s="178">
        <v>5</v>
      </c>
      <c r="I113" s="179"/>
      <c r="J113" s="180">
        <f>ROUND(I113*H113,2)</f>
        <v>0</v>
      </c>
      <c r="K113" s="181"/>
      <c r="L113" s="182"/>
      <c r="M113" s="183" t="s">
        <v>75</v>
      </c>
      <c r="N113" s="184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705</v>
      </c>
      <c r="AT113" s="145" t="s">
        <v>387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706</v>
      </c>
      <c r="BM113" s="145" t="s">
        <v>1620</v>
      </c>
    </row>
    <row r="114" spans="2:65" s="1" customFormat="1">
      <c r="B114" s="33"/>
      <c r="D114" s="147" t="s">
        <v>268</v>
      </c>
      <c r="F114" s="148" t="s">
        <v>704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 ht="24.2" customHeight="1">
      <c r="B115" s="33"/>
      <c r="C115" s="133" t="s">
        <v>330</v>
      </c>
      <c r="D115" s="133" t="s">
        <v>262</v>
      </c>
      <c r="E115" s="134" t="s">
        <v>708</v>
      </c>
      <c r="F115" s="135" t="s">
        <v>709</v>
      </c>
      <c r="G115" s="136" t="s">
        <v>333</v>
      </c>
      <c r="H115" s="137">
        <v>5</v>
      </c>
      <c r="I115" s="138"/>
      <c r="J115" s="139">
        <f>ROUND(I115*H115,2)</f>
        <v>0</v>
      </c>
      <c r="K115" s="140"/>
      <c r="L115" s="33"/>
      <c r="M115" s="141" t="s">
        <v>75</v>
      </c>
      <c r="N115" s="142" t="s">
        <v>47</v>
      </c>
      <c r="P115" s="143">
        <f>O115*H115</f>
        <v>0</v>
      </c>
      <c r="Q115" s="143">
        <v>0</v>
      </c>
      <c r="R115" s="143">
        <f>Q115*H115</f>
        <v>0</v>
      </c>
      <c r="S115" s="143">
        <v>0</v>
      </c>
      <c r="T115" s="144">
        <f>S115*H115</f>
        <v>0</v>
      </c>
      <c r="AR115" s="145" t="s">
        <v>706</v>
      </c>
      <c r="AT115" s="145" t="s">
        <v>262</v>
      </c>
      <c r="AU115" s="145" t="s">
        <v>86</v>
      </c>
      <c r="AY115" s="18" t="s">
        <v>259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8" t="s">
        <v>84</v>
      </c>
      <c r="BK115" s="146">
        <f>ROUND(I115*H115,2)</f>
        <v>0</v>
      </c>
      <c r="BL115" s="18" t="s">
        <v>706</v>
      </c>
      <c r="BM115" s="145" t="s">
        <v>1621</v>
      </c>
    </row>
    <row r="116" spans="2:65" s="1" customFormat="1">
      <c r="B116" s="33"/>
      <c r="D116" s="147" t="s">
        <v>268</v>
      </c>
      <c r="F116" s="148" t="s">
        <v>711</v>
      </c>
      <c r="I116" s="149"/>
      <c r="L116" s="33"/>
      <c r="M116" s="150"/>
      <c r="T116" s="54"/>
      <c r="AT116" s="18" t="s">
        <v>268</v>
      </c>
      <c r="AU116" s="18" t="s">
        <v>86</v>
      </c>
    </row>
    <row r="117" spans="2:65" s="1" customFormat="1">
      <c r="B117" s="33"/>
      <c r="D117" s="151" t="s">
        <v>270</v>
      </c>
      <c r="F117" s="152" t="s">
        <v>712</v>
      </c>
      <c r="I117" s="149"/>
      <c r="L117" s="33"/>
      <c r="M117" s="150"/>
      <c r="T117" s="54"/>
      <c r="AT117" s="18" t="s">
        <v>270</v>
      </c>
      <c r="AU117" s="18" t="s">
        <v>86</v>
      </c>
    </row>
    <row r="118" spans="2:65" s="1" customFormat="1" ht="16.5" customHeight="1">
      <c r="B118" s="33"/>
      <c r="C118" s="174" t="s">
        <v>339</v>
      </c>
      <c r="D118" s="174" t="s">
        <v>387</v>
      </c>
      <c r="E118" s="175" t="s">
        <v>713</v>
      </c>
      <c r="F118" s="176" t="s">
        <v>714</v>
      </c>
      <c r="G118" s="177" t="s">
        <v>333</v>
      </c>
      <c r="H118" s="178">
        <v>145</v>
      </c>
      <c r="I118" s="179"/>
      <c r="J118" s="180">
        <f>ROUND(I118*H118,2)</f>
        <v>0</v>
      </c>
      <c r="K118" s="181"/>
      <c r="L118" s="182"/>
      <c r="M118" s="183" t="s">
        <v>75</v>
      </c>
      <c r="N118" s="184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705</v>
      </c>
      <c r="AT118" s="145" t="s">
        <v>387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1622</v>
      </c>
    </row>
    <row r="119" spans="2:65" s="1" customFormat="1">
      <c r="B119" s="33"/>
      <c r="D119" s="147" t="s">
        <v>268</v>
      </c>
      <c r="F119" s="148" t="s">
        <v>714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24.2" customHeight="1">
      <c r="B120" s="33"/>
      <c r="C120" s="133" t="s">
        <v>348</v>
      </c>
      <c r="D120" s="133" t="s">
        <v>262</v>
      </c>
      <c r="E120" s="134" t="s">
        <v>716</v>
      </c>
      <c r="F120" s="135" t="s">
        <v>717</v>
      </c>
      <c r="G120" s="136" t="s">
        <v>333</v>
      </c>
      <c r="H120" s="137">
        <v>145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1623</v>
      </c>
    </row>
    <row r="121" spans="2:65" s="1" customFormat="1">
      <c r="B121" s="33"/>
      <c r="D121" s="147" t="s">
        <v>268</v>
      </c>
      <c r="F121" s="148" t="s">
        <v>719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>
      <c r="B122" s="33"/>
      <c r="D122" s="151" t="s">
        <v>270</v>
      </c>
      <c r="F122" s="152" t="s">
        <v>720</v>
      </c>
      <c r="I122" s="149"/>
      <c r="L122" s="33"/>
      <c r="M122" s="150"/>
      <c r="T122" s="54"/>
      <c r="AT122" s="18" t="s">
        <v>270</v>
      </c>
      <c r="AU122" s="18" t="s">
        <v>86</v>
      </c>
    </row>
    <row r="123" spans="2:65" s="1" customFormat="1" ht="21.75" customHeight="1">
      <c r="B123" s="33"/>
      <c r="C123" s="174" t="s">
        <v>355</v>
      </c>
      <c r="D123" s="174" t="s">
        <v>387</v>
      </c>
      <c r="E123" s="175" t="s">
        <v>721</v>
      </c>
      <c r="F123" s="176" t="s">
        <v>722</v>
      </c>
      <c r="G123" s="177" t="s">
        <v>333</v>
      </c>
      <c r="H123" s="178">
        <v>50</v>
      </c>
      <c r="I123" s="179"/>
      <c r="J123" s="180">
        <f>ROUND(I123*H123,2)</f>
        <v>0</v>
      </c>
      <c r="K123" s="181"/>
      <c r="L123" s="182"/>
      <c r="M123" s="183" t="s">
        <v>75</v>
      </c>
      <c r="N123" s="184" t="s">
        <v>47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330</v>
      </c>
      <c r="AT123" s="145" t="s">
        <v>387</v>
      </c>
      <c r="AU123" s="145" t="s">
        <v>86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266</v>
      </c>
      <c r="BM123" s="145" t="s">
        <v>1624</v>
      </c>
    </row>
    <row r="124" spans="2:65" s="1" customFormat="1">
      <c r="B124" s="33"/>
      <c r="D124" s="147" t="s">
        <v>268</v>
      </c>
      <c r="F124" s="148" t="s">
        <v>722</v>
      </c>
      <c r="I124" s="149"/>
      <c r="L124" s="33"/>
      <c r="M124" s="150"/>
      <c r="T124" s="54"/>
      <c r="AT124" s="18" t="s">
        <v>268</v>
      </c>
      <c r="AU124" s="18" t="s">
        <v>86</v>
      </c>
    </row>
    <row r="125" spans="2:65" s="1" customFormat="1" ht="24.2" customHeight="1">
      <c r="B125" s="33"/>
      <c r="C125" s="133" t="s">
        <v>8</v>
      </c>
      <c r="D125" s="133" t="s">
        <v>262</v>
      </c>
      <c r="E125" s="134" t="s">
        <v>724</v>
      </c>
      <c r="F125" s="135" t="s">
        <v>725</v>
      </c>
      <c r="G125" s="136" t="s">
        <v>333</v>
      </c>
      <c r="H125" s="137">
        <v>50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266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266</v>
      </c>
      <c r="BM125" s="145" t="s">
        <v>1625</v>
      </c>
    </row>
    <row r="126" spans="2:65" s="1" customFormat="1">
      <c r="B126" s="33"/>
      <c r="D126" s="147" t="s">
        <v>268</v>
      </c>
      <c r="F126" s="148" t="s">
        <v>725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 ht="16.5" customHeight="1">
      <c r="B127" s="33"/>
      <c r="C127" s="133" t="s">
        <v>372</v>
      </c>
      <c r="D127" s="133" t="s">
        <v>262</v>
      </c>
      <c r="E127" s="134" t="s">
        <v>727</v>
      </c>
      <c r="F127" s="135" t="s">
        <v>728</v>
      </c>
      <c r="G127" s="136" t="s">
        <v>516</v>
      </c>
      <c r="H127" s="137">
        <v>208</v>
      </c>
      <c r="I127" s="138"/>
      <c r="J127" s="139">
        <f>ROUND(I127*H127,2)</f>
        <v>0</v>
      </c>
      <c r="K127" s="140"/>
      <c r="L127" s="33"/>
      <c r="M127" s="141" t="s">
        <v>75</v>
      </c>
      <c r="N127" s="142" t="s">
        <v>47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706</v>
      </c>
      <c r="AT127" s="145" t="s">
        <v>262</v>
      </c>
      <c r="AU127" s="145" t="s">
        <v>86</v>
      </c>
      <c r="AY127" s="18" t="s">
        <v>259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84</v>
      </c>
      <c r="BK127" s="146">
        <f>ROUND(I127*H127,2)</f>
        <v>0</v>
      </c>
      <c r="BL127" s="18" t="s">
        <v>706</v>
      </c>
      <c r="BM127" s="145" t="s">
        <v>1626</v>
      </c>
    </row>
    <row r="128" spans="2:65" s="1" customFormat="1">
      <c r="B128" s="33"/>
      <c r="D128" s="147" t="s">
        <v>268</v>
      </c>
      <c r="F128" s="148" t="s">
        <v>728</v>
      </c>
      <c r="I128" s="149"/>
      <c r="L128" s="33"/>
      <c r="M128" s="150"/>
      <c r="T128" s="54"/>
      <c r="AT128" s="18" t="s">
        <v>268</v>
      </c>
      <c r="AU128" s="18" t="s">
        <v>86</v>
      </c>
    </row>
    <row r="129" spans="2:65" s="11" customFormat="1" ht="22.9" customHeight="1">
      <c r="B129" s="121"/>
      <c r="D129" s="122" t="s">
        <v>76</v>
      </c>
      <c r="E129" s="131" t="s">
        <v>730</v>
      </c>
      <c r="F129" s="131" t="s">
        <v>731</v>
      </c>
      <c r="I129" s="124"/>
      <c r="J129" s="132">
        <f>BK129</f>
        <v>0</v>
      </c>
      <c r="L129" s="121"/>
      <c r="M129" s="126"/>
      <c r="P129" s="127">
        <f>SUM(P130:P231)</f>
        <v>0</v>
      </c>
      <c r="R129" s="127">
        <f>SUM(R130:R231)</f>
        <v>0</v>
      </c>
      <c r="T129" s="128">
        <f>SUM(T130:T231)</f>
        <v>0</v>
      </c>
      <c r="AR129" s="122" t="s">
        <v>284</v>
      </c>
      <c r="AT129" s="129" t="s">
        <v>76</v>
      </c>
      <c r="AU129" s="129" t="s">
        <v>84</v>
      </c>
      <c r="AY129" s="122" t="s">
        <v>259</v>
      </c>
      <c r="BK129" s="130">
        <f>SUM(BK130:BK231)</f>
        <v>0</v>
      </c>
    </row>
    <row r="130" spans="2:65" s="1" customFormat="1" ht="16.5" customHeight="1">
      <c r="B130" s="33"/>
      <c r="C130" s="133" t="s">
        <v>378</v>
      </c>
      <c r="D130" s="133" t="s">
        <v>262</v>
      </c>
      <c r="E130" s="134" t="s">
        <v>732</v>
      </c>
      <c r="F130" s="135" t="s">
        <v>733</v>
      </c>
      <c r="G130" s="136" t="s">
        <v>516</v>
      </c>
      <c r="H130" s="137">
        <v>1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1627</v>
      </c>
    </row>
    <row r="131" spans="2:65" s="1" customFormat="1">
      <c r="B131" s="33"/>
      <c r="D131" s="147" t="s">
        <v>268</v>
      </c>
      <c r="F131" s="148" t="s">
        <v>733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 ht="16.5" customHeight="1">
      <c r="B132" s="33"/>
      <c r="C132" s="133" t="s">
        <v>386</v>
      </c>
      <c r="D132" s="133" t="s">
        <v>262</v>
      </c>
      <c r="E132" s="134" t="s">
        <v>735</v>
      </c>
      <c r="F132" s="135" t="s">
        <v>736</v>
      </c>
      <c r="G132" s="136" t="s">
        <v>516</v>
      </c>
      <c r="H132" s="137">
        <v>1</v>
      </c>
      <c r="I132" s="138"/>
      <c r="J132" s="139">
        <f>ROUND(I132*H132,2)</f>
        <v>0</v>
      </c>
      <c r="K132" s="140"/>
      <c r="L132" s="33"/>
      <c r="M132" s="141" t="s">
        <v>75</v>
      </c>
      <c r="N132" s="142" t="s">
        <v>47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706</v>
      </c>
      <c r="AT132" s="145" t="s">
        <v>262</v>
      </c>
      <c r="AU132" s="145" t="s">
        <v>86</v>
      </c>
      <c r="AY132" s="18" t="s">
        <v>259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84</v>
      </c>
      <c r="BK132" s="146">
        <f>ROUND(I132*H132,2)</f>
        <v>0</v>
      </c>
      <c r="BL132" s="18" t="s">
        <v>706</v>
      </c>
      <c r="BM132" s="145" t="s">
        <v>2149</v>
      </c>
    </row>
    <row r="133" spans="2:65" s="1" customFormat="1">
      <c r="B133" s="33"/>
      <c r="D133" s="147" t="s">
        <v>268</v>
      </c>
      <c r="F133" s="148" t="s">
        <v>738</v>
      </c>
      <c r="I133" s="149"/>
      <c r="L133" s="33"/>
      <c r="M133" s="150"/>
      <c r="T133" s="54"/>
      <c r="AT133" s="18" t="s">
        <v>268</v>
      </c>
      <c r="AU133" s="18" t="s">
        <v>86</v>
      </c>
    </row>
    <row r="134" spans="2:65" s="1" customFormat="1">
      <c r="B134" s="33"/>
      <c r="D134" s="151" t="s">
        <v>270</v>
      </c>
      <c r="F134" s="152" t="s">
        <v>739</v>
      </c>
      <c r="I134" s="149"/>
      <c r="L134" s="33"/>
      <c r="M134" s="150"/>
      <c r="T134" s="54"/>
      <c r="AT134" s="18" t="s">
        <v>270</v>
      </c>
      <c r="AU134" s="18" t="s">
        <v>86</v>
      </c>
    </row>
    <row r="135" spans="2:65" s="1" customFormat="1" ht="16.5" customHeight="1">
      <c r="B135" s="33"/>
      <c r="C135" s="133" t="s">
        <v>393</v>
      </c>
      <c r="D135" s="133" t="s">
        <v>262</v>
      </c>
      <c r="E135" s="134" t="s">
        <v>740</v>
      </c>
      <c r="F135" s="135" t="s">
        <v>741</v>
      </c>
      <c r="G135" s="136" t="s">
        <v>516</v>
      </c>
      <c r="H135" s="137">
        <v>1</v>
      </c>
      <c r="I135" s="138"/>
      <c r="J135" s="139">
        <f>ROUND(I135*H135,2)</f>
        <v>0</v>
      </c>
      <c r="K135" s="140"/>
      <c r="L135" s="33"/>
      <c r="M135" s="141" t="s">
        <v>75</v>
      </c>
      <c r="N135" s="142" t="s">
        <v>47</v>
      </c>
      <c r="P135" s="143">
        <f>O135*H135</f>
        <v>0</v>
      </c>
      <c r="Q135" s="143">
        <v>0</v>
      </c>
      <c r="R135" s="143">
        <f>Q135*H135</f>
        <v>0</v>
      </c>
      <c r="S135" s="143">
        <v>0</v>
      </c>
      <c r="T135" s="144">
        <f>S135*H135</f>
        <v>0</v>
      </c>
      <c r="AR135" s="145" t="s">
        <v>706</v>
      </c>
      <c r="AT135" s="145" t="s">
        <v>262</v>
      </c>
      <c r="AU135" s="145" t="s">
        <v>86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706</v>
      </c>
      <c r="BM135" s="145" t="s">
        <v>2150</v>
      </c>
    </row>
    <row r="136" spans="2:65" s="1" customFormat="1">
      <c r="B136" s="33"/>
      <c r="D136" s="147" t="s">
        <v>268</v>
      </c>
      <c r="F136" s="148" t="s">
        <v>741</v>
      </c>
      <c r="I136" s="149"/>
      <c r="L136" s="33"/>
      <c r="M136" s="150"/>
      <c r="T136" s="54"/>
      <c r="AT136" s="18" t="s">
        <v>268</v>
      </c>
      <c r="AU136" s="18" t="s">
        <v>86</v>
      </c>
    </row>
    <row r="137" spans="2:65" s="1" customFormat="1" ht="16.5" customHeight="1">
      <c r="B137" s="33"/>
      <c r="C137" s="133" t="s">
        <v>406</v>
      </c>
      <c r="D137" s="133" t="s">
        <v>262</v>
      </c>
      <c r="E137" s="134" t="s">
        <v>1632</v>
      </c>
      <c r="F137" s="135" t="s">
        <v>3254</v>
      </c>
      <c r="G137" s="136" t="s">
        <v>516</v>
      </c>
      <c r="H137" s="137">
        <v>1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706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706</v>
      </c>
      <c r="BM137" s="145" t="s">
        <v>2151</v>
      </c>
    </row>
    <row r="138" spans="2:65" s="1" customFormat="1">
      <c r="B138" s="33"/>
      <c r="D138" s="147" t="s">
        <v>268</v>
      </c>
      <c r="F138" s="148" t="s">
        <v>3254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 ht="16.5" customHeight="1">
      <c r="B139" s="33"/>
      <c r="C139" s="133" t="s">
        <v>413</v>
      </c>
      <c r="D139" s="133" t="s">
        <v>262</v>
      </c>
      <c r="E139" s="134" t="s">
        <v>1635</v>
      </c>
      <c r="F139" s="135" t="s">
        <v>1636</v>
      </c>
      <c r="G139" s="136" t="s">
        <v>516</v>
      </c>
      <c r="H139" s="137">
        <v>1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706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706</v>
      </c>
      <c r="BM139" s="145" t="s">
        <v>2152</v>
      </c>
    </row>
    <row r="140" spans="2:65" s="1" customFormat="1">
      <c r="B140" s="33"/>
      <c r="D140" s="147" t="s">
        <v>268</v>
      </c>
      <c r="F140" s="148" t="s">
        <v>1636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 ht="16.5" customHeight="1">
      <c r="B141" s="33"/>
      <c r="C141" s="133" t="s">
        <v>419</v>
      </c>
      <c r="D141" s="133" t="s">
        <v>262</v>
      </c>
      <c r="E141" s="134" t="s">
        <v>1638</v>
      </c>
      <c r="F141" s="135" t="s">
        <v>1639</v>
      </c>
      <c r="G141" s="136" t="s">
        <v>516</v>
      </c>
      <c r="H141" s="137">
        <v>1</v>
      </c>
      <c r="I141" s="138"/>
      <c r="J141" s="139">
        <f>ROUND(I141*H141,2)</f>
        <v>0</v>
      </c>
      <c r="K141" s="140"/>
      <c r="L141" s="33"/>
      <c r="M141" s="141" t="s">
        <v>75</v>
      </c>
      <c r="N141" s="142" t="s">
        <v>47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706</v>
      </c>
      <c r="AT141" s="145" t="s">
        <v>262</v>
      </c>
      <c r="AU141" s="145" t="s">
        <v>86</v>
      </c>
      <c r="AY141" s="18" t="s">
        <v>259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8" t="s">
        <v>84</v>
      </c>
      <c r="BK141" s="146">
        <f>ROUND(I141*H141,2)</f>
        <v>0</v>
      </c>
      <c r="BL141" s="18" t="s">
        <v>706</v>
      </c>
      <c r="BM141" s="145" t="s">
        <v>2153</v>
      </c>
    </row>
    <row r="142" spans="2:65" s="1" customFormat="1">
      <c r="B142" s="33"/>
      <c r="D142" s="147" t="s">
        <v>268</v>
      </c>
      <c r="F142" s="148" t="s">
        <v>1639</v>
      </c>
      <c r="I142" s="149"/>
      <c r="L142" s="33"/>
      <c r="M142" s="150"/>
      <c r="T142" s="54"/>
      <c r="AT142" s="18" t="s">
        <v>268</v>
      </c>
      <c r="AU142" s="18" t="s">
        <v>86</v>
      </c>
    </row>
    <row r="143" spans="2:65" s="1" customFormat="1" ht="16.5" customHeight="1">
      <c r="B143" s="33"/>
      <c r="C143" s="133" t="s">
        <v>426</v>
      </c>
      <c r="D143" s="133" t="s">
        <v>262</v>
      </c>
      <c r="E143" s="134" t="s">
        <v>754</v>
      </c>
      <c r="F143" s="135" t="s">
        <v>755</v>
      </c>
      <c r="G143" s="136" t="s">
        <v>516</v>
      </c>
      <c r="H143" s="137">
        <v>11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706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706</v>
      </c>
      <c r="BM143" s="145" t="s">
        <v>1641</v>
      </c>
    </row>
    <row r="144" spans="2:65" s="1" customFormat="1">
      <c r="B144" s="33"/>
      <c r="D144" s="147" t="s">
        <v>268</v>
      </c>
      <c r="F144" s="148" t="s">
        <v>757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>
      <c r="B145" s="33"/>
      <c r="D145" s="151" t="s">
        <v>270</v>
      </c>
      <c r="F145" s="152" t="s">
        <v>758</v>
      </c>
      <c r="I145" s="149"/>
      <c r="L145" s="33"/>
      <c r="M145" s="150"/>
      <c r="T145" s="54"/>
      <c r="AT145" s="18" t="s">
        <v>270</v>
      </c>
      <c r="AU145" s="18" t="s">
        <v>86</v>
      </c>
    </row>
    <row r="146" spans="2:65" s="1" customFormat="1" ht="16.5" customHeight="1">
      <c r="B146" s="33"/>
      <c r="C146" s="133" t="s">
        <v>7</v>
      </c>
      <c r="D146" s="133" t="s">
        <v>262</v>
      </c>
      <c r="E146" s="134" t="s">
        <v>759</v>
      </c>
      <c r="F146" s="135" t="s">
        <v>760</v>
      </c>
      <c r="G146" s="136" t="s">
        <v>516</v>
      </c>
      <c r="H146" s="137">
        <v>6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706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706</v>
      </c>
      <c r="BM146" s="145" t="s">
        <v>1642</v>
      </c>
    </row>
    <row r="147" spans="2:65" s="1" customFormat="1">
      <c r="B147" s="33"/>
      <c r="D147" s="147" t="s">
        <v>268</v>
      </c>
      <c r="F147" s="148" t="s">
        <v>762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>
      <c r="B148" s="33"/>
      <c r="D148" s="151" t="s">
        <v>270</v>
      </c>
      <c r="F148" s="152" t="s">
        <v>763</v>
      </c>
      <c r="I148" s="149"/>
      <c r="L148" s="33"/>
      <c r="M148" s="150"/>
      <c r="T148" s="54"/>
      <c r="AT148" s="18" t="s">
        <v>270</v>
      </c>
      <c r="AU148" s="18" t="s">
        <v>86</v>
      </c>
    </row>
    <row r="149" spans="2:65" s="1" customFormat="1" ht="16.5" customHeight="1">
      <c r="B149" s="33"/>
      <c r="C149" s="133" t="s">
        <v>438</v>
      </c>
      <c r="D149" s="133" t="s">
        <v>262</v>
      </c>
      <c r="E149" s="134" t="s">
        <v>764</v>
      </c>
      <c r="F149" s="135" t="s">
        <v>765</v>
      </c>
      <c r="G149" s="136" t="s">
        <v>516</v>
      </c>
      <c r="H149" s="137">
        <v>1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706</v>
      </c>
      <c r="AT149" s="145" t="s">
        <v>262</v>
      </c>
      <c r="AU149" s="145" t="s">
        <v>86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706</v>
      </c>
      <c r="BM149" s="145" t="s">
        <v>1643</v>
      </c>
    </row>
    <row r="150" spans="2:65" s="1" customFormat="1">
      <c r="B150" s="33"/>
      <c r="D150" s="147" t="s">
        <v>268</v>
      </c>
      <c r="F150" s="148" t="s">
        <v>767</v>
      </c>
      <c r="I150" s="149"/>
      <c r="L150" s="33"/>
      <c r="M150" s="150"/>
      <c r="T150" s="54"/>
      <c r="AT150" s="18" t="s">
        <v>268</v>
      </c>
      <c r="AU150" s="18" t="s">
        <v>86</v>
      </c>
    </row>
    <row r="151" spans="2:65" s="1" customFormat="1">
      <c r="B151" s="33"/>
      <c r="D151" s="151" t="s">
        <v>270</v>
      </c>
      <c r="F151" s="152" t="s">
        <v>768</v>
      </c>
      <c r="I151" s="149"/>
      <c r="L151" s="33"/>
      <c r="M151" s="150"/>
      <c r="T151" s="54"/>
      <c r="AT151" s="18" t="s">
        <v>270</v>
      </c>
      <c r="AU151" s="18" t="s">
        <v>86</v>
      </c>
    </row>
    <row r="152" spans="2:65" s="1" customFormat="1" ht="16.5" customHeight="1">
      <c r="B152" s="33"/>
      <c r="C152" s="133" t="s">
        <v>445</v>
      </c>
      <c r="D152" s="133" t="s">
        <v>262</v>
      </c>
      <c r="E152" s="134" t="s">
        <v>774</v>
      </c>
      <c r="F152" s="135" t="s">
        <v>775</v>
      </c>
      <c r="G152" s="136" t="s">
        <v>516</v>
      </c>
      <c r="H152" s="137">
        <v>10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1644</v>
      </c>
    </row>
    <row r="153" spans="2:65" s="1" customFormat="1">
      <c r="B153" s="33"/>
      <c r="D153" s="147" t="s">
        <v>268</v>
      </c>
      <c r="F153" s="148" t="s">
        <v>777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>
      <c r="B154" s="33"/>
      <c r="D154" s="151" t="s">
        <v>270</v>
      </c>
      <c r="F154" s="152" t="s">
        <v>778</v>
      </c>
      <c r="I154" s="149"/>
      <c r="L154" s="33"/>
      <c r="M154" s="150"/>
      <c r="T154" s="54"/>
      <c r="AT154" s="18" t="s">
        <v>270</v>
      </c>
      <c r="AU154" s="18" t="s">
        <v>86</v>
      </c>
    </row>
    <row r="155" spans="2:65" s="1" customFormat="1" ht="16.5" customHeight="1">
      <c r="B155" s="33"/>
      <c r="C155" s="174" t="s">
        <v>451</v>
      </c>
      <c r="D155" s="174" t="s">
        <v>387</v>
      </c>
      <c r="E155" s="175" t="s">
        <v>931</v>
      </c>
      <c r="F155" s="176" t="s">
        <v>780</v>
      </c>
      <c r="G155" s="177" t="s">
        <v>333</v>
      </c>
      <c r="H155" s="178">
        <v>22</v>
      </c>
      <c r="I155" s="179"/>
      <c r="J155" s="180">
        <f>ROUND(I155*H155,2)</f>
        <v>0</v>
      </c>
      <c r="K155" s="181"/>
      <c r="L155" s="182"/>
      <c r="M155" s="183" t="s">
        <v>75</v>
      </c>
      <c r="N155" s="184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705</v>
      </c>
      <c r="AT155" s="145" t="s">
        <v>387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706</v>
      </c>
      <c r="BM155" s="145" t="s">
        <v>1645</v>
      </c>
    </row>
    <row r="156" spans="2:65" s="1" customFormat="1">
      <c r="B156" s="33"/>
      <c r="D156" s="147" t="s">
        <v>268</v>
      </c>
      <c r="F156" s="148" t="s">
        <v>780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 ht="16.5" customHeight="1">
      <c r="B157" s="33"/>
      <c r="C157" s="133" t="s">
        <v>457</v>
      </c>
      <c r="D157" s="133" t="s">
        <v>262</v>
      </c>
      <c r="E157" s="134" t="s">
        <v>785</v>
      </c>
      <c r="F157" s="135" t="s">
        <v>786</v>
      </c>
      <c r="G157" s="136" t="s">
        <v>516</v>
      </c>
      <c r="H157" s="137">
        <v>4</v>
      </c>
      <c r="I157" s="138"/>
      <c r="J157" s="139">
        <f>ROUND(I157*H157,2)</f>
        <v>0</v>
      </c>
      <c r="K157" s="140"/>
      <c r="L157" s="33"/>
      <c r="M157" s="141" t="s">
        <v>75</v>
      </c>
      <c r="N157" s="142" t="s">
        <v>47</v>
      </c>
      <c r="P157" s="143">
        <f>O157*H157</f>
        <v>0</v>
      </c>
      <c r="Q157" s="143">
        <v>0</v>
      </c>
      <c r="R157" s="143">
        <f>Q157*H157</f>
        <v>0</v>
      </c>
      <c r="S157" s="143">
        <v>0</v>
      </c>
      <c r="T157" s="144">
        <f>S157*H157</f>
        <v>0</v>
      </c>
      <c r="AR157" s="145" t="s">
        <v>706</v>
      </c>
      <c r="AT157" s="145" t="s">
        <v>262</v>
      </c>
      <c r="AU157" s="145" t="s">
        <v>86</v>
      </c>
      <c r="AY157" s="18" t="s">
        <v>259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8" t="s">
        <v>84</v>
      </c>
      <c r="BK157" s="146">
        <f>ROUND(I157*H157,2)</f>
        <v>0</v>
      </c>
      <c r="BL157" s="18" t="s">
        <v>706</v>
      </c>
      <c r="BM157" s="145" t="s">
        <v>1647</v>
      </c>
    </row>
    <row r="158" spans="2:65" s="1" customFormat="1">
      <c r="B158" s="33"/>
      <c r="D158" s="147" t="s">
        <v>268</v>
      </c>
      <c r="F158" s="148" t="s">
        <v>786</v>
      </c>
      <c r="I158" s="149"/>
      <c r="L158" s="33"/>
      <c r="M158" s="150"/>
      <c r="T158" s="54"/>
      <c r="AT158" s="18" t="s">
        <v>268</v>
      </c>
      <c r="AU158" s="18" t="s">
        <v>86</v>
      </c>
    </row>
    <row r="159" spans="2:65" s="1" customFormat="1" ht="16.5" customHeight="1">
      <c r="B159" s="33"/>
      <c r="C159" s="133" t="s">
        <v>463</v>
      </c>
      <c r="D159" s="133" t="s">
        <v>262</v>
      </c>
      <c r="E159" s="134" t="s">
        <v>788</v>
      </c>
      <c r="F159" s="135" t="s">
        <v>789</v>
      </c>
      <c r="G159" s="136" t="s">
        <v>516</v>
      </c>
      <c r="H159" s="137">
        <v>8</v>
      </c>
      <c r="I159" s="138"/>
      <c r="J159" s="139">
        <f>ROUND(I159*H159,2)</f>
        <v>0</v>
      </c>
      <c r="K159" s="140"/>
      <c r="L159" s="33"/>
      <c r="M159" s="141" t="s">
        <v>75</v>
      </c>
      <c r="N159" s="142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706</v>
      </c>
      <c r="AT159" s="145" t="s">
        <v>262</v>
      </c>
      <c r="AU159" s="145" t="s">
        <v>86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706</v>
      </c>
      <c r="BM159" s="145" t="s">
        <v>1648</v>
      </c>
    </row>
    <row r="160" spans="2:65" s="1" customFormat="1">
      <c r="B160" s="33"/>
      <c r="D160" s="147" t="s">
        <v>268</v>
      </c>
      <c r="F160" s="148" t="s">
        <v>791</v>
      </c>
      <c r="I160" s="149"/>
      <c r="L160" s="33"/>
      <c r="M160" s="150"/>
      <c r="T160" s="54"/>
      <c r="AT160" s="18" t="s">
        <v>268</v>
      </c>
      <c r="AU160" s="18" t="s">
        <v>86</v>
      </c>
    </row>
    <row r="161" spans="2:65" s="1" customFormat="1">
      <c r="B161" s="33"/>
      <c r="D161" s="151" t="s">
        <v>270</v>
      </c>
      <c r="F161" s="152" t="s">
        <v>792</v>
      </c>
      <c r="I161" s="149"/>
      <c r="L161" s="33"/>
      <c r="M161" s="150"/>
      <c r="T161" s="54"/>
      <c r="AT161" s="18" t="s">
        <v>270</v>
      </c>
      <c r="AU161" s="18" t="s">
        <v>86</v>
      </c>
    </row>
    <row r="162" spans="2:65" s="1" customFormat="1" ht="16.5" customHeight="1">
      <c r="B162" s="33"/>
      <c r="C162" s="133" t="s">
        <v>470</v>
      </c>
      <c r="D162" s="133" t="s">
        <v>262</v>
      </c>
      <c r="E162" s="134" t="s">
        <v>793</v>
      </c>
      <c r="F162" s="135" t="s">
        <v>794</v>
      </c>
      <c r="G162" s="136" t="s">
        <v>516</v>
      </c>
      <c r="H162" s="137">
        <v>8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706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706</v>
      </c>
      <c r="BM162" s="145" t="s">
        <v>1649</v>
      </c>
    </row>
    <row r="163" spans="2:65" s="1" customFormat="1">
      <c r="B163" s="33"/>
      <c r="D163" s="147" t="s">
        <v>268</v>
      </c>
      <c r="F163" s="148" t="s">
        <v>794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 ht="16.5" customHeight="1">
      <c r="B164" s="33"/>
      <c r="C164" s="133" t="s">
        <v>476</v>
      </c>
      <c r="D164" s="133" t="s">
        <v>262</v>
      </c>
      <c r="E164" s="134" t="s">
        <v>796</v>
      </c>
      <c r="F164" s="135" t="s">
        <v>797</v>
      </c>
      <c r="G164" s="136" t="s">
        <v>516</v>
      </c>
      <c r="H164" s="137">
        <v>8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706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706</v>
      </c>
      <c r="BM164" s="145" t="s">
        <v>1650</v>
      </c>
    </row>
    <row r="165" spans="2:65" s="1" customFormat="1">
      <c r="B165" s="33"/>
      <c r="D165" s="147" t="s">
        <v>268</v>
      </c>
      <c r="F165" s="148" t="s">
        <v>797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 ht="16.5" customHeight="1">
      <c r="B166" s="33"/>
      <c r="C166" s="133" t="s">
        <v>483</v>
      </c>
      <c r="D166" s="133" t="s">
        <v>262</v>
      </c>
      <c r="E166" s="134" t="s">
        <v>799</v>
      </c>
      <c r="F166" s="135" t="s">
        <v>800</v>
      </c>
      <c r="G166" s="136" t="s">
        <v>516</v>
      </c>
      <c r="H166" s="137">
        <v>2</v>
      </c>
      <c r="I166" s="138"/>
      <c r="J166" s="139">
        <f>ROUND(I166*H166,2)</f>
        <v>0</v>
      </c>
      <c r="K166" s="140"/>
      <c r="L166" s="33"/>
      <c r="M166" s="141" t="s">
        <v>75</v>
      </c>
      <c r="N166" s="142" t="s">
        <v>47</v>
      </c>
      <c r="P166" s="143">
        <f>O166*H166</f>
        <v>0</v>
      </c>
      <c r="Q166" s="143">
        <v>0</v>
      </c>
      <c r="R166" s="143">
        <f>Q166*H166</f>
        <v>0</v>
      </c>
      <c r="S166" s="143">
        <v>0</v>
      </c>
      <c r="T166" s="144">
        <f>S166*H166</f>
        <v>0</v>
      </c>
      <c r="AR166" s="145" t="s">
        <v>706</v>
      </c>
      <c r="AT166" s="145" t="s">
        <v>262</v>
      </c>
      <c r="AU166" s="145" t="s">
        <v>86</v>
      </c>
      <c r="AY166" s="18" t="s">
        <v>259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8" t="s">
        <v>84</v>
      </c>
      <c r="BK166" s="146">
        <f>ROUND(I166*H166,2)</f>
        <v>0</v>
      </c>
      <c r="BL166" s="18" t="s">
        <v>706</v>
      </c>
      <c r="BM166" s="145" t="s">
        <v>1651</v>
      </c>
    </row>
    <row r="167" spans="2:65" s="1" customFormat="1">
      <c r="B167" s="33"/>
      <c r="D167" s="147" t="s">
        <v>268</v>
      </c>
      <c r="F167" s="148" t="s">
        <v>800</v>
      </c>
      <c r="I167" s="149"/>
      <c r="L167" s="33"/>
      <c r="M167" s="150"/>
      <c r="T167" s="54"/>
      <c r="AT167" s="18" t="s">
        <v>268</v>
      </c>
      <c r="AU167" s="18" t="s">
        <v>86</v>
      </c>
    </row>
    <row r="168" spans="2:65" s="1" customFormat="1" ht="16.5" customHeight="1">
      <c r="B168" s="33"/>
      <c r="C168" s="133" t="s">
        <v>482</v>
      </c>
      <c r="D168" s="133" t="s">
        <v>262</v>
      </c>
      <c r="E168" s="134" t="s">
        <v>802</v>
      </c>
      <c r="F168" s="135" t="s">
        <v>803</v>
      </c>
      <c r="G168" s="136" t="s">
        <v>516</v>
      </c>
      <c r="H168" s="137">
        <v>2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706</v>
      </c>
      <c r="AT168" s="145" t="s">
        <v>262</v>
      </c>
      <c r="AU168" s="145" t="s">
        <v>86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706</v>
      </c>
      <c r="BM168" s="145" t="s">
        <v>1652</v>
      </c>
    </row>
    <row r="169" spans="2:65" s="1" customFormat="1">
      <c r="B169" s="33"/>
      <c r="D169" s="147" t="s">
        <v>268</v>
      </c>
      <c r="F169" s="148" t="s">
        <v>803</v>
      </c>
      <c r="I169" s="149"/>
      <c r="L169" s="33"/>
      <c r="M169" s="150"/>
      <c r="T169" s="54"/>
      <c r="AT169" s="18" t="s">
        <v>268</v>
      </c>
      <c r="AU169" s="18" t="s">
        <v>86</v>
      </c>
    </row>
    <row r="170" spans="2:65" s="1" customFormat="1" ht="16.5" customHeight="1">
      <c r="B170" s="33"/>
      <c r="C170" s="133" t="s">
        <v>495</v>
      </c>
      <c r="D170" s="133" t="s">
        <v>262</v>
      </c>
      <c r="E170" s="134" t="s">
        <v>805</v>
      </c>
      <c r="F170" s="135" t="s">
        <v>806</v>
      </c>
      <c r="G170" s="136" t="s">
        <v>516</v>
      </c>
      <c r="H170" s="137">
        <v>2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706</v>
      </c>
      <c r="AT170" s="145" t="s">
        <v>262</v>
      </c>
      <c r="AU170" s="145" t="s">
        <v>86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706</v>
      </c>
      <c r="BM170" s="145" t="s">
        <v>1653</v>
      </c>
    </row>
    <row r="171" spans="2:65" s="1" customFormat="1">
      <c r="B171" s="33"/>
      <c r="D171" s="147" t="s">
        <v>268</v>
      </c>
      <c r="F171" s="148" t="s">
        <v>806</v>
      </c>
      <c r="I171" s="149"/>
      <c r="L171" s="33"/>
      <c r="M171" s="150"/>
      <c r="T171" s="54"/>
      <c r="AT171" s="18" t="s">
        <v>268</v>
      </c>
      <c r="AU171" s="18" t="s">
        <v>86</v>
      </c>
    </row>
    <row r="172" spans="2:65" s="1" customFormat="1" ht="16.5" customHeight="1">
      <c r="B172" s="33"/>
      <c r="C172" s="133" t="s">
        <v>501</v>
      </c>
      <c r="D172" s="133" t="s">
        <v>262</v>
      </c>
      <c r="E172" s="134" t="s">
        <v>808</v>
      </c>
      <c r="F172" s="135" t="s">
        <v>809</v>
      </c>
      <c r="G172" s="136" t="s">
        <v>516</v>
      </c>
      <c r="H172" s="137">
        <v>29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706</v>
      </c>
      <c r="AT172" s="145" t="s">
        <v>262</v>
      </c>
      <c r="AU172" s="145" t="s">
        <v>86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706</v>
      </c>
      <c r="BM172" s="145" t="s">
        <v>1654</v>
      </c>
    </row>
    <row r="173" spans="2:65" s="1" customFormat="1">
      <c r="B173" s="33"/>
      <c r="D173" s="147" t="s">
        <v>268</v>
      </c>
      <c r="F173" s="148" t="s">
        <v>809</v>
      </c>
      <c r="I173" s="149"/>
      <c r="L173" s="33"/>
      <c r="M173" s="150"/>
      <c r="T173" s="54"/>
      <c r="AT173" s="18" t="s">
        <v>268</v>
      </c>
      <c r="AU173" s="18" t="s">
        <v>86</v>
      </c>
    </row>
    <row r="174" spans="2:65" s="1" customFormat="1" ht="16.5" customHeight="1">
      <c r="B174" s="33"/>
      <c r="C174" s="133" t="s">
        <v>507</v>
      </c>
      <c r="D174" s="133" t="s">
        <v>262</v>
      </c>
      <c r="E174" s="134" t="s">
        <v>811</v>
      </c>
      <c r="F174" s="135" t="s">
        <v>812</v>
      </c>
      <c r="G174" s="136" t="s">
        <v>516</v>
      </c>
      <c r="H174" s="137">
        <v>29</v>
      </c>
      <c r="I174" s="138"/>
      <c r="J174" s="139">
        <f>ROUND(I174*H174,2)</f>
        <v>0</v>
      </c>
      <c r="K174" s="140"/>
      <c r="L174" s="33"/>
      <c r="M174" s="141" t="s">
        <v>75</v>
      </c>
      <c r="N174" s="142" t="s">
        <v>47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706</v>
      </c>
      <c r="AT174" s="145" t="s">
        <v>262</v>
      </c>
      <c r="AU174" s="145" t="s">
        <v>86</v>
      </c>
      <c r="AY174" s="18" t="s">
        <v>259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8" t="s">
        <v>84</v>
      </c>
      <c r="BK174" s="146">
        <f>ROUND(I174*H174,2)</f>
        <v>0</v>
      </c>
      <c r="BL174" s="18" t="s">
        <v>706</v>
      </c>
      <c r="BM174" s="145" t="s">
        <v>1655</v>
      </c>
    </row>
    <row r="175" spans="2:65" s="1" customFormat="1">
      <c r="B175" s="33"/>
      <c r="D175" s="147" t="s">
        <v>268</v>
      </c>
      <c r="F175" s="148" t="s">
        <v>812</v>
      </c>
      <c r="I175" s="149"/>
      <c r="L175" s="33"/>
      <c r="M175" s="150"/>
      <c r="T175" s="54"/>
      <c r="AT175" s="18" t="s">
        <v>268</v>
      </c>
      <c r="AU175" s="18" t="s">
        <v>86</v>
      </c>
    </row>
    <row r="176" spans="2:65" s="1" customFormat="1" ht="16.5" customHeight="1">
      <c r="B176" s="33"/>
      <c r="C176" s="133" t="s">
        <v>513</v>
      </c>
      <c r="D176" s="133" t="s">
        <v>262</v>
      </c>
      <c r="E176" s="134" t="s">
        <v>814</v>
      </c>
      <c r="F176" s="135" t="s">
        <v>815</v>
      </c>
      <c r="G176" s="136" t="s">
        <v>516</v>
      </c>
      <c r="H176" s="137">
        <v>3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706</v>
      </c>
      <c r="AT176" s="145" t="s">
        <v>262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706</v>
      </c>
      <c r="BM176" s="145" t="s">
        <v>1656</v>
      </c>
    </row>
    <row r="177" spans="2:65" s="1" customFormat="1">
      <c r="B177" s="33"/>
      <c r="D177" s="147" t="s">
        <v>268</v>
      </c>
      <c r="F177" s="148" t="s">
        <v>815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" customFormat="1" ht="16.5" customHeight="1">
      <c r="B178" s="33"/>
      <c r="C178" s="133" t="s">
        <v>520</v>
      </c>
      <c r="D178" s="133" t="s">
        <v>262</v>
      </c>
      <c r="E178" s="134" t="s">
        <v>817</v>
      </c>
      <c r="F178" s="135" t="s">
        <v>818</v>
      </c>
      <c r="G178" s="136" t="s">
        <v>516</v>
      </c>
      <c r="H178" s="137">
        <v>3</v>
      </c>
      <c r="I178" s="138"/>
      <c r="J178" s="139">
        <f>ROUND(I178*H178,2)</f>
        <v>0</v>
      </c>
      <c r="K178" s="140"/>
      <c r="L178" s="33"/>
      <c r="M178" s="141" t="s">
        <v>75</v>
      </c>
      <c r="N178" s="142" t="s">
        <v>47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706</v>
      </c>
      <c r="AT178" s="145" t="s">
        <v>262</v>
      </c>
      <c r="AU178" s="145" t="s">
        <v>86</v>
      </c>
      <c r="AY178" s="18" t="s">
        <v>259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84</v>
      </c>
      <c r="BK178" s="146">
        <f>ROUND(I178*H178,2)</f>
        <v>0</v>
      </c>
      <c r="BL178" s="18" t="s">
        <v>706</v>
      </c>
      <c r="BM178" s="145" t="s">
        <v>1657</v>
      </c>
    </row>
    <row r="179" spans="2:65" s="1" customFormat="1">
      <c r="B179" s="33"/>
      <c r="D179" s="147" t="s">
        <v>268</v>
      </c>
      <c r="F179" s="148" t="s">
        <v>818</v>
      </c>
      <c r="I179" s="149"/>
      <c r="L179" s="33"/>
      <c r="M179" s="150"/>
      <c r="T179" s="54"/>
      <c r="AT179" s="18" t="s">
        <v>268</v>
      </c>
      <c r="AU179" s="18" t="s">
        <v>86</v>
      </c>
    </row>
    <row r="180" spans="2:65" s="1" customFormat="1" ht="16.5" customHeight="1">
      <c r="B180" s="33"/>
      <c r="C180" s="133" t="s">
        <v>526</v>
      </c>
      <c r="D180" s="133" t="s">
        <v>262</v>
      </c>
      <c r="E180" s="134" t="s">
        <v>820</v>
      </c>
      <c r="F180" s="135" t="s">
        <v>821</v>
      </c>
      <c r="G180" s="136" t="s">
        <v>516</v>
      </c>
      <c r="H180" s="137">
        <v>6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706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706</v>
      </c>
      <c r="BM180" s="145" t="s">
        <v>1658</v>
      </c>
    </row>
    <row r="181" spans="2:65" s="1" customFormat="1">
      <c r="B181" s="33"/>
      <c r="D181" s="147" t="s">
        <v>268</v>
      </c>
      <c r="F181" s="148" t="s">
        <v>821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 ht="16.5" customHeight="1">
      <c r="B182" s="33"/>
      <c r="C182" s="133" t="s">
        <v>532</v>
      </c>
      <c r="D182" s="133" t="s">
        <v>262</v>
      </c>
      <c r="E182" s="134" t="s">
        <v>823</v>
      </c>
      <c r="F182" s="135" t="s">
        <v>824</v>
      </c>
      <c r="G182" s="136" t="s">
        <v>516</v>
      </c>
      <c r="H182" s="137">
        <v>4</v>
      </c>
      <c r="I182" s="138"/>
      <c r="J182" s="139">
        <f>ROUND(I182*H182,2)</f>
        <v>0</v>
      </c>
      <c r="K182" s="140"/>
      <c r="L182" s="33"/>
      <c r="M182" s="141" t="s">
        <v>75</v>
      </c>
      <c r="N182" s="142" t="s">
        <v>47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706</v>
      </c>
      <c r="AT182" s="145" t="s">
        <v>262</v>
      </c>
      <c r="AU182" s="145" t="s">
        <v>86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706</v>
      </c>
      <c r="BM182" s="145" t="s">
        <v>1659</v>
      </c>
    </row>
    <row r="183" spans="2:65" s="1" customFormat="1">
      <c r="B183" s="33"/>
      <c r="D183" s="147" t="s">
        <v>268</v>
      </c>
      <c r="F183" s="148" t="s">
        <v>824</v>
      </c>
      <c r="I183" s="149"/>
      <c r="L183" s="33"/>
      <c r="M183" s="150"/>
      <c r="T183" s="54"/>
      <c r="AT183" s="18" t="s">
        <v>268</v>
      </c>
      <c r="AU183" s="18" t="s">
        <v>86</v>
      </c>
    </row>
    <row r="184" spans="2:65" s="1" customFormat="1" ht="16.5" customHeight="1">
      <c r="B184" s="33"/>
      <c r="C184" s="133" t="s">
        <v>540</v>
      </c>
      <c r="D184" s="133" t="s">
        <v>262</v>
      </c>
      <c r="E184" s="134" t="s">
        <v>2157</v>
      </c>
      <c r="F184" s="135" t="s">
        <v>2158</v>
      </c>
      <c r="G184" s="136" t="s">
        <v>516</v>
      </c>
      <c r="H184" s="137">
        <v>4</v>
      </c>
      <c r="I184" s="138"/>
      <c r="J184" s="139">
        <f>ROUND(I184*H184,2)</f>
        <v>0</v>
      </c>
      <c r="K184" s="140"/>
      <c r="L184" s="33"/>
      <c r="M184" s="141" t="s">
        <v>75</v>
      </c>
      <c r="N184" s="142" t="s">
        <v>47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266</v>
      </c>
      <c r="AT184" s="145" t="s">
        <v>262</v>
      </c>
      <c r="AU184" s="145" t="s">
        <v>86</v>
      </c>
      <c r="AY184" s="18" t="s">
        <v>259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8" t="s">
        <v>84</v>
      </c>
      <c r="BK184" s="146">
        <f>ROUND(I184*H184,2)</f>
        <v>0</v>
      </c>
      <c r="BL184" s="18" t="s">
        <v>266</v>
      </c>
      <c r="BM184" s="145" t="s">
        <v>2159</v>
      </c>
    </row>
    <row r="185" spans="2:65" s="1" customFormat="1">
      <c r="B185" s="33"/>
      <c r="D185" s="147" t="s">
        <v>268</v>
      </c>
      <c r="F185" s="148" t="s">
        <v>2158</v>
      </c>
      <c r="I185" s="149"/>
      <c r="L185" s="33"/>
      <c r="M185" s="150"/>
      <c r="T185" s="54"/>
      <c r="AT185" s="18" t="s">
        <v>268</v>
      </c>
      <c r="AU185" s="18" t="s">
        <v>86</v>
      </c>
    </row>
    <row r="186" spans="2:65" s="1" customFormat="1" ht="16.5" customHeight="1">
      <c r="B186" s="33"/>
      <c r="C186" s="133" t="s">
        <v>545</v>
      </c>
      <c r="D186" s="133" t="s">
        <v>262</v>
      </c>
      <c r="E186" s="134" t="s">
        <v>826</v>
      </c>
      <c r="F186" s="135" t="s">
        <v>827</v>
      </c>
      <c r="G186" s="136" t="s">
        <v>516</v>
      </c>
      <c r="H186" s="137">
        <v>8</v>
      </c>
      <c r="I186" s="138"/>
      <c r="J186" s="139">
        <f>ROUND(I186*H186,2)</f>
        <v>0</v>
      </c>
      <c r="K186" s="140"/>
      <c r="L186" s="33"/>
      <c r="M186" s="141" t="s">
        <v>75</v>
      </c>
      <c r="N186" s="142" t="s">
        <v>47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706</v>
      </c>
      <c r="AT186" s="145" t="s">
        <v>262</v>
      </c>
      <c r="AU186" s="145" t="s">
        <v>86</v>
      </c>
      <c r="AY186" s="18" t="s">
        <v>259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8" t="s">
        <v>84</v>
      </c>
      <c r="BK186" s="146">
        <f>ROUND(I186*H186,2)</f>
        <v>0</v>
      </c>
      <c r="BL186" s="18" t="s">
        <v>706</v>
      </c>
      <c r="BM186" s="145" t="s">
        <v>1660</v>
      </c>
    </row>
    <row r="187" spans="2:65" s="1" customFormat="1">
      <c r="B187" s="33"/>
      <c r="D187" s="147" t="s">
        <v>268</v>
      </c>
      <c r="F187" s="148" t="s">
        <v>827</v>
      </c>
      <c r="I187" s="149"/>
      <c r="L187" s="33"/>
      <c r="M187" s="150"/>
      <c r="T187" s="54"/>
      <c r="AT187" s="18" t="s">
        <v>268</v>
      </c>
      <c r="AU187" s="18" t="s">
        <v>86</v>
      </c>
    </row>
    <row r="188" spans="2:65" s="1" customFormat="1" ht="16.5" customHeight="1">
      <c r="B188" s="33"/>
      <c r="C188" s="133" t="s">
        <v>555</v>
      </c>
      <c r="D188" s="133" t="s">
        <v>262</v>
      </c>
      <c r="E188" s="134" t="s">
        <v>829</v>
      </c>
      <c r="F188" s="135" t="s">
        <v>830</v>
      </c>
      <c r="G188" s="136" t="s">
        <v>516</v>
      </c>
      <c r="H188" s="137">
        <v>8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706</v>
      </c>
      <c r="AT188" s="145" t="s">
        <v>262</v>
      </c>
      <c r="AU188" s="145" t="s">
        <v>86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706</v>
      </c>
      <c r="BM188" s="145" t="s">
        <v>1661</v>
      </c>
    </row>
    <row r="189" spans="2:65" s="1" customFormat="1">
      <c r="B189" s="33"/>
      <c r="D189" s="147" t="s">
        <v>268</v>
      </c>
      <c r="F189" s="148" t="s">
        <v>830</v>
      </c>
      <c r="I189" s="149"/>
      <c r="L189" s="33"/>
      <c r="M189" s="150"/>
      <c r="T189" s="54"/>
      <c r="AT189" s="18" t="s">
        <v>268</v>
      </c>
      <c r="AU189" s="18" t="s">
        <v>86</v>
      </c>
    </row>
    <row r="190" spans="2:65" s="1" customFormat="1" ht="16.5" customHeight="1">
      <c r="B190" s="33"/>
      <c r="C190" s="133" t="s">
        <v>562</v>
      </c>
      <c r="D190" s="133" t="s">
        <v>262</v>
      </c>
      <c r="E190" s="134" t="s">
        <v>832</v>
      </c>
      <c r="F190" s="135" t="s">
        <v>833</v>
      </c>
      <c r="G190" s="136" t="s">
        <v>516</v>
      </c>
      <c r="H190" s="137">
        <v>1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706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706</v>
      </c>
      <c r="BM190" s="145" t="s">
        <v>2388</v>
      </c>
    </row>
    <row r="191" spans="2:65" s="1" customFormat="1">
      <c r="B191" s="33"/>
      <c r="D191" s="147" t="s">
        <v>268</v>
      </c>
      <c r="F191" s="148" t="s">
        <v>833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 ht="16.5" customHeight="1">
      <c r="B192" s="33"/>
      <c r="C192" s="133" t="s">
        <v>568</v>
      </c>
      <c r="D192" s="133" t="s">
        <v>262</v>
      </c>
      <c r="E192" s="134" t="s">
        <v>836</v>
      </c>
      <c r="F192" s="135" t="s">
        <v>837</v>
      </c>
      <c r="G192" s="136" t="s">
        <v>516</v>
      </c>
      <c r="H192" s="137">
        <v>1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706</v>
      </c>
      <c r="AT192" s="145" t="s">
        <v>262</v>
      </c>
      <c r="AU192" s="145" t="s">
        <v>86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706</v>
      </c>
      <c r="BM192" s="145" t="s">
        <v>2389</v>
      </c>
    </row>
    <row r="193" spans="2:65" s="1" customFormat="1">
      <c r="B193" s="33"/>
      <c r="D193" s="147" t="s">
        <v>268</v>
      </c>
      <c r="F193" s="148" t="s">
        <v>837</v>
      </c>
      <c r="I193" s="149"/>
      <c r="L193" s="33"/>
      <c r="M193" s="150"/>
      <c r="T193" s="54"/>
      <c r="AT193" s="18" t="s">
        <v>268</v>
      </c>
      <c r="AU193" s="18" t="s">
        <v>86</v>
      </c>
    </row>
    <row r="194" spans="2:65" s="1" customFormat="1" ht="16.5" customHeight="1">
      <c r="B194" s="33"/>
      <c r="C194" s="133" t="s">
        <v>573</v>
      </c>
      <c r="D194" s="133" t="s">
        <v>262</v>
      </c>
      <c r="E194" s="134" t="s">
        <v>840</v>
      </c>
      <c r="F194" s="135" t="s">
        <v>1663</v>
      </c>
      <c r="G194" s="136" t="s">
        <v>516</v>
      </c>
      <c r="H194" s="137">
        <v>4</v>
      </c>
      <c r="I194" s="138"/>
      <c r="J194" s="139">
        <f>ROUND(I194*H194,2)</f>
        <v>0</v>
      </c>
      <c r="K194" s="140"/>
      <c r="L194" s="33"/>
      <c r="M194" s="141" t="s">
        <v>75</v>
      </c>
      <c r="N194" s="142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706</v>
      </c>
      <c r="AT194" s="145" t="s">
        <v>262</v>
      </c>
      <c r="AU194" s="145" t="s">
        <v>86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706</v>
      </c>
      <c r="BM194" s="145" t="s">
        <v>1662</v>
      </c>
    </row>
    <row r="195" spans="2:65" s="1" customFormat="1">
      <c r="B195" s="33"/>
      <c r="D195" s="147" t="s">
        <v>268</v>
      </c>
      <c r="F195" s="148" t="s">
        <v>1663</v>
      </c>
      <c r="I195" s="149"/>
      <c r="L195" s="33"/>
      <c r="M195" s="150"/>
      <c r="T195" s="54"/>
      <c r="AT195" s="18" t="s">
        <v>268</v>
      </c>
      <c r="AU195" s="18" t="s">
        <v>86</v>
      </c>
    </row>
    <row r="196" spans="2:65" s="1" customFormat="1" ht="16.5" customHeight="1">
      <c r="B196" s="33"/>
      <c r="C196" s="133" t="s">
        <v>581</v>
      </c>
      <c r="D196" s="133" t="s">
        <v>262</v>
      </c>
      <c r="E196" s="134" t="s">
        <v>843</v>
      </c>
      <c r="F196" s="135" t="s">
        <v>846</v>
      </c>
      <c r="G196" s="136" t="s">
        <v>516</v>
      </c>
      <c r="H196" s="137">
        <v>4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706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706</v>
      </c>
      <c r="BM196" s="145" t="s">
        <v>1664</v>
      </c>
    </row>
    <row r="197" spans="2:65" s="1" customFormat="1">
      <c r="B197" s="33"/>
      <c r="D197" s="147" t="s">
        <v>268</v>
      </c>
      <c r="F197" s="148" t="s">
        <v>846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 ht="16.5" customHeight="1">
      <c r="B198" s="33"/>
      <c r="C198" s="133" t="s">
        <v>589</v>
      </c>
      <c r="D198" s="133" t="s">
        <v>262</v>
      </c>
      <c r="E198" s="134" t="s">
        <v>847</v>
      </c>
      <c r="F198" s="135" t="s">
        <v>848</v>
      </c>
      <c r="G198" s="136" t="s">
        <v>516</v>
      </c>
      <c r="H198" s="137">
        <v>10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706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706</v>
      </c>
      <c r="BM198" s="145" t="s">
        <v>2391</v>
      </c>
    </row>
    <row r="199" spans="2:65" s="1" customFormat="1">
      <c r="B199" s="33"/>
      <c r="D199" s="147" t="s">
        <v>268</v>
      </c>
      <c r="F199" s="148" t="s">
        <v>848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 ht="16.5" customHeight="1">
      <c r="B200" s="33"/>
      <c r="C200" s="133" t="s">
        <v>595</v>
      </c>
      <c r="D200" s="133" t="s">
        <v>262</v>
      </c>
      <c r="E200" s="134" t="s">
        <v>850</v>
      </c>
      <c r="F200" s="135" t="s">
        <v>853</v>
      </c>
      <c r="G200" s="136" t="s">
        <v>516</v>
      </c>
      <c r="H200" s="137">
        <v>10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706</v>
      </c>
      <c r="AT200" s="145" t="s">
        <v>262</v>
      </c>
      <c r="AU200" s="145" t="s">
        <v>86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706</v>
      </c>
      <c r="BM200" s="145" t="s">
        <v>1665</v>
      </c>
    </row>
    <row r="201" spans="2:65" s="1" customFormat="1">
      <c r="B201" s="33"/>
      <c r="D201" s="147" t="s">
        <v>268</v>
      </c>
      <c r="F201" s="148" t="s">
        <v>853</v>
      </c>
      <c r="I201" s="149"/>
      <c r="L201" s="33"/>
      <c r="M201" s="150"/>
      <c r="T201" s="54"/>
      <c r="AT201" s="18" t="s">
        <v>268</v>
      </c>
      <c r="AU201" s="18" t="s">
        <v>86</v>
      </c>
    </row>
    <row r="202" spans="2:65" s="1" customFormat="1" ht="16.5" customHeight="1">
      <c r="B202" s="33"/>
      <c r="C202" s="133" t="s">
        <v>603</v>
      </c>
      <c r="D202" s="133" t="s">
        <v>262</v>
      </c>
      <c r="E202" s="134" t="s">
        <v>854</v>
      </c>
      <c r="F202" s="135" t="s">
        <v>855</v>
      </c>
      <c r="G202" s="136" t="s">
        <v>516</v>
      </c>
      <c r="H202" s="137">
        <v>1</v>
      </c>
      <c r="I202" s="138"/>
      <c r="J202" s="139">
        <f>ROUND(I202*H202,2)</f>
        <v>0</v>
      </c>
      <c r="K202" s="140"/>
      <c r="L202" s="33"/>
      <c r="M202" s="141" t="s">
        <v>75</v>
      </c>
      <c r="N202" s="142" t="s">
        <v>47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706</v>
      </c>
      <c r="AT202" s="145" t="s">
        <v>262</v>
      </c>
      <c r="AU202" s="145" t="s">
        <v>86</v>
      </c>
      <c r="AY202" s="18" t="s">
        <v>259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84</v>
      </c>
      <c r="BK202" s="146">
        <f>ROUND(I202*H202,2)</f>
        <v>0</v>
      </c>
      <c r="BL202" s="18" t="s">
        <v>706</v>
      </c>
      <c r="BM202" s="145" t="s">
        <v>2160</v>
      </c>
    </row>
    <row r="203" spans="2:65" s="1" customFormat="1">
      <c r="B203" s="33"/>
      <c r="D203" s="147" t="s">
        <v>268</v>
      </c>
      <c r="F203" s="148" t="s">
        <v>855</v>
      </c>
      <c r="I203" s="149"/>
      <c r="L203" s="33"/>
      <c r="M203" s="150"/>
      <c r="T203" s="54"/>
      <c r="AT203" s="18" t="s">
        <v>268</v>
      </c>
      <c r="AU203" s="18" t="s">
        <v>86</v>
      </c>
    </row>
    <row r="204" spans="2:65" s="1" customFormat="1" ht="16.5" customHeight="1">
      <c r="B204" s="33"/>
      <c r="C204" s="133" t="s">
        <v>610</v>
      </c>
      <c r="D204" s="133" t="s">
        <v>262</v>
      </c>
      <c r="E204" s="134" t="s">
        <v>857</v>
      </c>
      <c r="F204" s="135" t="s">
        <v>858</v>
      </c>
      <c r="G204" s="136" t="s">
        <v>516</v>
      </c>
      <c r="H204" s="137">
        <v>1</v>
      </c>
      <c r="I204" s="138"/>
      <c r="J204" s="139">
        <f>ROUND(I204*H204,2)</f>
        <v>0</v>
      </c>
      <c r="K204" s="140"/>
      <c r="L204" s="33"/>
      <c r="M204" s="141" t="s">
        <v>75</v>
      </c>
      <c r="N204" s="142" t="s">
        <v>47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706</v>
      </c>
      <c r="AT204" s="145" t="s">
        <v>262</v>
      </c>
      <c r="AU204" s="145" t="s">
        <v>86</v>
      </c>
      <c r="AY204" s="18" t="s">
        <v>259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8" t="s">
        <v>84</v>
      </c>
      <c r="BK204" s="146">
        <f>ROUND(I204*H204,2)</f>
        <v>0</v>
      </c>
      <c r="BL204" s="18" t="s">
        <v>706</v>
      </c>
      <c r="BM204" s="145" t="s">
        <v>3255</v>
      </c>
    </row>
    <row r="205" spans="2:65" s="1" customFormat="1">
      <c r="B205" s="33"/>
      <c r="D205" s="147" t="s">
        <v>268</v>
      </c>
      <c r="F205" s="148" t="s">
        <v>858</v>
      </c>
      <c r="I205" s="149"/>
      <c r="L205" s="33"/>
      <c r="M205" s="150"/>
      <c r="T205" s="54"/>
      <c r="AT205" s="18" t="s">
        <v>268</v>
      </c>
      <c r="AU205" s="18" t="s">
        <v>86</v>
      </c>
    </row>
    <row r="206" spans="2:65" s="1" customFormat="1" ht="16.5" customHeight="1">
      <c r="B206" s="33"/>
      <c r="C206" s="133" t="s">
        <v>619</v>
      </c>
      <c r="D206" s="133" t="s">
        <v>262</v>
      </c>
      <c r="E206" s="134" t="s">
        <v>860</v>
      </c>
      <c r="F206" s="135" t="s">
        <v>861</v>
      </c>
      <c r="G206" s="136" t="s">
        <v>516</v>
      </c>
      <c r="H206" s="137">
        <v>1</v>
      </c>
      <c r="I206" s="138"/>
      <c r="J206" s="139">
        <f>ROUND(I206*H206,2)</f>
        <v>0</v>
      </c>
      <c r="K206" s="140"/>
      <c r="L206" s="33"/>
      <c r="M206" s="141" t="s">
        <v>75</v>
      </c>
      <c r="N206" s="142" t="s">
        <v>47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706</v>
      </c>
      <c r="AT206" s="145" t="s">
        <v>262</v>
      </c>
      <c r="AU206" s="145" t="s">
        <v>86</v>
      </c>
      <c r="AY206" s="18" t="s">
        <v>259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84</v>
      </c>
      <c r="BK206" s="146">
        <f>ROUND(I206*H206,2)</f>
        <v>0</v>
      </c>
      <c r="BL206" s="18" t="s">
        <v>706</v>
      </c>
      <c r="BM206" s="145" t="s">
        <v>3256</v>
      </c>
    </row>
    <row r="207" spans="2:65" s="1" customFormat="1">
      <c r="B207" s="33"/>
      <c r="D207" s="147" t="s">
        <v>268</v>
      </c>
      <c r="F207" s="148" t="s">
        <v>861</v>
      </c>
      <c r="I207" s="149"/>
      <c r="L207" s="33"/>
      <c r="M207" s="150"/>
      <c r="T207" s="54"/>
      <c r="AT207" s="18" t="s">
        <v>268</v>
      </c>
      <c r="AU207" s="18" t="s">
        <v>86</v>
      </c>
    </row>
    <row r="208" spans="2:65" s="1" customFormat="1" ht="16.5" customHeight="1">
      <c r="B208" s="33"/>
      <c r="C208" s="133" t="s">
        <v>625</v>
      </c>
      <c r="D208" s="133" t="s">
        <v>262</v>
      </c>
      <c r="E208" s="134" t="s">
        <v>863</v>
      </c>
      <c r="F208" s="135" t="s">
        <v>864</v>
      </c>
      <c r="G208" s="136" t="s">
        <v>516</v>
      </c>
      <c r="H208" s="137">
        <v>1</v>
      </c>
      <c r="I208" s="138"/>
      <c r="J208" s="139">
        <f>ROUND(I208*H208,2)</f>
        <v>0</v>
      </c>
      <c r="K208" s="140"/>
      <c r="L208" s="33"/>
      <c r="M208" s="141" t="s">
        <v>75</v>
      </c>
      <c r="N208" s="142" t="s">
        <v>47</v>
      </c>
      <c r="P208" s="143">
        <f>O208*H208</f>
        <v>0</v>
      </c>
      <c r="Q208" s="143">
        <v>0</v>
      </c>
      <c r="R208" s="143">
        <f>Q208*H208</f>
        <v>0</v>
      </c>
      <c r="S208" s="143">
        <v>0</v>
      </c>
      <c r="T208" s="144">
        <f>S208*H208</f>
        <v>0</v>
      </c>
      <c r="AR208" s="145" t="s">
        <v>706</v>
      </c>
      <c r="AT208" s="145" t="s">
        <v>262</v>
      </c>
      <c r="AU208" s="145" t="s">
        <v>86</v>
      </c>
      <c r="AY208" s="18" t="s">
        <v>259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8" t="s">
        <v>84</v>
      </c>
      <c r="BK208" s="146">
        <f>ROUND(I208*H208,2)</f>
        <v>0</v>
      </c>
      <c r="BL208" s="18" t="s">
        <v>706</v>
      </c>
      <c r="BM208" s="145" t="s">
        <v>2163</v>
      </c>
    </row>
    <row r="209" spans="2:65" s="1" customFormat="1">
      <c r="B209" s="33"/>
      <c r="D209" s="147" t="s">
        <v>268</v>
      </c>
      <c r="F209" s="148" t="s">
        <v>864</v>
      </c>
      <c r="I209" s="149"/>
      <c r="L209" s="33"/>
      <c r="M209" s="150"/>
      <c r="T209" s="54"/>
      <c r="AT209" s="18" t="s">
        <v>268</v>
      </c>
      <c r="AU209" s="18" t="s">
        <v>86</v>
      </c>
    </row>
    <row r="210" spans="2:65" s="1" customFormat="1" ht="16.5" customHeight="1">
      <c r="B210" s="33"/>
      <c r="C210" s="174" t="s">
        <v>632</v>
      </c>
      <c r="D210" s="174" t="s">
        <v>387</v>
      </c>
      <c r="E210" s="175" t="s">
        <v>866</v>
      </c>
      <c r="F210" s="176" t="s">
        <v>867</v>
      </c>
      <c r="G210" s="177" t="s">
        <v>516</v>
      </c>
      <c r="H210" s="178">
        <v>1</v>
      </c>
      <c r="I210" s="179"/>
      <c r="J210" s="180">
        <f>ROUND(I210*H210,2)</f>
        <v>0</v>
      </c>
      <c r="K210" s="181"/>
      <c r="L210" s="182"/>
      <c r="M210" s="183" t="s">
        <v>75</v>
      </c>
      <c r="N210" s="184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705</v>
      </c>
      <c r="AT210" s="145" t="s">
        <v>387</v>
      </c>
      <c r="AU210" s="145" t="s">
        <v>86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706</v>
      </c>
      <c r="BM210" s="145" t="s">
        <v>2164</v>
      </c>
    </row>
    <row r="211" spans="2:65" s="1" customFormat="1">
      <c r="B211" s="33"/>
      <c r="D211" s="147" t="s">
        <v>268</v>
      </c>
      <c r="F211" s="148" t="s">
        <v>867</v>
      </c>
      <c r="I211" s="149"/>
      <c r="L211" s="33"/>
      <c r="M211" s="150"/>
      <c r="T211" s="54"/>
      <c r="AT211" s="18" t="s">
        <v>268</v>
      </c>
      <c r="AU211" s="18" t="s">
        <v>86</v>
      </c>
    </row>
    <row r="212" spans="2:65" s="1" customFormat="1" ht="16.5" customHeight="1">
      <c r="B212" s="33"/>
      <c r="C212" s="133" t="s">
        <v>638</v>
      </c>
      <c r="D212" s="133" t="s">
        <v>262</v>
      </c>
      <c r="E212" s="134" t="s">
        <v>869</v>
      </c>
      <c r="F212" s="135" t="s">
        <v>870</v>
      </c>
      <c r="G212" s="136" t="s">
        <v>516</v>
      </c>
      <c r="H212" s="137">
        <v>1</v>
      </c>
      <c r="I212" s="138"/>
      <c r="J212" s="139">
        <f>ROUND(I212*H212,2)</f>
        <v>0</v>
      </c>
      <c r="K212" s="140"/>
      <c r="L212" s="33"/>
      <c r="M212" s="141" t="s">
        <v>75</v>
      </c>
      <c r="N212" s="142" t="s">
        <v>47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706</v>
      </c>
      <c r="AT212" s="145" t="s">
        <v>262</v>
      </c>
      <c r="AU212" s="145" t="s">
        <v>86</v>
      </c>
      <c r="AY212" s="18" t="s">
        <v>259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8" t="s">
        <v>84</v>
      </c>
      <c r="BK212" s="146">
        <f>ROUND(I212*H212,2)</f>
        <v>0</v>
      </c>
      <c r="BL212" s="18" t="s">
        <v>706</v>
      </c>
      <c r="BM212" s="145" t="s">
        <v>2165</v>
      </c>
    </row>
    <row r="213" spans="2:65" s="1" customFormat="1">
      <c r="B213" s="33"/>
      <c r="D213" s="147" t="s">
        <v>268</v>
      </c>
      <c r="F213" s="148" t="s">
        <v>870</v>
      </c>
      <c r="I213" s="149"/>
      <c r="L213" s="33"/>
      <c r="M213" s="150"/>
      <c r="T213" s="54"/>
      <c r="AT213" s="18" t="s">
        <v>268</v>
      </c>
      <c r="AU213" s="18" t="s">
        <v>86</v>
      </c>
    </row>
    <row r="214" spans="2:65" s="1" customFormat="1" ht="16.5" customHeight="1">
      <c r="B214" s="33"/>
      <c r="C214" s="174" t="s">
        <v>645</v>
      </c>
      <c r="D214" s="174" t="s">
        <v>387</v>
      </c>
      <c r="E214" s="175" t="s">
        <v>873</v>
      </c>
      <c r="F214" s="176" t="s">
        <v>874</v>
      </c>
      <c r="G214" s="177" t="s">
        <v>516</v>
      </c>
      <c r="H214" s="178">
        <v>1</v>
      </c>
      <c r="I214" s="179"/>
      <c r="J214" s="180">
        <f>ROUND(I214*H214,2)</f>
        <v>0</v>
      </c>
      <c r="K214" s="181"/>
      <c r="L214" s="182"/>
      <c r="M214" s="183" t="s">
        <v>75</v>
      </c>
      <c r="N214" s="184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705</v>
      </c>
      <c r="AT214" s="145" t="s">
        <v>387</v>
      </c>
      <c r="AU214" s="145" t="s">
        <v>86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706</v>
      </c>
      <c r="BM214" s="145" t="s">
        <v>2166</v>
      </c>
    </row>
    <row r="215" spans="2:65" s="1" customFormat="1">
      <c r="B215" s="33"/>
      <c r="D215" s="147" t="s">
        <v>268</v>
      </c>
      <c r="F215" s="148" t="s">
        <v>874</v>
      </c>
      <c r="I215" s="149"/>
      <c r="L215" s="33"/>
      <c r="M215" s="150"/>
      <c r="T215" s="54"/>
      <c r="AT215" s="18" t="s">
        <v>268</v>
      </c>
      <c r="AU215" s="18" t="s">
        <v>86</v>
      </c>
    </row>
    <row r="216" spans="2:65" s="1" customFormat="1" ht="16.5" customHeight="1">
      <c r="B216" s="33"/>
      <c r="C216" s="133" t="s">
        <v>654</v>
      </c>
      <c r="D216" s="133" t="s">
        <v>262</v>
      </c>
      <c r="E216" s="134" t="s">
        <v>877</v>
      </c>
      <c r="F216" s="135" t="s">
        <v>878</v>
      </c>
      <c r="G216" s="136" t="s">
        <v>516</v>
      </c>
      <c r="H216" s="137">
        <v>1</v>
      </c>
      <c r="I216" s="138"/>
      <c r="J216" s="139">
        <f>ROUND(I216*H216,2)</f>
        <v>0</v>
      </c>
      <c r="K216" s="140"/>
      <c r="L216" s="33"/>
      <c r="M216" s="141" t="s">
        <v>75</v>
      </c>
      <c r="N216" s="142" t="s">
        <v>47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266</v>
      </c>
      <c r="AT216" s="145" t="s">
        <v>262</v>
      </c>
      <c r="AU216" s="145" t="s">
        <v>86</v>
      </c>
      <c r="AY216" s="18" t="s">
        <v>259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8" t="s">
        <v>84</v>
      </c>
      <c r="BK216" s="146">
        <f>ROUND(I216*H216,2)</f>
        <v>0</v>
      </c>
      <c r="BL216" s="18" t="s">
        <v>266</v>
      </c>
      <c r="BM216" s="145" t="s">
        <v>3257</v>
      </c>
    </row>
    <row r="217" spans="2:65" s="1" customFormat="1">
      <c r="B217" s="33"/>
      <c r="D217" s="147" t="s">
        <v>268</v>
      </c>
      <c r="F217" s="148" t="s">
        <v>878</v>
      </c>
      <c r="I217" s="149"/>
      <c r="L217" s="33"/>
      <c r="M217" s="150"/>
      <c r="T217" s="54"/>
      <c r="AT217" s="18" t="s">
        <v>268</v>
      </c>
      <c r="AU217" s="18" t="s">
        <v>86</v>
      </c>
    </row>
    <row r="218" spans="2:65" s="1" customFormat="1" ht="16.5" customHeight="1">
      <c r="B218" s="33"/>
      <c r="C218" s="133" t="s">
        <v>872</v>
      </c>
      <c r="D218" s="133" t="s">
        <v>262</v>
      </c>
      <c r="E218" s="134" t="s">
        <v>881</v>
      </c>
      <c r="F218" s="135" t="s">
        <v>882</v>
      </c>
      <c r="G218" s="136" t="s">
        <v>516</v>
      </c>
      <c r="H218" s="137">
        <v>1</v>
      </c>
      <c r="I218" s="138"/>
      <c r="J218" s="139">
        <f>ROUND(I218*H218,2)</f>
        <v>0</v>
      </c>
      <c r="K218" s="140"/>
      <c r="L218" s="33"/>
      <c r="M218" s="141" t="s">
        <v>75</v>
      </c>
      <c r="N218" s="142" t="s">
        <v>47</v>
      </c>
      <c r="P218" s="143">
        <f>O218*H218</f>
        <v>0</v>
      </c>
      <c r="Q218" s="143">
        <v>0</v>
      </c>
      <c r="R218" s="143">
        <f>Q218*H218</f>
        <v>0</v>
      </c>
      <c r="S218" s="143">
        <v>0</v>
      </c>
      <c r="T218" s="144">
        <f>S218*H218</f>
        <v>0</v>
      </c>
      <c r="AR218" s="145" t="s">
        <v>706</v>
      </c>
      <c r="AT218" s="145" t="s">
        <v>262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706</v>
      </c>
      <c r="BM218" s="145" t="s">
        <v>1674</v>
      </c>
    </row>
    <row r="219" spans="2:65" s="1" customFormat="1">
      <c r="B219" s="33"/>
      <c r="D219" s="147" t="s">
        <v>268</v>
      </c>
      <c r="F219" s="148" t="s">
        <v>882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 ht="16.5" customHeight="1">
      <c r="B220" s="33"/>
      <c r="C220" s="133" t="s">
        <v>876</v>
      </c>
      <c r="D220" s="133" t="s">
        <v>262</v>
      </c>
      <c r="E220" s="134" t="s">
        <v>885</v>
      </c>
      <c r="F220" s="135" t="s">
        <v>886</v>
      </c>
      <c r="G220" s="136" t="s">
        <v>516</v>
      </c>
      <c r="H220" s="137">
        <v>5</v>
      </c>
      <c r="I220" s="138"/>
      <c r="J220" s="139">
        <f>ROUND(I220*H220,2)</f>
        <v>0</v>
      </c>
      <c r="K220" s="140"/>
      <c r="L220" s="33"/>
      <c r="M220" s="141" t="s">
        <v>75</v>
      </c>
      <c r="N220" s="142" t="s">
        <v>47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706</v>
      </c>
      <c r="AT220" s="145" t="s">
        <v>262</v>
      </c>
      <c r="AU220" s="145" t="s">
        <v>86</v>
      </c>
      <c r="AY220" s="18" t="s">
        <v>259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8" t="s">
        <v>84</v>
      </c>
      <c r="BK220" s="146">
        <f>ROUND(I220*H220,2)</f>
        <v>0</v>
      </c>
      <c r="BL220" s="18" t="s">
        <v>706</v>
      </c>
      <c r="BM220" s="145" t="s">
        <v>1675</v>
      </c>
    </row>
    <row r="221" spans="2:65" s="1" customFormat="1">
      <c r="B221" s="33"/>
      <c r="D221" s="147" t="s">
        <v>268</v>
      </c>
      <c r="F221" s="148" t="s">
        <v>886</v>
      </c>
      <c r="I221" s="149"/>
      <c r="L221" s="33"/>
      <c r="M221" s="150"/>
      <c r="T221" s="54"/>
      <c r="AT221" s="18" t="s">
        <v>268</v>
      </c>
      <c r="AU221" s="18" t="s">
        <v>86</v>
      </c>
    </row>
    <row r="222" spans="2:65" s="1" customFormat="1" ht="16.5" customHeight="1">
      <c r="B222" s="33"/>
      <c r="C222" s="133" t="s">
        <v>880</v>
      </c>
      <c r="D222" s="133" t="s">
        <v>262</v>
      </c>
      <c r="E222" s="134" t="s">
        <v>889</v>
      </c>
      <c r="F222" s="135" t="s">
        <v>890</v>
      </c>
      <c r="G222" s="136" t="s">
        <v>516</v>
      </c>
      <c r="H222" s="137">
        <v>10</v>
      </c>
      <c r="I222" s="138"/>
      <c r="J222" s="139">
        <f>ROUND(I222*H222,2)</f>
        <v>0</v>
      </c>
      <c r="K222" s="140"/>
      <c r="L222" s="33"/>
      <c r="M222" s="141" t="s">
        <v>75</v>
      </c>
      <c r="N222" s="142" t="s">
        <v>47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706</v>
      </c>
      <c r="AT222" s="145" t="s">
        <v>262</v>
      </c>
      <c r="AU222" s="145" t="s">
        <v>86</v>
      </c>
      <c r="AY222" s="18" t="s">
        <v>259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8" t="s">
        <v>84</v>
      </c>
      <c r="BK222" s="146">
        <f>ROUND(I222*H222,2)</f>
        <v>0</v>
      </c>
      <c r="BL222" s="18" t="s">
        <v>706</v>
      </c>
      <c r="BM222" s="145" t="s">
        <v>1676</v>
      </c>
    </row>
    <row r="223" spans="2:65" s="1" customFormat="1">
      <c r="B223" s="33"/>
      <c r="D223" s="147" t="s">
        <v>268</v>
      </c>
      <c r="F223" s="148" t="s">
        <v>890</v>
      </c>
      <c r="I223" s="149"/>
      <c r="L223" s="33"/>
      <c r="M223" s="150"/>
      <c r="T223" s="54"/>
      <c r="AT223" s="18" t="s">
        <v>268</v>
      </c>
      <c r="AU223" s="18" t="s">
        <v>86</v>
      </c>
    </row>
    <row r="224" spans="2:65" s="1" customFormat="1" ht="16.5" customHeight="1">
      <c r="B224" s="33"/>
      <c r="C224" s="133" t="s">
        <v>884</v>
      </c>
      <c r="D224" s="133" t="s">
        <v>262</v>
      </c>
      <c r="E224" s="134" t="s">
        <v>893</v>
      </c>
      <c r="F224" s="135" t="s">
        <v>894</v>
      </c>
      <c r="G224" s="136" t="s">
        <v>895</v>
      </c>
      <c r="H224" s="137">
        <v>6</v>
      </c>
      <c r="I224" s="138"/>
      <c r="J224" s="139">
        <f>ROUND(I224*H224,2)</f>
        <v>0</v>
      </c>
      <c r="K224" s="140"/>
      <c r="L224" s="33"/>
      <c r="M224" s="141" t="s">
        <v>75</v>
      </c>
      <c r="N224" s="142" t="s">
        <v>47</v>
      </c>
      <c r="P224" s="143">
        <f>O224*H224</f>
        <v>0</v>
      </c>
      <c r="Q224" s="143">
        <v>0</v>
      </c>
      <c r="R224" s="143">
        <f>Q224*H224</f>
        <v>0</v>
      </c>
      <c r="S224" s="143">
        <v>0</v>
      </c>
      <c r="T224" s="144">
        <f>S224*H224</f>
        <v>0</v>
      </c>
      <c r="AR224" s="145" t="s">
        <v>706</v>
      </c>
      <c r="AT224" s="145" t="s">
        <v>262</v>
      </c>
      <c r="AU224" s="145" t="s">
        <v>86</v>
      </c>
      <c r="AY224" s="18" t="s">
        <v>259</v>
      </c>
      <c r="BE224" s="146">
        <f>IF(N224="základní",J224,0)</f>
        <v>0</v>
      </c>
      <c r="BF224" s="146">
        <f>IF(N224="snížená",J224,0)</f>
        <v>0</v>
      </c>
      <c r="BG224" s="146">
        <f>IF(N224="zákl. přenesená",J224,0)</f>
        <v>0</v>
      </c>
      <c r="BH224" s="146">
        <f>IF(N224="sníž. přenesená",J224,0)</f>
        <v>0</v>
      </c>
      <c r="BI224" s="146">
        <f>IF(N224="nulová",J224,0)</f>
        <v>0</v>
      </c>
      <c r="BJ224" s="18" t="s">
        <v>84</v>
      </c>
      <c r="BK224" s="146">
        <f>ROUND(I224*H224,2)</f>
        <v>0</v>
      </c>
      <c r="BL224" s="18" t="s">
        <v>706</v>
      </c>
      <c r="BM224" s="145" t="s">
        <v>1677</v>
      </c>
    </row>
    <row r="225" spans="2:65" s="1" customFormat="1">
      <c r="B225" s="33"/>
      <c r="D225" s="147" t="s">
        <v>268</v>
      </c>
      <c r="F225" s="148" t="s">
        <v>894</v>
      </c>
      <c r="I225" s="149"/>
      <c r="L225" s="33"/>
      <c r="M225" s="150"/>
      <c r="T225" s="54"/>
      <c r="AT225" s="18" t="s">
        <v>268</v>
      </c>
      <c r="AU225" s="18" t="s">
        <v>86</v>
      </c>
    </row>
    <row r="226" spans="2:65" s="1" customFormat="1" ht="16.5" customHeight="1">
      <c r="B226" s="33"/>
      <c r="C226" s="133" t="s">
        <v>888</v>
      </c>
      <c r="D226" s="133" t="s">
        <v>262</v>
      </c>
      <c r="E226" s="134" t="s">
        <v>898</v>
      </c>
      <c r="F226" s="135" t="s">
        <v>899</v>
      </c>
      <c r="G226" s="136" t="s">
        <v>516</v>
      </c>
      <c r="H226" s="137">
        <v>1</v>
      </c>
      <c r="I226" s="138"/>
      <c r="J226" s="139">
        <f>ROUND(I226*H226,2)</f>
        <v>0</v>
      </c>
      <c r="K226" s="140"/>
      <c r="L226" s="33"/>
      <c r="M226" s="141" t="s">
        <v>75</v>
      </c>
      <c r="N226" s="142" t="s">
        <v>47</v>
      </c>
      <c r="P226" s="143">
        <f>O226*H226</f>
        <v>0</v>
      </c>
      <c r="Q226" s="143">
        <v>0</v>
      </c>
      <c r="R226" s="143">
        <f>Q226*H226</f>
        <v>0</v>
      </c>
      <c r="S226" s="143">
        <v>0</v>
      </c>
      <c r="T226" s="144">
        <f>S226*H226</f>
        <v>0</v>
      </c>
      <c r="AR226" s="145" t="s">
        <v>706</v>
      </c>
      <c r="AT226" s="145" t="s">
        <v>262</v>
      </c>
      <c r="AU226" s="145" t="s">
        <v>86</v>
      </c>
      <c r="AY226" s="18" t="s">
        <v>259</v>
      </c>
      <c r="BE226" s="146">
        <f>IF(N226="základní",J226,0)</f>
        <v>0</v>
      </c>
      <c r="BF226" s="146">
        <f>IF(N226="snížená",J226,0)</f>
        <v>0</v>
      </c>
      <c r="BG226" s="146">
        <f>IF(N226="zákl. přenesená",J226,0)</f>
        <v>0</v>
      </c>
      <c r="BH226" s="146">
        <f>IF(N226="sníž. přenesená",J226,0)</f>
        <v>0</v>
      </c>
      <c r="BI226" s="146">
        <f>IF(N226="nulová",J226,0)</f>
        <v>0</v>
      </c>
      <c r="BJ226" s="18" t="s">
        <v>84</v>
      </c>
      <c r="BK226" s="146">
        <f>ROUND(I226*H226,2)</f>
        <v>0</v>
      </c>
      <c r="BL226" s="18" t="s">
        <v>706</v>
      </c>
      <c r="BM226" s="145" t="s">
        <v>1678</v>
      </c>
    </row>
    <row r="227" spans="2:65" s="1" customFormat="1">
      <c r="B227" s="33"/>
      <c r="D227" s="147" t="s">
        <v>268</v>
      </c>
      <c r="F227" s="148" t="s">
        <v>899</v>
      </c>
      <c r="I227" s="149"/>
      <c r="L227" s="33"/>
      <c r="M227" s="150"/>
      <c r="T227" s="54"/>
      <c r="AT227" s="18" t="s">
        <v>268</v>
      </c>
      <c r="AU227" s="18" t="s">
        <v>86</v>
      </c>
    </row>
    <row r="228" spans="2:65" s="1" customFormat="1" ht="16.5" customHeight="1">
      <c r="B228" s="33"/>
      <c r="C228" s="133" t="s">
        <v>892</v>
      </c>
      <c r="D228" s="133" t="s">
        <v>262</v>
      </c>
      <c r="E228" s="134" t="s">
        <v>902</v>
      </c>
      <c r="F228" s="135" t="s">
        <v>903</v>
      </c>
      <c r="G228" s="136" t="s">
        <v>516</v>
      </c>
      <c r="H228" s="137">
        <v>1</v>
      </c>
      <c r="I228" s="138"/>
      <c r="J228" s="139">
        <f>ROUND(I228*H228,2)</f>
        <v>0</v>
      </c>
      <c r="K228" s="140"/>
      <c r="L228" s="33"/>
      <c r="M228" s="141" t="s">
        <v>75</v>
      </c>
      <c r="N228" s="142" t="s">
        <v>47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706</v>
      </c>
      <c r="AT228" s="145" t="s">
        <v>262</v>
      </c>
      <c r="AU228" s="145" t="s">
        <v>86</v>
      </c>
      <c r="AY228" s="18" t="s">
        <v>259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8" t="s">
        <v>84</v>
      </c>
      <c r="BK228" s="146">
        <f>ROUND(I228*H228,2)</f>
        <v>0</v>
      </c>
      <c r="BL228" s="18" t="s">
        <v>706</v>
      </c>
      <c r="BM228" s="145" t="s">
        <v>1679</v>
      </c>
    </row>
    <row r="229" spans="2:65" s="1" customFormat="1">
      <c r="B229" s="33"/>
      <c r="D229" s="147" t="s">
        <v>268</v>
      </c>
      <c r="F229" s="148" t="s">
        <v>903</v>
      </c>
      <c r="I229" s="149"/>
      <c r="L229" s="33"/>
      <c r="M229" s="150"/>
      <c r="T229" s="54"/>
      <c r="AT229" s="18" t="s">
        <v>268</v>
      </c>
      <c r="AU229" s="18" t="s">
        <v>86</v>
      </c>
    </row>
    <row r="230" spans="2:65" s="1" customFormat="1" ht="16.5" customHeight="1">
      <c r="B230" s="33"/>
      <c r="C230" s="133" t="s">
        <v>897</v>
      </c>
      <c r="D230" s="133" t="s">
        <v>262</v>
      </c>
      <c r="E230" s="134" t="s">
        <v>906</v>
      </c>
      <c r="F230" s="135" t="s">
        <v>907</v>
      </c>
      <c r="G230" s="136" t="s">
        <v>516</v>
      </c>
      <c r="H230" s="137">
        <v>1</v>
      </c>
      <c r="I230" s="138"/>
      <c r="J230" s="139">
        <f>ROUND(I230*H230,2)</f>
        <v>0</v>
      </c>
      <c r="K230" s="140"/>
      <c r="L230" s="33"/>
      <c r="M230" s="141" t="s">
        <v>75</v>
      </c>
      <c r="N230" s="142" t="s">
        <v>47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706</v>
      </c>
      <c r="AT230" s="145" t="s">
        <v>262</v>
      </c>
      <c r="AU230" s="145" t="s">
        <v>86</v>
      </c>
      <c r="AY230" s="18" t="s">
        <v>259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8" t="s">
        <v>84</v>
      </c>
      <c r="BK230" s="146">
        <f>ROUND(I230*H230,2)</f>
        <v>0</v>
      </c>
      <c r="BL230" s="18" t="s">
        <v>706</v>
      </c>
      <c r="BM230" s="145" t="s">
        <v>1680</v>
      </c>
    </row>
    <row r="231" spans="2:65" s="1" customFormat="1">
      <c r="B231" s="33"/>
      <c r="D231" s="147" t="s">
        <v>268</v>
      </c>
      <c r="F231" s="148" t="s">
        <v>907</v>
      </c>
      <c r="I231" s="149"/>
      <c r="L231" s="33"/>
      <c r="M231" s="150"/>
      <c r="T231" s="54"/>
      <c r="AT231" s="18" t="s">
        <v>268</v>
      </c>
      <c r="AU231" s="18" t="s">
        <v>86</v>
      </c>
    </row>
    <row r="232" spans="2:65" s="11" customFormat="1" ht="25.9" customHeight="1">
      <c r="B232" s="121"/>
      <c r="D232" s="122" t="s">
        <v>76</v>
      </c>
      <c r="E232" s="123" t="s">
        <v>666</v>
      </c>
      <c r="F232" s="123" t="s">
        <v>910</v>
      </c>
      <c r="I232" s="124"/>
      <c r="J232" s="125">
        <f>BK232</f>
        <v>0</v>
      </c>
      <c r="L232" s="121"/>
      <c r="M232" s="126"/>
      <c r="P232" s="127">
        <f>SUM(P233:P246)</f>
        <v>0</v>
      </c>
      <c r="R232" s="127">
        <f>SUM(R233:R246)</f>
        <v>1.2699999999999999E-2</v>
      </c>
      <c r="T232" s="128">
        <f>SUM(T233:T246)</f>
        <v>0</v>
      </c>
      <c r="AR232" s="122" t="s">
        <v>84</v>
      </c>
      <c r="AT232" s="129" t="s">
        <v>76</v>
      </c>
      <c r="AU232" s="129" t="s">
        <v>77</v>
      </c>
      <c r="AY232" s="122" t="s">
        <v>259</v>
      </c>
      <c r="BK232" s="130">
        <f>SUM(BK233:BK246)</f>
        <v>0</v>
      </c>
    </row>
    <row r="233" spans="2:65" s="1" customFormat="1" ht="16.5" customHeight="1">
      <c r="B233" s="33"/>
      <c r="C233" s="133" t="s">
        <v>901</v>
      </c>
      <c r="D233" s="133" t="s">
        <v>262</v>
      </c>
      <c r="E233" s="134" t="s">
        <v>911</v>
      </c>
      <c r="F233" s="135" t="s">
        <v>912</v>
      </c>
      <c r="G233" s="136" t="s">
        <v>516</v>
      </c>
      <c r="H233" s="137">
        <v>7</v>
      </c>
      <c r="I233" s="138"/>
      <c r="J233" s="139">
        <f>ROUND(I233*H233,2)</f>
        <v>0</v>
      </c>
      <c r="K233" s="140"/>
      <c r="L233" s="33"/>
      <c r="M233" s="141" t="s">
        <v>75</v>
      </c>
      <c r="N233" s="142" t="s">
        <v>47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266</v>
      </c>
      <c r="AT233" s="145" t="s">
        <v>262</v>
      </c>
      <c r="AU233" s="145" t="s">
        <v>84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266</v>
      </c>
      <c r="BM233" s="145" t="s">
        <v>1681</v>
      </c>
    </row>
    <row r="234" spans="2:65" s="1" customFormat="1">
      <c r="B234" s="33"/>
      <c r="D234" s="147" t="s">
        <v>268</v>
      </c>
      <c r="F234" s="148" t="s">
        <v>912</v>
      </c>
      <c r="I234" s="149"/>
      <c r="L234" s="33"/>
      <c r="M234" s="150"/>
      <c r="T234" s="54"/>
      <c r="AT234" s="18" t="s">
        <v>268</v>
      </c>
      <c r="AU234" s="18" t="s">
        <v>84</v>
      </c>
    </row>
    <row r="235" spans="2:65" s="1" customFormat="1" ht="16.5" customHeight="1">
      <c r="B235" s="33"/>
      <c r="C235" s="174" t="s">
        <v>905</v>
      </c>
      <c r="D235" s="174" t="s">
        <v>387</v>
      </c>
      <c r="E235" s="175" t="s">
        <v>915</v>
      </c>
      <c r="F235" s="176" t="s">
        <v>916</v>
      </c>
      <c r="G235" s="177" t="s">
        <v>516</v>
      </c>
      <c r="H235" s="178">
        <v>3</v>
      </c>
      <c r="I235" s="179"/>
      <c r="J235" s="180">
        <f>ROUND(I235*H235,2)</f>
        <v>0</v>
      </c>
      <c r="K235" s="181"/>
      <c r="L235" s="182"/>
      <c r="M235" s="183" t="s">
        <v>75</v>
      </c>
      <c r="N235" s="184" t="s">
        <v>47</v>
      </c>
      <c r="P235" s="143">
        <f>O235*H235</f>
        <v>0</v>
      </c>
      <c r="Q235" s="143">
        <v>2.5000000000000001E-3</v>
      </c>
      <c r="R235" s="143">
        <f>Q235*H235</f>
        <v>7.4999999999999997E-3</v>
      </c>
      <c r="S235" s="143">
        <v>0</v>
      </c>
      <c r="T235" s="144">
        <f>S235*H235</f>
        <v>0</v>
      </c>
      <c r="AR235" s="145" t="s">
        <v>705</v>
      </c>
      <c r="AT235" s="145" t="s">
        <v>387</v>
      </c>
      <c r="AU235" s="145" t="s">
        <v>84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706</v>
      </c>
      <c r="BM235" s="145" t="s">
        <v>1682</v>
      </c>
    </row>
    <row r="236" spans="2:65" s="1" customFormat="1">
      <c r="B236" s="33"/>
      <c r="D236" s="147" t="s">
        <v>268</v>
      </c>
      <c r="F236" s="148" t="s">
        <v>916</v>
      </c>
      <c r="I236" s="149"/>
      <c r="L236" s="33"/>
      <c r="M236" s="150"/>
      <c r="T236" s="54"/>
      <c r="AT236" s="18" t="s">
        <v>268</v>
      </c>
      <c r="AU236" s="18" t="s">
        <v>84</v>
      </c>
    </row>
    <row r="237" spans="2:65" s="1" customFormat="1" ht="16.5" customHeight="1">
      <c r="B237" s="33"/>
      <c r="C237" s="174" t="s">
        <v>706</v>
      </c>
      <c r="D237" s="174" t="s">
        <v>387</v>
      </c>
      <c r="E237" s="175" t="s">
        <v>919</v>
      </c>
      <c r="F237" s="176" t="s">
        <v>920</v>
      </c>
      <c r="G237" s="177" t="s">
        <v>516</v>
      </c>
      <c r="H237" s="178">
        <v>2</v>
      </c>
      <c r="I237" s="179"/>
      <c r="J237" s="180">
        <f>ROUND(I237*H237,2)</f>
        <v>0</v>
      </c>
      <c r="K237" s="181"/>
      <c r="L237" s="182"/>
      <c r="M237" s="183" t="s">
        <v>75</v>
      </c>
      <c r="N237" s="184" t="s">
        <v>47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705</v>
      </c>
      <c r="AT237" s="145" t="s">
        <v>387</v>
      </c>
      <c r="AU237" s="145" t="s">
        <v>84</v>
      </c>
      <c r="AY237" s="18" t="s">
        <v>259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8" t="s">
        <v>84</v>
      </c>
      <c r="BK237" s="146">
        <f>ROUND(I237*H237,2)</f>
        <v>0</v>
      </c>
      <c r="BL237" s="18" t="s">
        <v>706</v>
      </c>
      <c r="BM237" s="145" t="s">
        <v>2168</v>
      </c>
    </row>
    <row r="238" spans="2:65" s="1" customFormat="1">
      <c r="B238" s="33"/>
      <c r="D238" s="147" t="s">
        <v>268</v>
      </c>
      <c r="F238" s="148" t="s">
        <v>920</v>
      </c>
      <c r="I238" s="149"/>
      <c r="L238" s="33"/>
      <c r="M238" s="150"/>
      <c r="T238" s="54"/>
      <c r="AT238" s="18" t="s">
        <v>268</v>
      </c>
      <c r="AU238" s="18" t="s">
        <v>84</v>
      </c>
    </row>
    <row r="239" spans="2:65" s="1" customFormat="1" ht="16.5" customHeight="1">
      <c r="B239" s="33"/>
      <c r="C239" s="174" t="s">
        <v>914</v>
      </c>
      <c r="D239" s="174" t="s">
        <v>387</v>
      </c>
      <c r="E239" s="175" t="s">
        <v>1538</v>
      </c>
      <c r="F239" s="176" t="s">
        <v>1539</v>
      </c>
      <c r="G239" s="177" t="s">
        <v>516</v>
      </c>
      <c r="H239" s="178">
        <v>2</v>
      </c>
      <c r="I239" s="179"/>
      <c r="J239" s="180">
        <f>ROUND(I239*H239,2)</f>
        <v>0</v>
      </c>
      <c r="K239" s="181"/>
      <c r="L239" s="182"/>
      <c r="M239" s="183" t="s">
        <v>75</v>
      </c>
      <c r="N239" s="184" t="s">
        <v>47</v>
      </c>
      <c r="P239" s="143">
        <f>O239*H239</f>
        <v>0</v>
      </c>
      <c r="Q239" s="143">
        <v>2.5999999999999999E-3</v>
      </c>
      <c r="R239" s="143">
        <f>Q239*H239</f>
        <v>5.1999999999999998E-3</v>
      </c>
      <c r="S239" s="143">
        <v>0</v>
      </c>
      <c r="T239" s="144">
        <f>S239*H239</f>
        <v>0</v>
      </c>
      <c r="AR239" s="145" t="s">
        <v>705</v>
      </c>
      <c r="AT239" s="145" t="s">
        <v>387</v>
      </c>
      <c r="AU239" s="145" t="s">
        <v>84</v>
      </c>
      <c r="AY239" s="18" t="s">
        <v>259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8" t="s">
        <v>84</v>
      </c>
      <c r="BK239" s="146">
        <f>ROUND(I239*H239,2)</f>
        <v>0</v>
      </c>
      <c r="BL239" s="18" t="s">
        <v>706</v>
      </c>
      <c r="BM239" s="145" t="s">
        <v>3258</v>
      </c>
    </row>
    <row r="240" spans="2:65" s="1" customFormat="1">
      <c r="B240" s="33"/>
      <c r="D240" s="147" t="s">
        <v>268</v>
      </c>
      <c r="F240" s="148" t="s">
        <v>1539</v>
      </c>
      <c r="I240" s="149"/>
      <c r="L240" s="33"/>
      <c r="M240" s="150"/>
      <c r="T240" s="54"/>
      <c r="AT240" s="18" t="s">
        <v>268</v>
      </c>
      <c r="AU240" s="18" t="s">
        <v>84</v>
      </c>
    </row>
    <row r="241" spans="2:65" s="1" customFormat="1" ht="16.5" customHeight="1">
      <c r="B241" s="33"/>
      <c r="C241" s="174" t="s">
        <v>918</v>
      </c>
      <c r="D241" s="174" t="s">
        <v>387</v>
      </c>
      <c r="E241" s="175" t="s">
        <v>927</v>
      </c>
      <c r="F241" s="176" t="s">
        <v>928</v>
      </c>
      <c r="G241" s="177" t="s">
        <v>516</v>
      </c>
      <c r="H241" s="178">
        <v>14</v>
      </c>
      <c r="I241" s="179"/>
      <c r="J241" s="180">
        <f>ROUND(I241*H241,2)</f>
        <v>0</v>
      </c>
      <c r="K241" s="181"/>
      <c r="L241" s="182"/>
      <c r="M241" s="183" t="s">
        <v>75</v>
      </c>
      <c r="N241" s="184" t="s">
        <v>47</v>
      </c>
      <c r="P241" s="143">
        <f>O241*H241</f>
        <v>0</v>
      </c>
      <c r="Q241" s="143">
        <v>0</v>
      </c>
      <c r="R241" s="143">
        <f>Q241*H241</f>
        <v>0</v>
      </c>
      <c r="S241" s="143">
        <v>0</v>
      </c>
      <c r="T241" s="144">
        <f>S241*H241</f>
        <v>0</v>
      </c>
      <c r="AR241" s="145" t="s">
        <v>330</v>
      </c>
      <c r="AT241" s="145" t="s">
        <v>387</v>
      </c>
      <c r="AU241" s="145" t="s">
        <v>84</v>
      </c>
      <c r="AY241" s="18" t="s">
        <v>259</v>
      </c>
      <c r="BE241" s="146">
        <f>IF(N241="základní",J241,0)</f>
        <v>0</v>
      </c>
      <c r="BF241" s="146">
        <f>IF(N241="snížená",J241,0)</f>
        <v>0</v>
      </c>
      <c r="BG241" s="146">
        <f>IF(N241="zákl. přenesená",J241,0)</f>
        <v>0</v>
      </c>
      <c r="BH241" s="146">
        <f>IF(N241="sníž. přenesená",J241,0)</f>
        <v>0</v>
      </c>
      <c r="BI241" s="146">
        <f>IF(N241="nulová",J241,0)</f>
        <v>0</v>
      </c>
      <c r="BJ241" s="18" t="s">
        <v>84</v>
      </c>
      <c r="BK241" s="146">
        <f>ROUND(I241*H241,2)</f>
        <v>0</v>
      </c>
      <c r="BL241" s="18" t="s">
        <v>266</v>
      </c>
      <c r="BM241" s="145" t="s">
        <v>1689</v>
      </c>
    </row>
    <row r="242" spans="2:65" s="1" customFormat="1">
      <c r="B242" s="33"/>
      <c r="D242" s="147" t="s">
        <v>268</v>
      </c>
      <c r="F242" s="148" t="s">
        <v>928</v>
      </c>
      <c r="I242" s="149"/>
      <c r="L242" s="33"/>
      <c r="M242" s="150"/>
      <c r="T242" s="54"/>
      <c r="AT242" s="18" t="s">
        <v>268</v>
      </c>
      <c r="AU242" s="18" t="s">
        <v>84</v>
      </c>
    </row>
    <row r="243" spans="2:65" s="1" customFormat="1" ht="16.5" customHeight="1">
      <c r="B243" s="33"/>
      <c r="C243" s="174" t="s">
        <v>922</v>
      </c>
      <c r="D243" s="174" t="s">
        <v>387</v>
      </c>
      <c r="E243" s="175" t="s">
        <v>931</v>
      </c>
      <c r="F243" s="176" t="s">
        <v>780</v>
      </c>
      <c r="G243" s="177" t="s">
        <v>333</v>
      </c>
      <c r="H243" s="178">
        <v>14</v>
      </c>
      <c r="I243" s="179"/>
      <c r="J243" s="180">
        <f>ROUND(I243*H243,2)</f>
        <v>0</v>
      </c>
      <c r="K243" s="181"/>
      <c r="L243" s="182"/>
      <c r="M243" s="183" t="s">
        <v>75</v>
      </c>
      <c r="N243" s="184" t="s">
        <v>47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330</v>
      </c>
      <c r="AT243" s="145" t="s">
        <v>387</v>
      </c>
      <c r="AU243" s="145" t="s">
        <v>84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266</v>
      </c>
      <c r="BM243" s="145" t="s">
        <v>1690</v>
      </c>
    </row>
    <row r="244" spans="2:65" s="1" customFormat="1">
      <c r="B244" s="33"/>
      <c r="D244" s="147" t="s">
        <v>268</v>
      </c>
      <c r="F244" s="148" t="s">
        <v>780</v>
      </c>
      <c r="I244" s="149"/>
      <c r="L244" s="33"/>
      <c r="M244" s="150"/>
      <c r="T244" s="54"/>
      <c r="AT244" s="18" t="s">
        <v>268</v>
      </c>
      <c r="AU244" s="18" t="s">
        <v>84</v>
      </c>
    </row>
    <row r="245" spans="2:65" s="1" customFormat="1" ht="16.5" customHeight="1">
      <c r="B245" s="33"/>
      <c r="C245" s="133" t="s">
        <v>926</v>
      </c>
      <c r="D245" s="133" t="s">
        <v>262</v>
      </c>
      <c r="E245" s="134" t="s">
        <v>934</v>
      </c>
      <c r="F245" s="135" t="s">
        <v>935</v>
      </c>
      <c r="G245" s="136" t="s">
        <v>516</v>
      </c>
      <c r="H245" s="137">
        <v>7</v>
      </c>
      <c r="I245" s="138"/>
      <c r="J245" s="139">
        <f>ROUND(I245*H245,2)</f>
        <v>0</v>
      </c>
      <c r="K245" s="140"/>
      <c r="L245" s="33"/>
      <c r="M245" s="141" t="s">
        <v>75</v>
      </c>
      <c r="N245" s="142" t="s">
        <v>47</v>
      </c>
      <c r="P245" s="143">
        <f>O245*H245</f>
        <v>0</v>
      </c>
      <c r="Q245" s="143">
        <v>0</v>
      </c>
      <c r="R245" s="143">
        <f>Q245*H245</f>
        <v>0</v>
      </c>
      <c r="S245" s="143">
        <v>0</v>
      </c>
      <c r="T245" s="144">
        <f>S245*H245</f>
        <v>0</v>
      </c>
      <c r="AR245" s="145" t="s">
        <v>266</v>
      </c>
      <c r="AT245" s="145" t="s">
        <v>262</v>
      </c>
      <c r="AU245" s="145" t="s">
        <v>84</v>
      </c>
      <c r="AY245" s="18" t="s">
        <v>259</v>
      </c>
      <c r="BE245" s="146">
        <f>IF(N245="základní",J245,0)</f>
        <v>0</v>
      </c>
      <c r="BF245" s="146">
        <f>IF(N245="snížená",J245,0)</f>
        <v>0</v>
      </c>
      <c r="BG245" s="146">
        <f>IF(N245="zákl. přenesená",J245,0)</f>
        <v>0</v>
      </c>
      <c r="BH245" s="146">
        <f>IF(N245="sníž. přenesená",J245,0)</f>
        <v>0</v>
      </c>
      <c r="BI245" s="146">
        <f>IF(N245="nulová",J245,0)</f>
        <v>0</v>
      </c>
      <c r="BJ245" s="18" t="s">
        <v>84</v>
      </c>
      <c r="BK245" s="146">
        <f>ROUND(I245*H245,2)</f>
        <v>0</v>
      </c>
      <c r="BL245" s="18" t="s">
        <v>266</v>
      </c>
      <c r="BM245" s="145" t="s">
        <v>1691</v>
      </c>
    </row>
    <row r="246" spans="2:65" s="1" customFormat="1">
      <c r="B246" s="33"/>
      <c r="D246" s="147" t="s">
        <v>268</v>
      </c>
      <c r="F246" s="148" t="s">
        <v>935</v>
      </c>
      <c r="I246" s="149"/>
      <c r="L246" s="33"/>
      <c r="M246" s="185"/>
      <c r="N246" s="186"/>
      <c r="O246" s="186"/>
      <c r="P246" s="186"/>
      <c r="Q246" s="186"/>
      <c r="R246" s="186"/>
      <c r="S246" s="186"/>
      <c r="T246" s="187"/>
      <c r="AT246" s="18" t="s">
        <v>268</v>
      </c>
      <c r="AU246" s="18" t="s">
        <v>84</v>
      </c>
    </row>
    <row r="247" spans="2:65" s="1" customFormat="1" ht="6.95" customHeight="1">
      <c r="B247" s="42"/>
      <c r="C247" s="43"/>
      <c r="D247" s="43"/>
      <c r="E247" s="43"/>
      <c r="F247" s="43"/>
      <c r="G247" s="43"/>
      <c r="H247" s="43"/>
      <c r="I247" s="43"/>
      <c r="J247" s="43"/>
      <c r="K247" s="43"/>
      <c r="L247" s="33"/>
    </row>
  </sheetData>
  <sheetProtection algorithmName="SHA-512" hashValue="gUgQggYSt0gmqMYDklLLJ76l+vZbAuyqBsxfQZI+7kgskGoMtI+B4jvyaGtCWGF3nrm0Lf4qg2quEeMl2hz2Nw==" saltValue="HwwEKE3qf9MG5hn1oCjtfExoMLygw9o/cw55TGaXs/pLgCMOhlrSyz8tgRS3nTax+2YdA/gpHbP5uw9aby7DRw==" spinCount="100000" sheet="1" objects="1" scenarios="1" formatColumns="0" formatRows="0" autoFilter="0"/>
  <autoFilter ref="C90:K246" xr:uid="{00000000-0009-0000-0000-00001C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8" r:id="rId1" xr:uid="{00000000-0004-0000-1C00-000000000000}"/>
    <hyperlink ref="F101" r:id="rId2" xr:uid="{00000000-0004-0000-1C00-000001000000}"/>
    <hyperlink ref="F104" r:id="rId3" xr:uid="{00000000-0004-0000-1C00-000002000000}"/>
    <hyperlink ref="F107" r:id="rId4" xr:uid="{00000000-0004-0000-1C00-000003000000}"/>
    <hyperlink ref="F110" r:id="rId5" xr:uid="{00000000-0004-0000-1C00-000004000000}"/>
    <hyperlink ref="F117" r:id="rId6" xr:uid="{00000000-0004-0000-1C00-000005000000}"/>
    <hyperlink ref="F122" r:id="rId7" xr:uid="{00000000-0004-0000-1C00-000006000000}"/>
    <hyperlink ref="F134" r:id="rId8" xr:uid="{00000000-0004-0000-1C00-000007000000}"/>
    <hyperlink ref="F145" r:id="rId9" xr:uid="{00000000-0004-0000-1C00-000008000000}"/>
    <hyperlink ref="F148" r:id="rId10" xr:uid="{00000000-0004-0000-1C00-000009000000}"/>
    <hyperlink ref="F151" r:id="rId11" xr:uid="{00000000-0004-0000-1C00-00000A000000}"/>
    <hyperlink ref="F154" r:id="rId12" xr:uid="{00000000-0004-0000-1C00-00000B000000}"/>
    <hyperlink ref="F161" r:id="rId13" xr:uid="{00000000-0004-0000-1C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35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180</v>
      </c>
      <c r="AZ2" s="188" t="s">
        <v>937</v>
      </c>
      <c r="BA2" s="188" t="s">
        <v>938</v>
      </c>
      <c r="BB2" s="188" t="s">
        <v>265</v>
      </c>
      <c r="BC2" s="188" t="s">
        <v>3259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  <c r="AZ3" s="188" t="s">
        <v>940</v>
      </c>
      <c r="BA3" s="188" t="s">
        <v>941</v>
      </c>
      <c r="BB3" s="188" t="s">
        <v>265</v>
      </c>
      <c r="BC3" s="188" t="s">
        <v>3260</v>
      </c>
      <c r="BD3" s="18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3142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3261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ROUND(J94,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ROUND((SUM(BE94:BE355)),  2)</f>
        <v>0</v>
      </c>
      <c r="I35" s="94">
        <v>0.21</v>
      </c>
      <c r="J35" s="84">
        <f>ROUND(((SUM(BE94:BE355))*I35),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ROUND((SUM(BF94:BF355)),  2)</f>
        <v>0</v>
      </c>
      <c r="I36" s="94">
        <v>0.12</v>
      </c>
      <c r="J36" s="84">
        <f>ROUND(((SUM(BF94:BF355))*I36),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ROUND((SUM(BG94:BG355)),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ROUND((SUM(BH94:BH355)),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ROUND((SUM(BI94:BI355)),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3142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D.1.13.3 -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J94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J95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J96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J109</f>
        <v>0</v>
      </c>
      <c r="L66" s="108"/>
    </row>
    <row r="67" spans="2:12" s="8" customFormat="1" ht="24.95" customHeight="1">
      <c r="B67" s="104"/>
      <c r="D67" s="105" t="s">
        <v>945</v>
      </c>
      <c r="E67" s="106"/>
      <c r="F67" s="106"/>
      <c r="G67" s="106"/>
      <c r="H67" s="106"/>
      <c r="I67" s="106"/>
      <c r="J67" s="107">
        <f>J158</f>
        <v>0</v>
      </c>
      <c r="L67" s="104"/>
    </row>
    <row r="68" spans="2:12" s="9" customFormat="1" ht="19.899999999999999" customHeight="1">
      <c r="B68" s="108"/>
      <c r="D68" s="109" t="s">
        <v>946</v>
      </c>
      <c r="E68" s="110"/>
      <c r="F68" s="110"/>
      <c r="G68" s="110"/>
      <c r="H68" s="110"/>
      <c r="I68" s="110"/>
      <c r="J68" s="111">
        <f>J159</f>
        <v>0</v>
      </c>
      <c r="L68" s="108"/>
    </row>
    <row r="69" spans="2:12" s="8" customFormat="1" ht="24.95" customHeight="1">
      <c r="B69" s="104"/>
      <c r="D69" s="105" t="s">
        <v>948</v>
      </c>
      <c r="E69" s="106"/>
      <c r="F69" s="106"/>
      <c r="G69" s="106"/>
      <c r="H69" s="106"/>
      <c r="I69" s="106"/>
      <c r="J69" s="107">
        <f>J169</f>
        <v>0</v>
      </c>
      <c r="L69" s="104"/>
    </row>
    <row r="70" spans="2:12" s="9" customFormat="1" ht="19.899999999999999" customHeight="1">
      <c r="B70" s="108"/>
      <c r="D70" s="109" t="s">
        <v>663</v>
      </c>
      <c r="E70" s="110"/>
      <c r="F70" s="110"/>
      <c r="G70" s="110"/>
      <c r="H70" s="110"/>
      <c r="I70" s="110"/>
      <c r="J70" s="111">
        <f>J170</f>
        <v>0</v>
      </c>
      <c r="L70" s="108"/>
    </row>
    <row r="71" spans="2:12" s="9" customFormat="1" ht="19.899999999999999" customHeight="1">
      <c r="B71" s="108"/>
      <c r="D71" s="109" t="s">
        <v>664</v>
      </c>
      <c r="E71" s="110"/>
      <c r="F71" s="110"/>
      <c r="G71" s="110"/>
      <c r="H71" s="110"/>
      <c r="I71" s="110"/>
      <c r="J71" s="111">
        <f>J286</f>
        <v>0</v>
      </c>
      <c r="L71" s="108"/>
    </row>
    <row r="72" spans="2:12" s="8" customFormat="1" ht="24.95" customHeight="1">
      <c r="B72" s="104"/>
      <c r="D72" s="105" t="s">
        <v>949</v>
      </c>
      <c r="E72" s="106"/>
      <c r="F72" s="106"/>
      <c r="G72" s="106"/>
      <c r="H72" s="106"/>
      <c r="I72" s="106"/>
      <c r="J72" s="107">
        <f>J299</f>
        <v>0</v>
      </c>
      <c r="L72" s="104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2" t="s">
        <v>244</v>
      </c>
      <c r="L79" s="33"/>
    </row>
    <row r="80" spans="2:12" s="1" customFormat="1" ht="6.95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297" t="str">
        <f>E7</f>
        <v>Cheb, Křižovatky upgrade</v>
      </c>
      <c r="F82" s="298"/>
      <c r="G82" s="298"/>
      <c r="H82" s="298"/>
      <c r="L82" s="33"/>
    </row>
    <row r="83" spans="2:63" ht="12" customHeight="1">
      <c r="B83" s="21"/>
      <c r="C83" s="28" t="s">
        <v>227</v>
      </c>
      <c r="L83" s="21"/>
    </row>
    <row r="84" spans="2:63" s="1" customFormat="1" ht="16.5" customHeight="1">
      <c r="B84" s="33"/>
      <c r="E84" s="297" t="s">
        <v>3142</v>
      </c>
      <c r="F84" s="299"/>
      <c r="G84" s="299"/>
      <c r="H84" s="299"/>
      <c r="L84" s="33"/>
    </row>
    <row r="85" spans="2:63" s="1" customFormat="1" ht="12" customHeight="1">
      <c r="B85" s="33"/>
      <c r="C85" s="28" t="s">
        <v>229</v>
      </c>
      <c r="L85" s="33"/>
    </row>
    <row r="86" spans="2:63" s="1" customFormat="1" ht="16.5" customHeight="1">
      <c r="B86" s="33"/>
      <c r="E86" s="280" t="str">
        <f>E11</f>
        <v>D.1.13.3 - Kabeláž SSZ</v>
      </c>
      <c r="F86" s="299"/>
      <c r="G86" s="299"/>
      <c r="H86" s="299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8" t="s">
        <v>22</v>
      </c>
      <c r="F88" s="26" t="str">
        <f>F14</f>
        <v>Cheb</v>
      </c>
      <c r="I88" s="28" t="s">
        <v>24</v>
      </c>
      <c r="J88" s="50" t="str">
        <f>IF(J14="","",J14)</f>
        <v>3. 11. 2025</v>
      </c>
      <c r="L88" s="33"/>
    </row>
    <row r="89" spans="2:63" s="1" customFormat="1" ht="6.95" customHeight="1">
      <c r="B89" s="33"/>
      <c r="L89" s="33"/>
    </row>
    <row r="90" spans="2:63" s="1" customFormat="1" ht="15.2" customHeight="1">
      <c r="B90" s="33"/>
      <c r="C90" s="28" t="s">
        <v>26</v>
      </c>
      <c r="F90" s="26" t="str">
        <f>E17</f>
        <v>Město Cheb, nám. Krále Jiřího 1/14, Cheb</v>
      </c>
      <c r="I90" s="28" t="s">
        <v>34</v>
      </c>
      <c r="J90" s="31" t="str">
        <f>E23</f>
        <v>DSVA, s.r.o.</v>
      </c>
      <c r="L90" s="33"/>
    </row>
    <row r="91" spans="2:63" s="1" customFormat="1" ht="15.2" customHeight="1">
      <c r="B91" s="33"/>
      <c r="C91" s="28" t="s">
        <v>32</v>
      </c>
      <c r="F91" s="26" t="str">
        <f>IF(E20="","",E20)</f>
        <v>Vyplň údaj</v>
      </c>
      <c r="I91" s="28" t="s">
        <v>39</v>
      </c>
      <c r="J91" s="31" t="str">
        <f>E26</f>
        <v>DSVA, s.r.o.</v>
      </c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2"/>
      <c r="C93" s="113" t="s">
        <v>245</v>
      </c>
      <c r="D93" s="114" t="s">
        <v>61</v>
      </c>
      <c r="E93" s="114" t="s">
        <v>57</v>
      </c>
      <c r="F93" s="114" t="s">
        <v>58</v>
      </c>
      <c r="G93" s="114" t="s">
        <v>246</v>
      </c>
      <c r="H93" s="114" t="s">
        <v>247</v>
      </c>
      <c r="I93" s="114" t="s">
        <v>248</v>
      </c>
      <c r="J93" s="115" t="s">
        <v>233</v>
      </c>
      <c r="K93" s="116" t="s">
        <v>249</v>
      </c>
      <c r="L93" s="112"/>
      <c r="M93" s="57" t="s">
        <v>75</v>
      </c>
      <c r="N93" s="58" t="s">
        <v>46</v>
      </c>
      <c r="O93" s="58" t="s">
        <v>250</v>
      </c>
      <c r="P93" s="58" t="s">
        <v>251</v>
      </c>
      <c r="Q93" s="58" t="s">
        <v>252</v>
      </c>
      <c r="R93" s="58" t="s">
        <v>253</v>
      </c>
      <c r="S93" s="58" t="s">
        <v>254</v>
      </c>
      <c r="T93" s="59" t="s">
        <v>255</v>
      </c>
    </row>
    <row r="94" spans="2:63" s="1" customFormat="1" ht="22.9" customHeight="1">
      <c r="B94" s="33"/>
      <c r="C94" s="62" t="s">
        <v>256</v>
      </c>
      <c r="J94" s="117">
        <f>BK94</f>
        <v>0</v>
      </c>
      <c r="L94" s="33"/>
      <c r="M94" s="60"/>
      <c r="N94" s="51"/>
      <c r="O94" s="51"/>
      <c r="P94" s="118">
        <f>P95+P158+P169+P299</f>
        <v>0</v>
      </c>
      <c r="Q94" s="51"/>
      <c r="R94" s="118">
        <f>R95+R158+R169+R299</f>
        <v>45.312511400000005</v>
      </c>
      <c r="S94" s="51"/>
      <c r="T94" s="119">
        <f>T95+T158+T169+T299</f>
        <v>15.296600000000002</v>
      </c>
      <c r="AT94" s="18" t="s">
        <v>76</v>
      </c>
      <c r="AU94" s="18" t="s">
        <v>234</v>
      </c>
      <c r="BK94" s="120">
        <f>BK95+BK158+BK169+BK299</f>
        <v>0</v>
      </c>
    </row>
    <row r="95" spans="2:63" s="11" customFormat="1" ht="25.9" customHeight="1">
      <c r="B95" s="121"/>
      <c r="D95" s="122" t="s">
        <v>76</v>
      </c>
      <c r="E95" s="123" t="s">
        <v>260</v>
      </c>
      <c r="F95" s="123" t="s">
        <v>667</v>
      </c>
      <c r="I95" s="124"/>
      <c r="J95" s="125">
        <f>BK95</f>
        <v>0</v>
      </c>
      <c r="L95" s="121"/>
      <c r="M95" s="126"/>
      <c r="P95" s="127">
        <f>P96+P109</f>
        <v>0</v>
      </c>
      <c r="R95" s="127">
        <f>R96+R109</f>
        <v>10.368</v>
      </c>
      <c r="T95" s="128">
        <f>T96+T109</f>
        <v>15.296600000000002</v>
      </c>
      <c r="AR95" s="122" t="s">
        <v>84</v>
      </c>
      <c r="AT95" s="129" t="s">
        <v>76</v>
      </c>
      <c r="AU95" s="129" t="s">
        <v>77</v>
      </c>
      <c r="AY95" s="122" t="s">
        <v>259</v>
      </c>
      <c r="BK95" s="130">
        <f>BK96+BK109</f>
        <v>0</v>
      </c>
    </row>
    <row r="96" spans="2:63" s="11" customFormat="1" ht="22.9" customHeight="1">
      <c r="B96" s="121"/>
      <c r="D96" s="122" t="s">
        <v>76</v>
      </c>
      <c r="E96" s="131" t="s">
        <v>701</v>
      </c>
      <c r="F96" s="131" t="s">
        <v>702</v>
      </c>
      <c r="I96" s="124"/>
      <c r="J96" s="132">
        <f>BK96</f>
        <v>0</v>
      </c>
      <c r="L96" s="121"/>
      <c r="M96" s="126"/>
      <c r="P96" s="127">
        <f>SUM(P97:P108)</f>
        <v>0</v>
      </c>
      <c r="R96" s="127">
        <f>SUM(R97:R108)</f>
        <v>0</v>
      </c>
      <c r="T96" s="128">
        <f>SUM(T97:T108)</f>
        <v>3.8918000000000004</v>
      </c>
      <c r="AR96" s="122" t="s">
        <v>284</v>
      </c>
      <c r="AT96" s="129" t="s">
        <v>76</v>
      </c>
      <c r="AU96" s="129" t="s">
        <v>84</v>
      </c>
      <c r="AY96" s="122" t="s">
        <v>259</v>
      </c>
      <c r="BK96" s="130">
        <f>SUM(BK97:BK108)</f>
        <v>0</v>
      </c>
    </row>
    <row r="97" spans="2:65" s="1" customFormat="1" ht="24.2" customHeight="1">
      <c r="B97" s="33"/>
      <c r="C97" s="133" t="s">
        <v>84</v>
      </c>
      <c r="D97" s="133" t="s">
        <v>262</v>
      </c>
      <c r="E97" s="134" t="s">
        <v>950</v>
      </c>
      <c r="F97" s="135" t="s">
        <v>951</v>
      </c>
      <c r="G97" s="136" t="s">
        <v>333</v>
      </c>
      <c r="H97" s="137">
        <v>74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2.7200000000000002E-3</v>
      </c>
      <c r="T97" s="144">
        <f>S97*H97</f>
        <v>0.20128000000000001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3262</v>
      </c>
    </row>
    <row r="98" spans="2:65" s="1" customFormat="1">
      <c r="B98" s="33"/>
      <c r="D98" s="147" t="s">
        <v>268</v>
      </c>
      <c r="F98" s="148" t="s">
        <v>953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51" t="s">
        <v>270</v>
      </c>
      <c r="F99" s="152" t="s">
        <v>954</v>
      </c>
      <c r="I99" s="149"/>
      <c r="L99" s="33"/>
      <c r="M99" s="150"/>
      <c r="T99" s="54"/>
      <c r="AT99" s="18" t="s">
        <v>270</v>
      </c>
      <c r="AU99" s="18" t="s">
        <v>86</v>
      </c>
    </row>
    <row r="100" spans="2:65" s="1" customFormat="1" ht="24.2" customHeight="1">
      <c r="B100" s="33"/>
      <c r="C100" s="133" t="s">
        <v>86</v>
      </c>
      <c r="D100" s="133" t="s">
        <v>262</v>
      </c>
      <c r="E100" s="134" t="s">
        <v>960</v>
      </c>
      <c r="F100" s="135" t="s">
        <v>961</v>
      </c>
      <c r="G100" s="136" t="s">
        <v>333</v>
      </c>
      <c r="H100" s="137">
        <v>80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2.8700000000000002E-3</v>
      </c>
      <c r="T100" s="144">
        <f>S100*H100</f>
        <v>0.22960000000000003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962</v>
      </c>
    </row>
    <row r="101" spans="2:65" s="1" customFormat="1">
      <c r="B101" s="33"/>
      <c r="D101" s="147" t="s">
        <v>268</v>
      </c>
      <c r="F101" s="148" t="s">
        <v>963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964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24.2" customHeight="1">
      <c r="B103" s="33"/>
      <c r="C103" s="133" t="s">
        <v>284</v>
      </c>
      <c r="D103" s="133" t="s">
        <v>262</v>
      </c>
      <c r="E103" s="134" t="s">
        <v>965</v>
      </c>
      <c r="F103" s="135" t="s">
        <v>966</v>
      </c>
      <c r="G103" s="136" t="s">
        <v>333</v>
      </c>
      <c r="H103" s="137">
        <v>290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3.46E-3</v>
      </c>
      <c r="T103" s="144">
        <f>S103*H103</f>
        <v>1.0034000000000001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967</v>
      </c>
    </row>
    <row r="104" spans="2:65" s="1" customFormat="1">
      <c r="B104" s="33"/>
      <c r="D104" s="147" t="s">
        <v>268</v>
      </c>
      <c r="F104" s="148" t="s">
        <v>968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>
      <c r="B105" s="33"/>
      <c r="D105" s="151" t="s">
        <v>270</v>
      </c>
      <c r="F105" s="152" t="s">
        <v>969</v>
      </c>
      <c r="I105" s="149"/>
      <c r="L105" s="33"/>
      <c r="M105" s="150"/>
      <c r="T105" s="54"/>
      <c r="AT105" s="18" t="s">
        <v>270</v>
      </c>
      <c r="AU105" s="18" t="s">
        <v>86</v>
      </c>
    </row>
    <row r="106" spans="2:65" s="1" customFormat="1" ht="24.2" customHeight="1">
      <c r="B106" s="33"/>
      <c r="C106" s="133" t="s">
        <v>266</v>
      </c>
      <c r="D106" s="133" t="s">
        <v>262</v>
      </c>
      <c r="E106" s="134" t="s">
        <v>970</v>
      </c>
      <c r="F106" s="135" t="s">
        <v>971</v>
      </c>
      <c r="G106" s="136" t="s">
        <v>333</v>
      </c>
      <c r="H106" s="137">
        <v>556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4.4200000000000003E-3</v>
      </c>
      <c r="T106" s="144">
        <f>S106*H106</f>
        <v>2.4575200000000001</v>
      </c>
      <c r="AR106" s="145" t="s">
        <v>706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706</v>
      </c>
      <c r="BM106" s="145" t="s">
        <v>972</v>
      </c>
    </row>
    <row r="107" spans="2:65" s="1" customFormat="1">
      <c r="B107" s="33"/>
      <c r="D107" s="147" t="s">
        <v>268</v>
      </c>
      <c r="F107" s="148" t="s">
        <v>973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974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1" customFormat="1" ht="22.9" customHeight="1">
      <c r="B109" s="121"/>
      <c r="D109" s="122" t="s">
        <v>76</v>
      </c>
      <c r="E109" s="131" t="s">
        <v>730</v>
      </c>
      <c r="F109" s="131" t="s">
        <v>731</v>
      </c>
      <c r="I109" s="124"/>
      <c r="J109" s="132">
        <f>BK109</f>
        <v>0</v>
      </c>
      <c r="L109" s="121"/>
      <c r="M109" s="126"/>
      <c r="P109" s="127">
        <f>SUM(P110:P157)</f>
        <v>0</v>
      </c>
      <c r="R109" s="127">
        <f>SUM(R110:R157)</f>
        <v>10.368</v>
      </c>
      <c r="T109" s="128">
        <f>SUM(T110:T157)</f>
        <v>11.404800000000002</v>
      </c>
      <c r="AR109" s="122" t="s">
        <v>284</v>
      </c>
      <c r="AT109" s="129" t="s">
        <v>76</v>
      </c>
      <c r="AU109" s="129" t="s">
        <v>84</v>
      </c>
      <c r="AY109" s="122" t="s">
        <v>259</v>
      </c>
      <c r="BK109" s="130">
        <f>SUM(BK110:BK157)</f>
        <v>0</v>
      </c>
    </row>
    <row r="110" spans="2:65" s="1" customFormat="1" ht="16.5" customHeight="1">
      <c r="B110" s="33"/>
      <c r="C110" s="133" t="s">
        <v>300</v>
      </c>
      <c r="D110" s="133" t="s">
        <v>262</v>
      </c>
      <c r="E110" s="134" t="s">
        <v>975</v>
      </c>
      <c r="F110" s="135" t="s">
        <v>976</v>
      </c>
      <c r="G110" s="136" t="s">
        <v>516</v>
      </c>
      <c r="H110" s="137">
        <v>2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977</v>
      </c>
    </row>
    <row r="111" spans="2:65" s="1" customFormat="1">
      <c r="B111" s="33"/>
      <c r="D111" s="147" t="s">
        <v>268</v>
      </c>
      <c r="F111" s="148" t="s">
        <v>976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 ht="16.5" customHeight="1">
      <c r="B112" s="33"/>
      <c r="C112" s="133" t="s">
        <v>316</v>
      </c>
      <c r="D112" s="133" t="s">
        <v>262</v>
      </c>
      <c r="E112" s="134" t="s">
        <v>978</v>
      </c>
      <c r="F112" s="135" t="s">
        <v>979</v>
      </c>
      <c r="G112" s="136" t="s">
        <v>516</v>
      </c>
      <c r="H112" s="137">
        <v>2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980</v>
      </c>
    </row>
    <row r="113" spans="2:65" s="1" customFormat="1">
      <c r="B113" s="33"/>
      <c r="D113" s="147" t="s">
        <v>268</v>
      </c>
      <c r="F113" s="148" t="s">
        <v>979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323</v>
      </c>
      <c r="D114" s="133" t="s">
        <v>262</v>
      </c>
      <c r="E114" s="134" t="s">
        <v>981</v>
      </c>
      <c r="F114" s="135" t="s">
        <v>982</v>
      </c>
      <c r="G114" s="136" t="s">
        <v>516</v>
      </c>
      <c r="H114" s="137">
        <v>12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983</v>
      </c>
    </row>
    <row r="115" spans="2:65" s="1" customFormat="1">
      <c r="B115" s="33"/>
      <c r="D115" s="147" t="s">
        <v>268</v>
      </c>
      <c r="F115" s="148" t="s">
        <v>982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330</v>
      </c>
      <c r="D116" s="133" t="s">
        <v>262</v>
      </c>
      <c r="E116" s="134" t="s">
        <v>984</v>
      </c>
      <c r="F116" s="135" t="s">
        <v>985</v>
      </c>
      <c r="G116" s="136" t="s">
        <v>516</v>
      </c>
      <c r="H116" s="137">
        <v>16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986</v>
      </c>
    </row>
    <row r="117" spans="2:65" s="1" customFormat="1">
      <c r="B117" s="33"/>
      <c r="D117" s="147" t="s">
        <v>268</v>
      </c>
      <c r="F117" s="148" t="s">
        <v>985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339</v>
      </c>
      <c r="D118" s="133" t="s">
        <v>262</v>
      </c>
      <c r="E118" s="134" t="s">
        <v>987</v>
      </c>
      <c r="F118" s="135" t="s">
        <v>988</v>
      </c>
      <c r="G118" s="136" t="s">
        <v>516</v>
      </c>
      <c r="H118" s="137">
        <v>8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989</v>
      </c>
    </row>
    <row r="119" spans="2:65" s="1" customFormat="1">
      <c r="B119" s="33"/>
      <c r="D119" s="147" t="s">
        <v>268</v>
      </c>
      <c r="F119" s="148" t="s">
        <v>990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348</v>
      </c>
      <c r="D120" s="133" t="s">
        <v>262</v>
      </c>
      <c r="E120" s="134" t="s">
        <v>991</v>
      </c>
      <c r="F120" s="135" t="s">
        <v>992</v>
      </c>
      <c r="G120" s="136" t="s">
        <v>516</v>
      </c>
      <c r="H120" s="137">
        <v>6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993</v>
      </c>
    </row>
    <row r="121" spans="2:65" s="1" customFormat="1">
      <c r="B121" s="33"/>
      <c r="D121" s="147" t="s">
        <v>268</v>
      </c>
      <c r="F121" s="148" t="s">
        <v>994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355</v>
      </c>
      <c r="D122" s="133" t="s">
        <v>262</v>
      </c>
      <c r="E122" s="134" t="s">
        <v>995</v>
      </c>
      <c r="F122" s="135" t="s">
        <v>996</v>
      </c>
      <c r="G122" s="136" t="s">
        <v>516</v>
      </c>
      <c r="H122" s="137">
        <v>6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997</v>
      </c>
    </row>
    <row r="123" spans="2:65" s="1" customFormat="1">
      <c r="B123" s="33"/>
      <c r="D123" s="147" t="s">
        <v>268</v>
      </c>
      <c r="F123" s="148" t="s">
        <v>998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>
      <c r="B124" s="33"/>
      <c r="D124" s="151" t="s">
        <v>270</v>
      </c>
      <c r="F124" s="152" t="s">
        <v>999</v>
      </c>
      <c r="I124" s="149"/>
      <c r="L124" s="33"/>
      <c r="M124" s="150"/>
      <c r="T124" s="54"/>
      <c r="AT124" s="18" t="s">
        <v>270</v>
      </c>
      <c r="AU124" s="18" t="s">
        <v>86</v>
      </c>
    </row>
    <row r="125" spans="2:65" s="1" customFormat="1" ht="16.5" customHeight="1">
      <c r="B125" s="33"/>
      <c r="C125" s="133" t="s">
        <v>8</v>
      </c>
      <c r="D125" s="133" t="s">
        <v>262</v>
      </c>
      <c r="E125" s="134" t="s">
        <v>1010</v>
      </c>
      <c r="F125" s="135" t="s">
        <v>1011</v>
      </c>
      <c r="G125" s="136" t="s">
        <v>265</v>
      </c>
      <c r="H125" s="137">
        <v>5.1840000000000002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2.2000000000000002</v>
      </c>
      <c r="T125" s="144">
        <f>S125*H125</f>
        <v>11.404800000000002</v>
      </c>
      <c r="AR125" s="145" t="s">
        <v>706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706</v>
      </c>
      <c r="BM125" s="145" t="s">
        <v>1012</v>
      </c>
    </row>
    <row r="126" spans="2:65" s="1" customFormat="1">
      <c r="B126" s="33"/>
      <c r="D126" s="147" t="s">
        <v>268</v>
      </c>
      <c r="F126" s="148" t="s">
        <v>1013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>
      <c r="B127" s="33"/>
      <c r="D127" s="151" t="s">
        <v>270</v>
      </c>
      <c r="F127" s="152" t="s">
        <v>1014</v>
      </c>
      <c r="I127" s="149"/>
      <c r="L127" s="33"/>
      <c r="M127" s="150"/>
      <c r="T127" s="54"/>
      <c r="AT127" s="18" t="s">
        <v>270</v>
      </c>
      <c r="AU127" s="18" t="s">
        <v>86</v>
      </c>
    </row>
    <row r="128" spans="2:65" s="12" customFormat="1">
      <c r="B128" s="154"/>
      <c r="D128" s="147" t="s">
        <v>274</v>
      </c>
      <c r="E128" s="155" t="s">
        <v>75</v>
      </c>
      <c r="F128" s="156" t="s">
        <v>3263</v>
      </c>
      <c r="H128" s="157">
        <v>3.456</v>
      </c>
      <c r="I128" s="158"/>
      <c r="L128" s="154"/>
      <c r="M128" s="159"/>
      <c r="T128" s="160"/>
      <c r="AT128" s="155" t="s">
        <v>274</v>
      </c>
      <c r="AU128" s="155" t="s">
        <v>86</v>
      </c>
      <c r="AV128" s="12" t="s">
        <v>86</v>
      </c>
      <c r="AW128" s="12" t="s">
        <v>38</v>
      </c>
      <c r="AX128" s="12" t="s">
        <v>77</v>
      </c>
      <c r="AY128" s="155" t="s">
        <v>259</v>
      </c>
    </row>
    <row r="129" spans="2:65" s="12" customFormat="1">
      <c r="B129" s="154"/>
      <c r="D129" s="147" t="s">
        <v>274</v>
      </c>
      <c r="E129" s="155" t="s">
        <v>75</v>
      </c>
      <c r="F129" s="156" t="s">
        <v>2174</v>
      </c>
      <c r="H129" s="157">
        <v>1.728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3" customFormat="1">
      <c r="B130" s="161"/>
      <c r="D130" s="147" t="s">
        <v>274</v>
      </c>
      <c r="E130" s="162" t="s">
        <v>937</v>
      </c>
      <c r="F130" s="163" t="s">
        <v>277</v>
      </c>
      <c r="H130" s="164">
        <v>5.1840000000000002</v>
      </c>
      <c r="I130" s="165"/>
      <c r="L130" s="161"/>
      <c r="M130" s="166"/>
      <c r="T130" s="167"/>
      <c r="AT130" s="162" t="s">
        <v>274</v>
      </c>
      <c r="AU130" s="162" t="s">
        <v>86</v>
      </c>
      <c r="AV130" s="13" t="s">
        <v>266</v>
      </c>
      <c r="AW130" s="13" t="s">
        <v>38</v>
      </c>
      <c r="AX130" s="13" t="s">
        <v>84</v>
      </c>
      <c r="AY130" s="162" t="s">
        <v>259</v>
      </c>
    </row>
    <row r="131" spans="2:65" s="1" customFormat="1" ht="16.5" customHeight="1">
      <c r="B131" s="33"/>
      <c r="C131" s="133" t="s">
        <v>372</v>
      </c>
      <c r="D131" s="133" t="s">
        <v>262</v>
      </c>
      <c r="E131" s="134" t="s">
        <v>1017</v>
      </c>
      <c r="F131" s="135" t="s">
        <v>1018</v>
      </c>
      <c r="G131" s="136" t="s">
        <v>265</v>
      </c>
      <c r="H131" s="137">
        <v>5.1840000000000002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1019</v>
      </c>
    </row>
    <row r="132" spans="2:65" s="1" customFormat="1">
      <c r="B132" s="33"/>
      <c r="D132" s="147" t="s">
        <v>268</v>
      </c>
      <c r="F132" s="148" t="s">
        <v>1020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1021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" customFormat="1" ht="16.5" customHeight="1">
      <c r="B134" s="33"/>
      <c r="C134" s="174" t="s">
        <v>378</v>
      </c>
      <c r="D134" s="174" t="s">
        <v>387</v>
      </c>
      <c r="E134" s="175" t="s">
        <v>1022</v>
      </c>
      <c r="F134" s="176" t="s">
        <v>1023</v>
      </c>
      <c r="G134" s="177" t="s">
        <v>294</v>
      </c>
      <c r="H134" s="178">
        <v>10.368</v>
      </c>
      <c r="I134" s="179"/>
      <c r="J134" s="180">
        <f>ROUND(I134*H134,2)</f>
        <v>0</v>
      </c>
      <c r="K134" s="181"/>
      <c r="L134" s="182"/>
      <c r="M134" s="183" t="s">
        <v>75</v>
      </c>
      <c r="N134" s="184" t="s">
        <v>47</v>
      </c>
      <c r="P134" s="143">
        <f>O134*H134</f>
        <v>0</v>
      </c>
      <c r="Q134" s="143">
        <v>1</v>
      </c>
      <c r="R134" s="143">
        <f>Q134*H134</f>
        <v>10.368</v>
      </c>
      <c r="S134" s="143">
        <v>0</v>
      </c>
      <c r="T134" s="144">
        <f>S134*H134</f>
        <v>0</v>
      </c>
      <c r="AR134" s="145" t="s">
        <v>705</v>
      </c>
      <c r="AT134" s="145" t="s">
        <v>387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1024</v>
      </c>
    </row>
    <row r="135" spans="2:65" s="1" customFormat="1">
      <c r="B135" s="33"/>
      <c r="D135" s="147" t="s">
        <v>268</v>
      </c>
      <c r="F135" s="148" t="s">
        <v>1023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2" customFormat="1">
      <c r="B136" s="154"/>
      <c r="D136" s="147" t="s">
        <v>274</v>
      </c>
      <c r="E136" s="155" t="s">
        <v>75</v>
      </c>
      <c r="F136" s="156" t="s">
        <v>1025</v>
      </c>
      <c r="H136" s="157">
        <v>10.368</v>
      </c>
      <c r="I136" s="158"/>
      <c r="L136" s="154"/>
      <c r="M136" s="159"/>
      <c r="T136" s="160"/>
      <c r="AT136" s="155" t="s">
        <v>274</v>
      </c>
      <c r="AU136" s="155" t="s">
        <v>86</v>
      </c>
      <c r="AV136" s="12" t="s">
        <v>86</v>
      </c>
      <c r="AW136" s="12" t="s">
        <v>38</v>
      </c>
      <c r="AX136" s="12" t="s">
        <v>84</v>
      </c>
      <c r="AY136" s="155" t="s">
        <v>259</v>
      </c>
    </row>
    <row r="137" spans="2:65" s="1" customFormat="1" ht="21.75" customHeight="1">
      <c r="B137" s="33"/>
      <c r="C137" s="133" t="s">
        <v>386</v>
      </c>
      <c r="D137" s="133" t="s">
        <v>262</v>
      </c>
      <c r="E137" s="134" t="s">
        <v>1026</v>
      </c>
      <c r="F137" s="135" t="s">
        <v>1027</v>
      </c>
      <c r="G137" s="136" t="s">
        <v>294</v>
      </c>
      <c r="H137" s="137">
        <v>10.368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706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706</v>
      </c>
      <c r="BM137" s="145" t="s">
        <v>1028</v>
      </c>
    </row>
    <row r="138" spans="2:65" s="1" customFormat="1">
      <c r="B138" s="33"/>
      <c r="D138" s="147" t="s">
        <v>268</v>
      </c>
      <c r="F138" s="148" t="s">
        <v>1029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>
      <c r="B139" s="33"/>
      <c r="D139" s="151" t="s">
        <v>270</v>
      </c>
      <c r="F139" s="152" t="s">
        <v>1030</v>
      </c>
      <c r="I139" s="149"/>
      <c r="L139" s="33"/>
      <c r="M139" s="150"/>
      <c r="T139" s="54"/>
      <c r="AT139" s="18" t="s">
        <v>270</v>
      </c>
      <c r="AU139" s="18" t="s">
        <v>86</v>
      </c>
    </row>
    <row r="140" spans="2:65" s="12" customFormat="1">
      <c r="B140" s="154"/>
      <c r="D140" s="147" t="s">
        <v>274</v>
      </c>
      <c r="E140" s="155" t="s">
        <v>75</v>
      </c>
      <c r="F140" s="156" t="s">
        <v>1025</v>
      </c>
      <c r="H140" s="157">
        <v>10.368</v>
      </c>
      <c r="I140" s="158"/>
      <c r="L140" s="154"/>
      <c r="M140" s="159"/>
      <c r="T140" s="160"/>
      <c r="AT140" s="155" t="s">
        <v>274</v>
      </c>
      <c r="AU140" s="155" t="s">
        <v>86</v>
      </c>
      <c r="AV140" s="12" t="s">
        <v>86</v>
      </c>
      <c r="AW140" s="12" t="s">
        <v>38</v>
      </c>
      <c r="AX140" s="12" t="s">
        <v>77</v>
      </c>
      <c r="AY140" s="155" t="s">
        <v>259</v>
      </c>
    </row>
    <row r="141" spans="2:65" s="13" customFormat="1">
      <c r="B141" s="161"/>
      <c r="D141" s="147" t="s">
        <v>274</v>
      </c>
      <c r="E141" s="162" t="s">
        <v>75</v>
      </c>
      <c r="F141" s="163" t="s">
        <v>277</v>
      </c>
      <c r="H141" s="164">
        <v>10.368</v>
      </c>
      <c r="I141" s="165"/>
      <c r="L141" s="161"/>
      <c r="M141" s="166"/>
      <c r="T141" s="167"/>
      <c r="AT141" s="162" t="s">
        <v>274</v>
      </c>
      <c r="AU141" s="162" t="s">
        <v>86</v>
      </c>
      <c r="AV141" s="13" t="s">
        <v>266</v>
      </c>
      <c r="AW141" s="13" t="s">
        <v>38</v>
      </c>
      <c r="AX141" s="13" t="s">
        <v>84</v>
      </c>
      <c r="AY141" s="162" t="s">
        <v>259</v>
      </c>
    </row>
    <row r="142" spans="2:65" s="1" customFormat="1" ht="16.5" customHeight="1">
      <c r="B142" s="33"/>
      <c r="C142" s="133" t="s">
        <v>393</v>
      </c>
      <c r="D142" s="133" t="s">
        <v>262</v>
      </c>
      <c r="E142" s="134" t="s">
        <v>1031</v>
      </c>
      <c r="F142" s="135" t="s">
        <v>1032</v>
      </c>
      <c r="G142" s="136" t="s">
        <v>294</v>
      </c>
      <c r="H142" s="137">
        <v>10.368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1033</v>
      </c>
    </row>
    <row r="143" spans="2:65" s="1" customFormat="1">
      <c r="B143" s="33"/>
      <c r="D143" s="147" t="s">
        <v>268</v>
      </c>
      <c r="F143" s="148" t="s">
        <v>1034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>
      <c r="B144" s="33"/>
      <c r="D144" s="151" t="s">
        <v>270</v>
      </c>
      <c r="F144" s="152" t="s">
        <v>1035</v>
      </c>
      <c r="I144" s="149"/>
      <c r="L144" s="33"/>
      <c r="M144" s="150"/>
      <c r="T144" s="54"/>
      <c r="AT144" s="18" t="s">
        <v>270</v>
      </c>
      <c r="AU144" s="18" t="s">
        <v>86</v>
      </c>
    </row>
    <row r="145" spans="2:65" s="1" customFormat="1" ht="16.5" customHeight="1">
      <c r="B145" s="33"/>
      <c r="C145" s="133" t="s">
        <v>406</v>
      </c>
      <c r="D145" s="133" t="s">
        <v>262</v>
      </c>
      <c r="E145" s="134" t="s">
        <v>1036</v>
      </c>
      <c r="F145" s="135" t="s">
        <v>1037</v>
      </c>
      <c r="G145" s="136" t="s">
        <v>294</v>
      </c>
      <c r="H145" s="137">
        <v>72.575999999999993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706</v>
      </c>
      <c r="AT145" s="145" t="s">
        <v>262</v>
      </c>
      <c r="AU145" s="145" t="s">
        <v>86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706</v>
      </c>
      <c r="BM145" s="145" t="s">
        <v>1038</v>
      </c>
    </row>
    <row r="146" spans="2:65" s="1" customFormat="1">
      <c r="B146" s="33"/>
      <c r="D146" s="147" t="s">
        <v>268</v>
      </c>
      <c r="F146" s="148" t="s">
        <v>1039</v>
      </c>
      <c r="I146" s="149"/>
      <c r="L146" s="33"/>
      <c r="M146" s="150"/>
      <c r="T146" s="54"/>
      <c r="AT146" s="18" t="s">
        <v>268</v>
      </c>
      <c r="AU146" s="18" t="s">
        <v>86</v>
      </c>
    </row>
    <row r="147" spans="2:65" s="1" customFormat="1">
      <c r="B147" s="33"/>
      <c r="D147" s="151" t="s">
        <v>270</v>
      </c>
      <c r="F147" s="152" t="s">
        <v>1040</v>
      </c>
      <c r="I147" s="149"/>
      <c r="L147" s="33"/>
      <c r="M147" s="150"/>
      <c r="T147" s="54"/>
      <c r="AT147" s="18" t="s">
        <v>270</v>
      </c>
      <c r="AU147" s="18" t="s">
        <v>86</v>
      </c>
    </row>
    <row r="148" spans="2:65" s="12" customFormat="1">
      <c r="B148" s="154"/>
      <c r="D148" s="147" t="s">
        <v>274</v>
      </c>
      <c r="E148" s="155" t="s">
        <v>75</v>
      </c>
      <c r="F148" s="156" t="s">
        <v>1041</v>
      </c>
      <c r="H148" s="157">
        <v>72.575999999999993</v>
      </c>
      <c r="I148" s="158"/>
      <c r="L148" s="154"/>
      <c r="M148" s="159"/>
      <c r="T148" s="160"/>
      <c r="AT148" s="155" t="s">
        <v>274</v>
      </c>
      <c r="AU148" s="155" t="s">
        <v>86</v>
      </c>
      <c r="AV148" s="12" t="s">
        <v>86</v>
      </c>
      <c r="AW148" s="12" t="s">
        <v>38</v>
      </c>
      <c r="AX148" s="12" t="s">
        <v>77</v>
      </c>
      <c r="AY148" s="155" t="s">
        <v>259</v>
      </c>
    </row>
    <row r="149" spans="2:65" s="13" customFormat="1">
      <c r="B149" s="161"/>
      <c r="D149" s="147" t="s">
        <v>274</v>
      </c>
      <c r="E149" s="162" t="s">
        <v>75</v>
      </c>
      <c r="F149" s="163" t="s">
        <v>277</v>
      </c>
      <c r="H149" s="164">
        <v>72.575999999999993</v>
      </c>
      <c r="I149" s="165"/>
      <c r="L149" s="161"/>
      <c r="M149" s="166"/>
      <c r="T149" s="167"/>
      <c r="AT149" s="162" t="s">
        <v>274</v>
      </c>
      <c r="AU149" s="162" t="s">
        <v>86</v>
      </c>
      <c r="AV149" s="13" t="s">
        <v>266</v>
      </c>
      <c r="AW149" s="13" t="s">
        <v>38</v>
      </c>
      <c r="AX149" s="13" t="s">
        <v>84</v>
      </c>
      <c r="AY149" s="162" t="s">
        <v>259</v>
      </c>
    </row>
    <row r="150" spans="2:65" s="1" customFormat="1" ht="16.5" customHeight="1">
      <c r="B150" s="33"/>
      <c r="C150" s="133" t="s">
        <v>413</v>
      </c>
      <c r="D150" s="133" t="s">
        <v>262</v>
      </c>
      <c r="E150" s="134" t="s">
        <v>1042</v>
      </c>
      <c r="F150" s="135" t="s">
        <v>1043</v>
      </c>
      <c r="G150" s="136" t="s">
        <v>390</v>
      </c>
      <c r="H150" s="137">
        <v>15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1044</v>
      </c>
    </row>
    <row r="151" spans="2:65" s="1" customFormat="1">
      <c r="B151" s="33"/>
      <c r="D151" s="147" t="s">
        <v>268</v>
      </c>
      <c r="F151" s="148" t="s">
        <v>1043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419</v>
      </c>
      <c r="D152" s="133" t="s">
        <v>262</v>
      </c>
      <c r="E152" s="134" t="s">
        <v>1045</v>
      </c>
      <c r="F152" s="135" t="s">
        <v>1046</v>
      </c>
      <c r="G152" s="136" t="s">
        <v>516</v>
      </c>
      <c r="H152" s="137">
        <v>14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1047</v>
      </c>
    </row>
    <row r="153" spans="2:65" s="1" customFormat="1">
      <c r="B153" s="33"/>
      <c r="D153" s="147" t="s">
        <v>268</v>
      </c>
      <c r="F153" s="148" t="s">
        <v>1046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>
      <c r="B154" s="33"/>
      <c r="D154" s="151" t="s">
        <v>270</v>
      </c>
      <c r="F154" s="152" t="s">
        <v>1048</v>
      </c>
      <c r="I154" s="149"/>
      <c r="L154" s="33"/>
      <c r="M154" s="150"/>
      <c r="T154" s="54"/>
      <c r="AT154" s="18" t="s">
        <v>270</v>
      </c>
      <c r="AU154" s="18" t="s">
        <v>86</v>
      </c>
    </row>
    <row r="155" spans="2:65" s="1" customFormat="1" ht="16.5" customHeight="1">
      <c r="B155" s="33"/>
      <c r="C155" s="133" t="s">
        <v>426</v>
      </c>
      <c r="D155" s="133" t="s">
        <v>262</v>
      </c>
      <c r="E155" s="134" t="s">
        <v>1049</v>
      </c>
      <c r="F155" s="135" t="s">
        <v>1050</v>
      </c>
      <c r="G155" s="136" t="s">
        <v>333</v>
      </c>
      <c r="H155" s="137">
        <v>50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706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706</v>
      </c>
      <c r="BM155" s="145" t="s">
        <v>1051</v>
      </c>
    </row>
    <row r="156" spans="2:65" s="1" customFormat="1">
      <c r="B156" s="33"/>
      <c r="D156" s="147" t="s">
        <v>268</v>
      </c>
      <c r="F156" s="148" t="s">
        <v>1052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1053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1" customFormat="1" ht="25.9" customHeight="1">
      <c r="B158" s="121"/>
      <c r="D158" s="122" t="s">
        <v>76</v>
      </c>
      <c r="E158" s="123" t="s">
        <v>262</v>
      </c>
      <c r="F158" s="123" t="s">
        <v>1054</v>
      </c>
      <c r="I158" s="124"/>
      <c r="J158" s="125">
        <f>BK158</f>
        <v>0</v>
      </c>
      <c r="L158" s="121"/>
      <c r="M158" s="126"/>
      <c r="P158" s="127">
        <f>P159</f>
        <v>0</v>
      </c>
      <c r="R158" s="127">
        <f>R159</f>
        <v>4.308E-2</v>
      </c>
      <c r="T158" s="128">
        <f>T159</f>
        <v>0</v>
      </c>
      <c r="AR158" s="122" t="s">
        <v>84</v>
      </c>
      <c r="AT158" s="129" t="s">
        <v>76</v>
      </c>
      <c r="AU158" s="129" t="s">
        <v>77</v>
      </c>
      <c r="AY158" s="122" t="s">
        <v>259</v>
      </c>
      <c r="BK158" s="130">
        <f>BK159</f>
        <v>0</v>
      </c>
    </row>
    <row r="159" spans="2:65" s="11" customFormat="1" ht="22.9" customHeight="1">
      <c r="B159" s="121"/>
      <c r="D159" s="122" t="s">
        <v>76</v>
      </c>
      <c r="E159" s="131" t="s">
        <v>1055</v>
      </c>
      <c r="F159" s="131" t="s">
        <v>1056</v>
      </c>
      <c r="I159" s="124"/>
      <c r="J159" s="132">
        <f>BK159</f>
        <v>0</v>
      </c>
      <c r="L159" s="121"/>
      <c r="M159" s="126"/>
      <c r="P159" s="127">
        <f>SUM(P160:P168)</f>
        <v>0</v>
      </c>
      <c r="R159" s="127">
        <f>SUM(R160:R168)</f>
        <v>4.308E-2</v>
      </c>
      <c r="T159" s="128">
        <f>SUM(T160:T168)</f>
        <v>0</v>
      </c>
      <c r="AR159" s="122" t="s">
        <v>86</v>
      </c>
      <c r="AT159" s="129" t="s">
        <v>76</v>
      </c>
      <c r="AU159" s="129" t="s">
        <v>84</v>
      </c>
      <c r="AY159" s="122" t="s">
        <v>259</v>
      </c>
      <c r="BK159" s="130">
        <f>SUM(BK160:BK168)</f>
        <v>0</v>
      </c>
    </row>
    <row r="160" spans="2:65" s="1" customFormat="1" ht="16.5" customHeight="1">
      <c r="B160" s="33"/>
      <c r="C160" s="133" t="s">
        <v>7</v>
      </c>
      <c r="D160" s="133" t="s">
        <v>262</v>
      </c>
      <c r="E160" s="134" t="s">
        <v>1057</v>
      </c>
      <c r="F160" s="135" t="s">
        <v>1058</v>
      </c>
      <c r="G160" s="136" t="s">
        <v>333</v>
      </c>
      <c r="H160" s="137">
        <v>718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393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393</v>
      </c>
      <c r="BM160" s="145" t="s">
        <v>1059</v>
      </c>
    </row>
    <row r="161" spans="2:65" s="1" customFormat="1">
      <c r="B161" s="33"/>
      <c r="D161" s="147" t="s">
        <v>268</v>
      </c>
      <c r="F161" s="148" t="s">
        <v>1058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>
      <c r="B162" s="33"/>
      <c r="D162" s="151" t="s">
        <v>270</v>
      </c>
      <c r="F162" s="152" t="s">
        <v>1060</v>
      </c>
      <c r="I162" s="149"/>
      <c r="L162" s="33"/>
      <c r="M162" s="150"/>
      <c r="T162" s="54"/>
      <c r="AT162" s="18" t="s">
        <v>270</v>
      </c>
      <c r="AU162" s="18" t="s">
        <v>86</v>
      </c>
    </row>
    <row r="163" spans="2:65" s="1" customFormat="1" ht="16.5" customHeight="1">
      <c r="B163" s="33"/>
      <c r="C163" s="174" t="s">
        <v>438</v>
      </c>
      <c r="D163" s="174" t="s">
        <v>387</v>
      </c>
      <c r="E163" s="175" t="s">
        <v>1061</v>
      </c>
      <c r="F163" s="176" t="s">
        <v>1062</v>
      </c>
      <c r="G163" s="177" t="s">
        <v>333</v>
      </c>
      <c r="H163" s="178">
        <v>861.6</v>
      </c>
      <c r="I163" s="179"/>
      <c r="J163" s="180">
        <f>ROUND(I163*H163,2)</f>
        <v>0</v>
      </c>
      <c r="K163" s="181"/>
      <c r="L163" s="182"/>
      <c r="M163" s="183" t="s">
        <v>75</v>
      </c>
      <c r="N163" s="184" t="s">
        <v>47</v>
      </c>
      <c r="P163" s="143">
        <f>O163*H163</f>
        <v>0</v>
      </c>
      <c r="Q163" s="143">
        <v>5.0000000000000002E-5</v>
      </c>
      <c r="R163" s="143">
        <f>Q163*H163</f>
        <v>4.308E-2</v>
      </c>
      <c r="S163" s="143">
        <v>0</v>
      </c>
      <c r="T163" s="144">
        <f>S163*H163</f>
        <v>0</v>
      </c>
      <c r="AR163" s="145" t="s">
        <v>501</v>
      </c>
      <c r="AT163" s="145" t="s">
        <v>387</v>
      </c>
      <c r="AU163" s="145" t="s">
        <v>86</v>
      </c>
      <c r="AY163" s="18" t="s">
        <v>259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84</v>
      </c>
      <c r="BK163" s="146">
        <f>ROUND(I163*H163,2)</f>
        <v>0</v>
      </c>
      <c r="BL163" s="18" t="s">
        <v>393</v>
      </c>
      <c r="BM163" s="145" t="s">
        <v>1063</v>
      </c>
    </row>
    <row r="164" spans="2:65" s="1" customFormat="1">
      <c r="B164" s="33"/>
      <c r="D164" s="147" t="s">
        <v>268</v>
      </c>
      <c r="F164" s="148" t="s">
        <v>1062</v>
      </c>
      <c r="I164" s="149"/>
      <c r="L164" s="33"/>
      <c r="M164" s="150"/>
      <c r="T164" s="54"/>
      <c r="AT164" s="18" t="s">
        <v>268</v>
      </c>
      <c r="AU164" s="18" t="s">
        <v>86</v>
      </c>
    </row>
    <row r="165" spans="2:65" s="1" customFormat="1">
      <c r="B165" s="33"/>
      <c r="D165" s="147" t="s">
        <v>272</v>
      </c>
      <c r="F165" s="153" t="s">
        <v>1064</v>
      </c>
      <c r="I165" s="149"/>
      <c r="L165" s="33"/>
      <c r="M165" s="150"/>
      <c r="T165" s="54"/>
      <c r="AT165" s="18" t="s">
        <v>272</v>
      </c>
      <c r="AU165" s="18" t="s">
        <v>86</v>
      </c>
    </row>
    <row r="166" spans="2:65" s="12" customFormat="1">
      <c r="B166" s="154"/>
      <c r="D166" s="147" t="s">
        <v>274</v>
      </c>
      <c r="F166" s="156" t="s">
        <v>3264</v>
      </c>
      <c r="H166" s="157">
        <v>861.6</v>
      </c>
      <c r="I166" s="158"/>
      <c r="L166" s="154"/>
      <c r="M166" s="159"/>
      <c r="T166" s="160"/>
      <c r="AT166" s="155" t="s">
        <v>274</v>
      </c>
      <c r="AU166" s="155" t="s">
        <v>86</v>
      </c>
      <c r="AV166" s="12" t="s">
        <v>86</v>
      </c>
      <c r="AW166" s="12" t="s">
        <v>4</v>
      </c>
      <c r="AX166" s="12" t="s">
        <v>84</v>
      </c>
      <c r="AY166" s="155" t="s">
        <v>259</v>
      </c>
    </row>
    <row r="167" spans="2:65" s="1" customFormat="1" ht="16.5" customHeight="1">
      <c r="B167" s="33"/>
      <c r="C167" s="133" t="s">
        <v>445</v>
      </c>
      <c r="D167" s="133" t="s">
        <v>262</v>
      </c>
      <c r="E167" s="134" t="s">
        <v>1066</v>
      </c>
      <c r="F167" s="135" t="s">
        <v>1067</v>
      </c>
      <c r="G167" s="136" t="s">
        <v>516</v>
      </c>
      <c r="H167" s="137">
        <v>18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706</v>
      </c>
      <c r="AT167" s="145" t="s">
        <v>262</v>
      </c>
      <c r="AU167" s="145" t="s">
        <v>86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706</v>
      </c>
      <c r="BM167" s="145" t="s">
        <v>1068</v>
      </c>
    </row>
    <row r="168" spans="2:65" s="1" customFormat="1">
      <c r="B168" s="33"/>
      <c r="D168" s="147" t="s">
        <v>268</v>
      </c>
      <c r="F168" s="148" t="s">
        <v>1067</v>
      </c>
      <c r="I168" s="149"/>
      <c r="L168" s="33"/>
      <c r="M168" s="150"/>
      <c r="T168" s="54"/>
      <c r="AT168" s="18" t="s">
        <v>268</v>
      </c>
      <c r="AU168" s="18" t="s">
        <v>86</v>
      </c>
    </row>
    <row r="169" spans="2:65" s="11" customFormat="1" ht="25.9" customHeight="1">
      <c r="B169" s="121"/>
      <c r="D169" s="122" t="s">
        <v>76</v>
      </c>
      <c r="E169" s="123" t="s">
        <v>387</v>
      </c>
      <c r="F169" s="123" t="s">
        <v>1079</v>
      </c>
      <c r="I169" s="124"/>
      <c r="J169" s="125">
        <f>BK169</f>
        <v>0</v>
      </c>
      <c r="L169" s="121"/>
      <c r="M169" s="126"/>
      <c r="P169" s="127">
        <f>P170+P286</f>
        <v>0</v>
      </c>
      <c r="R169" s="127">
        <f>R170+R286</f>
        <v>0.8934314000000001</v>
      </c>
      <c r="T169" s="128">
        <f>T170+T286</f>
        <v>0</v>
      </c>
      <c r="AR169" s="122" t="s">
        <v>284</v>
      </c>
      <c r="AT169" s="129" t="s">
        <v>76</v>
      </c>
      <c r="AU169" s="129" t="s">
        <v>77</v>
      </c>
      <c r="AY169" s="122" t="s">
        <v>259</v>
      </c>
      <c r="BK169" s="130">
        <f>BK170+BK286</f>
        <v>0</v>
      </c>
    </row>
    <row r="170" spans="2:65" s="11" customFormat="1" ht="22.9" customHeight="1">
      <c r="B170" s="121"/>
      <c r="D170" s="122" t="s">
        <v>76</v>
      </c>
      <c r="E170" s="131" t="s">
        <v>701</v>
      </c>
      <c r="F170" s="131" t="s">
        <v>702</v>
      </c>
      <c r="I170" s="124"/>
      <c r="J170" s="132">
        <f>BK170</f>
        <v>0</v>
      </c>
      <c r="L170" s="121"/>
      <c r="M170" s="126"/>
      <c r="P170" s="127">
        <f>SUM(P171:P285)</f>
        <v>0</v>
      </c>
      <c r="R170" s="127">
        <f>SUM(R171:R285)</f>
        <v>0.8934314000000001</v>
      </c>
      <c r="T170" s="128">
        <f>SUM(T171:T285)</f>
        <v>0</v>
      </c>
      <c r="AR170" s="122" t="s">
        <v>284</v>
      </c>
      <c r="AT170" s="129" t="s">
        <v>76</v>
      </c>
      <c r="AU170" s="129" t="s">
        <v>84</v>
      </c>
      <c r="AY170" s="122" t="s">
        <v>259</v>
      </c>
      <c r="BK170" s="130">
        <f>SUM(BK171:BK285)</f>
        <v>0</v>
      </c>
    </row>
    <row r="171" spans="2:65" s="1" customFormat="1" ht="16.5" customHeight="1">
      <c r="B171" s="33"/>
      <c r="C171" s="133" t="s">
        <v>451</v>
      </c>
      <c r="D171" s="133" t="s">
        <v>262</v>
      </c>
      <c r="E171" s="134" t="s">
        <v>2176</v>
      </c>
      <c r="F171" s="135" t="s">
        <v>2177</v>
      </c>
      <c r="G171" s="136" t="s">
        <v>516</v>
      </c>
      <c r="H171" s="137">
        <v>1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706</v>
      </c>
      <c r="AT171" s="145" t="s">
        <v>262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3265</v>
      </c>
    </row>
    <row r="172" spans="2:65" s="1" customFormat="1">
      <c r="B172" s="33"/>
      <c r="D172" s="147" t="s">
        <v>268</v>
      </c>
      <c r="F172" s="148" t="s">
        <v>2177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 ht="16.5" customHeight="1">
      <c r="B173" s="33"/>
      <c r="C173" s="133" t="s">
        <v>457</v>
      </c>
      <c r="D173" s="133" t="s">
        <v>262</v>
      </c>
      <c r="E173" s="134" t="s">
        <v>1088</v>
      </c>
      <c r="F173" s="135" t="s">
        <v>1089</v>
      </c>
      <c r="G173" s="136" t="s">
        <v>516</v>
      </c>
      <c r="H173" s="137">
        <v>1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1090</v>
      </c>
    </row>
    <row r="174" spans="2:65" s="1" customFormat="1">
      <c r="B174" s="33"/>
      <c r="D174" s="147" t="s">
        <v>268</v>
      </c>
      <c r="F174" s="148" t="s">
        <v>1089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 ht="16.5" customHeight="1">
      <c r="B175" s="33"/>
      <c r="C175" s="133" t="s">
        <v>463</v>
      </c>
      <c r="D175" s="133" t="s">
        <v>262</v>
      </c>
      <c r="E175" s="134" t="s">
        <v>1091</v>
      </c>
      <c r="F175" s="135" t="s">
        <v>1092</v>
      </c>
      <c r="G175" s="136" t="s">
        <v>516</v>
      </c>
      <c r="H175" s="137">
        <v>1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1093</v>
      </c>
    </row>
    <row r="176" spans="2:65" s="1" customFormat="1">
      <c r="B176" s="33"/>
      <c r="D176" s="147" t="s">
        <v>268</v>
      </c>
      <c r="F176" s="148" t="s">
        <v>1092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 ht="16.5" customHeight="1">
      <c r="B177" s="33"/>
      <c r="C177" s="133" t="s">
        <v>470</v>
      </c>
      <c r="D177" s="133" t="s">
        <v>262</v>
      </c>
      <c r="E177" s="134" t="s">
        <v>1094</v>
      </c>
      <c r="F177" s="135" t="s">
        <v>1095</v>
      </c>
      <c r="G177" s="136" t="s">
        <v>516</v>
      </c>
      <c r="H177" s="137">
        <v>1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86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1096</v>
      </c>
    </row>
    <row r="178" spans="2:65" s="1" customFormat="1">
      <c r="B178" s="33"/>
      <c r="D178" s="147" t="s">
        <v>268</v>
      </c>
      <c r="F178" s="148" t="s">
        <v>1095</v>
      </c>
      <c r="I178" s="149"/>
      <c r="L178" s="33"/>
      <c r="M178" s="150"/>
      <c r="T178" s="54"/>
      <c r="AT178" s="18" t="s">
        <v>268</v>
      </c>
      <c r="AU178" s="18" t="s">
        <v>86</v>
      </c>
    </row>
    <row r="179" spans="2:65" s="1" customFormat="1" ht="16.5" customHeight="1">
      <c r="B179" s="33"/>
      <c r="C179" s="133" t="s">
        <v>476</v>
      </c>
      <c r="D179" s="133" t="s">
        <v>262</v>
      </c>
      <c r="E179" s="134" t="s">
        <v>2414</v>
      </c>
      <c r="F179" s="135" t="s">
        <v>2415</v>
      </c>
      <c r="G179" s="136" t="s">
        <v>516</v>
      </c>
      <c r="H179" s="137">
        <v>1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1102</v>
      </c>
    </row>
    <row r="180" spans="2:65" s="1" customFormat="1">
      <c r="B180" s="33"/>
      <c r="D180" s="147" t="s">
        <v>268</v>
      </c>
      <c r="F180" s="148" t="s">
        <v>2415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 ht="16.5" customHeight="1">
      <c r="B181" s="33"/>
      <c r="C181" s="133" t="s">
        <v>483</v>
      </c>
      <c r="D181" s="133" t="s">
        <v>262</v>
      </c>
      <c r="E181" s="134" t="s">
        <v>3266</v>
      </c>
      <c r="F181" s="135" t="s">
        <v>3267</v>
      </c>
      <c r="G181" s="136" t="s">
        <v>516</v>
      </c>
      <c r="H181" s="137">
        <v>1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3268</v>
      </c>
    </row>
    <row r="182" spans="2:65" s="1" customFormat="1">
      <c r="B182" s="33"/>
      <c r="D182" s="147" t="s">
        <v>268</v>
      </c>
      <c r="F182" s="148" t="s">
        <v>3267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" customFormat="1" ht="16.5" customHeight="1">
      <c r="B183" s="33"/>
      <c r="C183" s="133" t="s">
        <v>482</v>
      </c>
      <c r="D183" s="133" t="s">
        <v>262</v>
      </c>
      <c r="E183" s="134" t="s">
        <v>1104</v>
      </c>
      <c r="F183" s="135" t="s">
        <v>1105</v>
      </c>
      <c r="G183" s="136" t="s">
        <v>516</v>
      </c>
      <c r="H183" s="137">
        <v>6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1106</v>
      </c>
    </row>
    <row r="184" spans="2:65" s="1" customFormat="1">
      <c r="B184" s="33"/>
      <c r="D184" s="147" t="s">
        <v>268</v>
      </c>
      <c r="F184" s="148" t="s">
        <v>1105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 ht="16.5" customHeight="1">
      <c r="B185" s="33"/>
      <c r="C185" s="133" t="s">
        <v>495</v>
      </c>
      <c r="D185" s="133" t="s">
        <v>262</v>
      </c>
      <c r="E185" s="134" t="s">
        <v>1107</v>
      </c>
      <c r="F185" s="135" t="s">
        <v>1108</v>
      </c>
      <c r="G185" s="136" t="s">
        <v>516</v>
      </c>
      <c r="H185" s="137">
        <v>6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1109</v>
      </c>
    </row>
    <row r="186" spans="2:65" s="1" customFormat="1">
      <c r="B186" s="33"/>
      <c r="D186" s="147" t="s">
        <v>268</v>
      </c>
      <c r="F186" s="148" t="s">
        <v>1108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 ht="16.5" customHeight="1">
      <c r="B187" s="33"/>
      <c r="C187" s="133" t="s">
        <v>501</v>
      </c>
      <c r="D187" s="133" t="s">
        <v>262</v>
      </c>
      <c r="E187" s="134" t="s">
        <v>1110</v>
      </c>
      <c r="F187" s="135" t="s">
        <v>1111</v>
      </c>
      <c r="G187" s="136" t="s">
        <v>516</v>
      </c>
      <c r="H187" s="137">
        <v>3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86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1112</v>
      </c>
    </row>
    <row r="188" spans="2:65" s="1" customFormat="1">
      <c r="B188" s="33"/>
      <c r="D188" s="147" t="s">
        <v>268</v>
      </c>
      <c r="F188" s="148" t="s">
        <v>1111</v>
      </c>
      <c r="I188" s="149"/>
      <c r="L188" s="33"/>
      <c r="M188" s="150"/>
      <c r="T188" s="54"/>
      <c r="AT188" s="18" t="s">
        <v>268</v>
      </c>
      <c r="AU188" s="18" t="s">
        <v>86</v>
      </c>
    </row>
    <row r="189" spans="2:65" s="1" customFormat="1" ht="16.5" customHeight="1">
      <c r="B189" s="33"/>
      <c r="C189" s="133" t="s">
        <v>507</v>
      </c>
      <c r="D189" s="133" t="s">
        <v>262</v>
      </c>
      <c r="E189" s="134" t="s">
        <v>1113</v>
      </c>
      <c r="F189" s="135" t="s">
        <v>1114</v>
      </c>
      <c r="G189" s="136" t="s">
        <v>516</v>
      </c>
      <c r="H189" s="137">
        <v>5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706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706</v>
      </c>
      <c r="BM189" s="145" t="s">
        <v>1115</v>
      </c>
    </row>
    <row r="190" spans="2:65" s="1" customFormat="1">
      <c r="B190" s="33"/>
      <c r="D190" s="147" t="s">
        <v>268</v>
      </c>
      <c r="F190" s="148" t="s">
        <v>1114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 ht="16.5" customHeight="1">
      <c r="B191" s="33"/>
      <c r="C191" s="133" t="s">
        <v>513</v>
      </c>
      <c r="D191" s="133" t="s">
        <v>262</v>
      </c>
      <c r="E191" s="134" t="s">
        <v>1116</v>
      </c>
      <c r="F191" s="135" t="s">
        <v>1117</v>
      </c>
      <c r="G191" s="136" t="s">
        <v>516</v>
      </c>
      <c r="H191" s="137">
        <v>8</v>
      </c>
      <c r="I191" s="138"/>
      <c r="J191" s="139">
        <f>ROUND(I191*H191,2)</f>
        <v>0</v>
      </c>
      <c r="K191" s="140"/>
      <c r="L191" s="33"/>
      <c r="M191" s="141" t="s">
        <v>75</v>
      </c>
      <c r="N191" s="142" t="s">
        <v>47</v>
      </c>
      <c r="P191" s="143">
        <f>O191*H191</f>
        <v>0</v>
      </c>
      <c r="Q191" s="143">
        <v>0</v>
      </c>
      <c r="R191" s="143">
        <f>Q191*H191</f>
        <v>0</v>
      </c>
      <c r="S191" s="143">
        <v>0</v>
      </c>
      <c r="T191" s="144">
        <f>S191*H191</f>
        <v>0</v>
      </c>
      <c r="AR191" s="145" t="s">
        <v>706</v>
      </c>
      <c r="AT191" s="145" t="s">
        <v>262</v>
      </c>
      <c r="AU191" s="145" t="s">
        <v>86</v>
      </c>
      <c r="AY191" s="18" t="s">
        <v>259</v>
      </c>
      <c r="BE191" s="146">
        <f>IF(N191="základní",J191,0)</f>
        <v>0</v>
      </c>
      <c r="BF191" s="146">
        <f>IF(N191="snížená",J191,0)</f>
        <v>0</v>
      </c>
      <c r="BG191" s="146">
        <f>IF(N191="zákl. přenesená",J191,0)</f>
        <v>0</v>
      </c>
      <c r="BH191" s="146">
        <f>IF(N191="sníž. přenesená",J191,0)</f>
        <v>0</v>
      </c>
      <c r="BI191" s="146">
        <f>IF(N191="nulová",J191,0)</f>
        <v>0</v>
      </c>
      <c r="BJ191" s="18" t="s">
        <v>84</v>
      </c>
      <c r="BK191" s="146">
        <f>ROUND(I191*H191,2)</f>
        <v>0</v>
      </c>
      <c r="BL191" s="18" t="s">
        <v>706</v>
      </c>
      <c r="BM191" s="145" t="s">
        <v>1118</v>
      </c>
    </row>
    <row r="192" spans="2:65" s="1" customFormat="1">
      <c r="B192" s="33"/>
      <c r="D192" s="147" t="s">
        <v>268</v>
      </c>
      <c r="F192" s="148" t="s">
        <v>1117</v>
      </c>
      <c r="I192" s="149"/>
      <c r="L192" s="33"/>
      <c r="M192" s="150"/>
      <c r="T192" s="54"/>
      <c r="AT192" s="18" t="s">
        <v>268</v>
      </c>
      <c r="AU192" s="18" t="s">
        <v>86</v>
      </c>
    </row>
    <row r="193" spans="2:65" s="1" customFormat="1" ht="16.5" customHeight="1">
      <c r="B193" s="33"/>
      <c r="C193" s="133" t="s">
        <v>520</v>
      </c>
      <c r="D193" s="133" t="s">
        <v>262</v>
      </c>
      <c r="E193" s="134" t="s">
        <v>1119</v>
      </c>
      <c r="F193" s="135" t="s">
        <v>1120</v>
      </c>
      <c r="G193" s="136" t="s">
        <v>516</v>
      </c>
      <c r="H193" s="137">
        <v>8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706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706</v>
      </c>
      <c r="BM193" s="145" t="s">
        <v>1121</v>
      </c>
    </row>
    <row r="194" spans="2:65" s="1" customFormat="1">
      <c r="B194" s="33"/>
      <c r="D194" s="147" t="s">
        <v>268</v>
      </c>
      <c r="F194" s="148" t="s">
        <v>1120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 ht="16.5" customHeight="1">
      <c r="B195" s="33"/>
      <c r="C195" s="133" t="s">
        <v>526</v>
      </c>
      <c r="D195" s="133" t="s">
        <v>262</v>
      </c>
      <c r="E195" s="134" t="s">
        <v>1122</v>
      </c>
      <c r="F195" s="135" t="s">
        <v>1123</v>
      </c>
      <c r="G195" s="136" t="s">
        <v>516</v>
      </c>
      <c r="H195" s="137">
        <v>14</v>
      </c>
      <c r="I195" s="138"/>
      <c r="J195" s="139">
        <f>ROUND(I195*H195,2)</f>
        <v>0</v>
      </c>
      <c r="K195" s="140"/>
      <c r="L195" s="33"/>
      <c r="M195" s="141" t="s">
        <v>75</v>
      </c>
      <c r="N195" s="142" t="s">
        <v>47</v>
      </c>
      <c r="P195" s="143">
        <f>O195*H195</f>
        <v>0</v>
      </c>
      <c r="Q195" s="143">
        <v>0</v>
      </c>
      <c r="R195" s="143">
        <f>Q195*H195</f>
        <v>0</v>
      </c>
      <c r="S195" s="143">
        <v>0</v>
      </c>
      <c r="T195" s="144">
        <f>S195*H195</f>
        <v>0</v>
      </c>
      <c r="AR195" s="145" t="s">
        <v>706</v>
      </c>
      <c r="AT195" s="145" t="s">
        <v>262</v>
      </c>
      <c r="AU195" s="145" t="s">
        <v>86</v>
      </c>
      <c r="AY195" s="18" t="s">
        <v>259</v>
      </c>
      <c r="BE195" s="146">
        <f>IF(N195="základní",J195,0)</f>
        <v>0</v>
      </c>
      <c r="BF195" s="146">
        <f>IF(N195="snížená",J195,0)</f>
        <v>0</v>
      </c>
      <c r="BG195" s="146">
        <f>IF(N195="zákl. přenesená",J195,0)</f>
        <v>0</v>
      </c>
      <c r="BH195" s="146">
        <f>IF(N195="sníž. přenesená",J195,0)</f>
        <v>0</v>
      </c>
      <c r="BI195" s="146">
        <f>IF(N195="nulová",J195,0)</f>
        <v>0</v>
      </c>
      <c r="BJ195" s="18" t="s">
        <v>84</v>
      </c>
      <c r="BK195" s="146">
        <f>ROUND(I195*H195,2)</f>
        <v>0</v>
      </c>
      <c r="BL195" s="18" t="s">
        <v>706</v>
      </c>
      <c r="BM195" s="145" t="s">
        <v>1124</v>
      </c>
    </row>
    <row r="196" spans="2:65" s="1" customFormat="1">
      <c r="B196" s="33"/>
      <c r="D196" s="147" t="s">
        <v>268</v>
      </c>
      <c r="F196" s="148" t="s">
        <v>1123</v>
      </c>
      <c r="I196" s="149"/>
      <c r="L196" s="33"/>
      <c r="M196" s="150"/>
      <c r="T196" s="54"/>
      <c r="AT196" s="18" t="s">
        <v>268</v>
      </c>
      <c r="AU196" s="18" t="s">
        <v>86</v>
      </c>
    </row>
    <row r="197" spans="2:65" s="1" customFormat="1" ht="16.5" customHeight="1">
      <c r="B197" s="33"/>
      <c r="C197" s="133" t="s">
        <v>532</v>
      </c>
      <c r="D197" s="133" t="s">
        <v>262</v>
      </c>
      <c r="E197" s="134" t="s">
        <v>1125</v>
      </c>
      <c r="F197" s="135" t="s">
        <v>1126</v>
      </c>
      <c r="G197" s="136" t="s">
        <v>516</v>
      </c>
      <c r="H197" s="137">
        <v>14</v>
      </c>
      <c r="I197" s="138"/>
      <c r="J197" s="139">
        <f>ROUND(I197*H197,2)</f>
        <v>0</v>
      </c>
      <c r="K197" s="140"/>
      <c r="L197" s="33"/>
      <c r="M197" s="141" t="s">
        <v>75</v>
      </c>
      <c r="N197" s="142" t="s">
        <v>47</v>
      </c>
      <c r="P197" s="143">
        <f>O197*H197</f>
        <v>0</v>
      </c>
      <c r="Q197" s="143">
        <v>0</v>
      </c>
      <c r="R197" s="143">
        <f>Q197*H197</f>
        <v>0</v>
      </c>
      <c r="S197" s="143">
        <v>0</v>
      </c>
      <c r="T197" s="144">
        <f>S197*H197</f>
        <v>0</v>
      </c>
      <c r="AR197" s="145" t="s">
        <v>706</v>
      </c>
      <c r="AT197" s="145" t="s">
        <v>262</v>
      </c>
      <c r="AU197" s="145" t="s">
        <v>86</v>
      </c>
      <c r="AY197" s="18" t="s">
        <v>259</v>
      </c>
      <c r="BE197" s="146">
        <f>IF(N197="základní",J197,0)</f>
        <v>0</v>
      </c>
      <c r="BF197" s="146">
        <f>IF(N197="snížená",J197,0)</f>
        <v>0</v>
      </c>
      <c r="BG197" s="146">
        <f>IF(N197="zákl. přenesená",J197,0)</f>
        <v>0</v>
      </c>
      <c r="BH197" s="146">
        <f>IF(N197="sníž. přenesená",J197,0)</f>
        <v>0</v>
      </c>
      <c r="BI197" s="146">
        <f>IF(N197="nulová",J197,0)</f>
        <v>0</v>
      </c>
      <c r="BJ197" s="18" t="s">
        <v>84</v>
      </c>
      <c r="BK197" s="146">
        <f>ROUND(I197*H197,2)</f>
        <v>0</v>
      </c>
      <c r="BL197" s="18" t="s">
        <v>706</v>
      </c>
      <c r="BM197" s="145" t="s">
        <v>1127</v>
      </c>
    </row>
    <row r="198" spans="2:65" s="1" customFormat="1">
      <c r="B198" s="33"/>
      <c r="D198" s="147" t="s">
        <v>268</v>
      </c>
      <c r="F198" s="148" t="s">
        <v>1126</v>
      </c>
      <c r="I198" s="149"/>
      <c r="L198" s="33"/>
      <c r="M198" s="150"/>
      <c r="T198" s="54"/>
      <c r="AT198" s="18" t="s">
        <v>268</v>
      </c>
      <c r="AU198" s="18" t="s">
        <v>86</v>
      </c>
    </row>
    <row r="199" spans="2:65" s="1" customFormat="1" ht="16.5" customHeight="1">
      <c r="B199" s="33"/>
      <c r="C199" s="133" t="s">
        <v>540</v>
      </c>
      <c r="D199" s="133" t="s">
        <v>262</v>
      </c>
      <c r="E199" s="134" t="s">
        <v>1128</v>
      </c>
      <c r="F199" s="135" t="s">
        <v>1129</v>
      </c>
      <c r="G199" s="136" t="s">
        <v>516</v>
      </c>
      <c r="H199" s="137">
        <v>14</v>
      </c>
      <c r="I199" s="138"/>
      <c r="J199" s="139">
        <f>ROUND(I199*H199,2)</f>
        <v>0</v>
      </c>
      <c r="K199" s="140"/>
      <c r="L199" s="33"/>
      <c r="M199" s="141" t="s">
        <v>75</v>
      </c>
      <c r="N199" s="142" t="s">
        <v>47</v>
      </c>
      <c r="P199" s="143">
        <f>O199*H199</f>
        <v>0</v>
      </c>
      <c r="Q199" s="143">
        <v>0</v>
      </c>
      <c r="R199" s="143">
        <f>Q199*H199</f>
        <v>0</v>
      </c>
      <c r="S199" s="143">
        <v>0</v>
      </c>
      <c r="T199" s="144">
        <f>S199*H199</f>
        <v>0</v>
      </c>
      <c r="AR199" s="145" t="s">
        <v>706</v>
      </c>
      <c r="AT199" s="145" t="s">
        <v>262</v>
      </c>
      <c r="AU199" s="145" t="s">
        <v>86</v>
      </c>
      <c r="AY199" s="18" t="s">
        <v>259</v>
      </c>
      <c r="BE199" s="146">
        <f>IF(N199="základní",J199,0)</f>
        <v>0</v>
      </c>
      <c r="BF199" s="146">
        <f>IF(N199="snížená",J199,0)</f>
        <v>0</v>
      </c>
      <c r="BG199" s="146">
        <f>IF(N199="zákl. přenesená",J199,0)</f>
        <v>0</v>
      </c>
      <c r="BH199" s="146">
        <f>IF(N199="sníž. přenesená",J199,0)</f>
        <v>0</v>
      </c>
      <c r="BI199" s="146">
        <f>IF(N199="nulová",J199,0)</f>
        <v>0</v>
      </c>
      <c r="BJ199" s="18" t="s">
        <v>84</v>
      </c>
      <c r="BK199" s="146">
        <f>ROUND(I199*H199,2)</f>
        <v>0</v>
      </c>
      <c r="BL199" s="18" t="s">
        <v>706</v>
      </c>
      <c r="BM199" s="145" t="s">
        <v>1130</v>
      </c>
    </row>
    <row r="200" spans="2:65" s="1" customFormat="1">
      <c r="B200" s="33"/>
      <c r="D200" s="147" t="s">
        <v>268</v>
      </c>
      <c r="F200" s="148" t="s">
        <v>1129</v>
      </c>
      <c r="I200" s="149"/>
      <c r="L200" s="33"/>
      <c r="M200" s="150"/>
      <c r="T200" s="54"/>
      <c r="AT200" s="18" t="s">
        <v>268</v>
      </c>
      <c r="AU200" s="18" t="s">
        <v>86</v>
      </c>
    </row>
    <row r="201" spans="2:65" s="1" customFormat="1" ht="16.5" customHeight="1">
      <c r="B201" s="33"/>
      <c r="C201" s="133" t="s">
        <v>545</v>
      </c>
      <c r="D201" s="133" t="s">
        <v>262</v>
      </c>
      <c r="E201" s="134" t="s">
        <v>1131</v>
      </c>
      <c r="F201" s="135" t="s">
        <v>1132</v>
      </c>
      <c r="G201" s="136" t="s">
        <v>516</v>
      </c>
      <c r="H201" s="137">
        <v>14</v>
      </c>
      <c r="I201" s="138"/>
      <c r="J201" s="139">
        <f>ROUND(I201*H201,2)</f>
        <v>0</v>
      </c>
      <c r="K201" s="140"/>
      <c r="L201" s="33"/>
      <c r="M201" s="141" t="s">
        <v>75</v>
      </c>
      <c r="N201" s="142" t="s">
        <v>47</v>
      </c>
      <c r="P201" s="143">
        <f>O201*H201</f>
        <v>0</v>
      </c>
      <c r="Q201" s="143">
        <v>0</v>
      </c>
      <c r="R201" s="143">
        <f>Q201*H201</f>
        <v>0</v>
      </c>
      <c r="S201" s="143">
        <v>0</v>
      </c>
      <c r="T201" s="144">
        <f>S201*H201</f>
        <v>0</v>
      </c>
      <c r="AR201" s="145" t="s">
        <v>706</v>
      </c>
      <c r="AT201" s="145" t="s">
        <v>262</v>
      </c>
      <c r="AU201" s="145" t="s">
        <v>86</v>
      </c>
      <c r="AY201" s="18" t="s">
        <v>259</v>
      </c>
      <c r="BE201" s="146">
        <f>IF(N201="základní",J201,0)</f>
        <v>0</v>
      </c>
      <c r="BF201" s="146">
        <f>IF(N201="snížená",J201,0)</f>
        <v>0</v>
      </c>
      <c r="BG201" s="146">
        <f>IF(N201="zákl. přenesená",J201,0)</f>
        <v>0</v>
      </c>
      <c r="BH201" s="146">
        <f>IF(N201="sníž. přenesená",J201,0)</f>
        <v>0</v>
      </c>
      <c r="BI201" s="146">
        <f>IF(N201="nulová",J201,0)</f>
        <v>0</v>
      </c>
      <c r="BJ201" s="18" t="s">
        <v>84</v>
      </c>
      <c r="BK201" s="146">
        <f>ROUND(I201*H201,2)</f>
        <v>0</v>
      </c>
      <c r="BL201" s="18" t="s">
        <v>706</v>
      </c>
      <c r="BM201" s="145" t="s">
        <v>1133</v>
      </c>
    </row>
    <row r="202" spans="2:65" s="1" customFormat="1">
      <c r="B202" s="33"/>
      <c r="D202" s="147" t="s">
        <v>268</v>
      </c>
      <c r="F202" s="148" t="s">
        <v>1132</v>
      </c>
      <c r="I202" s="149"/>
      <c r="L202" s="33"/>
      <c r="M202" s="150"/>
      <c r="T202" s="54"/>
      <c r="AT202" s="18" t="s">
        <v>268</v>
      </c>
      <c r="AU202" s="18" t="s">
        <v>86</v>
      </c>
    </row>
    <row r="203" spans="2:65" s="1" customFormat="1" ht="16.5" customHeight="1">
      <c r="B203" s="33"/>
      <c r="C203" s="133" t="s">
        <v>555</v>
      </c>
      <c r="D203" s="133" t="s">
        <v>262</v>
      </c>
      <c r="E203" s="134" t="s">
        <v>1134</v>
      </c>
      <c r="F203" s="135" t="s">
        <v>1135</v>
      </c>
      <c r="G203" s="136" t="s">
        <v>516</v>
      </c>
      <c r="H203" s="137">
        <v>14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706</v>
      </c>
      <c r="AT203" s="145" t="s">
        <v>262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706</v>
      </c>
      <c r="BM203" s="145" t="s">
        <v>1136</v>
      </c>
    </row>
    <row r="204" spans="2:65" s="1" customFormat="1">
      <c r="B204" s="33"/>
      <c r="D204" s="147" t="s">
        <v>268</v>
      </c>
      <c r="F204" s="148" t="s">
        <v>1135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 ht="16.5" customHeight="1">
      <c r="B205" s="33"/>
      <c r="C205" s="133" t="s">
        <v>562</v>
      </c>
      <c r="D205" s="133" t="s">
        <v>262</v>
      </c>
      <c r="E205" s="134" t="s">
        <v>1137</v>
      </c>
      <c r="F205" s="135" t="s">
        <v>1138</v>
      </c>
      <c r="G205" s="136" t="s">
        <v>516</v>
      </c>
      <c r="H205" s="137">
        <v>14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706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706</v>
      </c>
      <c r="BM205" s="145" t="s">
        <v>1139</v>
      </c>
    </row>
    <row r="206" spans="2:65" s="1" customFormat="1">
      <c r="B206" s="33"/>
      <c r="D206" s="147" t="s">
        <v>268</v>
      </c>
      <c r="F206" s="148" t="s">
        <v>1138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 ht="16.5" customHeight="1">
      <c r="B207" s="33"/>
      <c r="C207" s="133" t="s">
        <v>568</v>
      </c>
      <c r="D207" s="133" t="s">
        <v>262</v>
      </c>
      <c r="E207" s="134" t="s">
        <v>1140</v>
      </c>
      <c r="F207" s="135" t="s">
        <v>1141</v>
      </c>
      <c r="G207" s="136" t="s">
        <v>516</v>
      </c>
      <c r="H207" s="137">
        <v>1</v>
      </c>
      <c r="I207" s="138"/>
      <c r="J207" s="139">
        <f>ROUND(I207*H207,2)</f>
        <v>0</v>
      </c>
      <c r="K207" s="140"/>
      <c r="L207" s="33"/>
      <c r="M207" s="141" t="s">
        <v>75</v>
      </c>
      <c r="N207" s="142" t="s">
        <v>47</v>
      </c>
      <c r="P207" s="143">
        <f>O207*H207</f>
        <v>0</v>
      </c>
      <c r="Q207" s="143">
        <v>0</v>
      </c>
      <c r="R207" s="143">
        <f>Q207*H207</f>
        <v>0</v>
      </c>
      <c r="S207" s="143">
        <v>0</v>
      </c>
      <c r="T207" s="144">
        <f>S207*H207</f>
        <v>0</v>
      </c>
      <c r="AR207" s="145" t="s">
        <v>706</v>
      </c>
      <c r="AT207" s="145" t="s">
        <v>262</v>
      </c>
      <c r="AU207" s="145" t="s">
        <v>86</v>
      </c>
      <c r="AY207" s="18" t="s">
        <v>259</v>
      </c>
      <c r="BE207" s="146">
        <f>IF(N207="základní",J207,0)</f>
        <v>0</v>
      </c>
      <c r="BF207" s="146">
        <f>IF(N207="snížená",J207,0)</f>
        <v>0</v>
      </c>
      <c r="BG207" s="146">
        <f>IF(N207="zákl. přenesená",J207,0)</f>
        <v>0</v>
      </c>
      <c r="BH207" s="146">
        <f>IF(N207="sníž. přenesená",J207,0)</f>
        <v>0</v>
      </c>
      <c r="BI207" s="146">
        <f>IF(N207="nulová",J207,0)</f>
        <v>0</v>
      </c>
      <c r="BJ207" s="18" t="s">
        <v>84</v>
      </c>
      <c r="BK207" s="146">
        <f>ROUND(I207*H207,2)</f>
        <v>0</v>
      </c>
      <c r="BL207" s="18" t="s">
        <v>706</v>
      </c>
      <c r="BM207" s="145" t="s">
        <v>1142</v>
      </c>
    </row>
    <row r="208" spans="2:65" s="1" customFormat="1">
      <c r="B208" s="33"/>
      <c r="D208" s="147" t="s">
        <v>268</v>
      </c>
      <c r="F208" s="148" t="s">
        <v>1141</v>
      </c>
      <c r="I208" s="149"/>
      <c r="L208" s="33"/>
      <c r="M208" s="150"/>
      <c r="T208" s="54"/>
      <c r="AT208" s="18" t="s">
        <v>268</v>
      </c>
      <c r="AU208" s="18" t="s">
        <v>86</v>
      </c>
    </row>
    <row r="209" spans="2:65" s="1" customFormat="1" ht="16.5" customHeight="1">
      <c r="B209" s="33"/>
      <c r="C209" s="174" t="s">
        <v>573</v>
      </c>
      <c r="D209" s="174" t="s">
        <v>387</v>
      </c>
      <c r="E209" s="175" t="s">
        <v>1143</v>
      </c>
      <c r="F209" s="176" t="s">
        <v>1144</v>
      </c>
      <c r="G209" s="177" t="s">
        <v>390</v>
      </c>
      <c r="H209" s="178">
        <v>1</v>
      </c>
      <c r="I209" s="179"/>
      <c r="J209" s="180">
        <f>ROUND(I209*H209,2)</f>
        <v>0</v>
      </c>
      <c r="K209" s="181"/>
      <c r="L209" s="182"/>
      <c r="M209" s="183" t="s">
        <v>75</v>
      </c>
      <c r="N209" s="184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705</v>
      </c>
      <c r="AT209" s="145" t="s">
        <v>387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706</v>
      </c>
      <c r="BM209" s="145" t="s">
        <v>1145</v>
      </c>
    </row>
    <row r="210" spans="2:65" s="1" customFormat="1">
      <c r="B210" s="33"/>
      <c r="D210" s="147" t="s">
        <v>268</v>
      </c>
      <c r="F210" s="148" t="s">
        <v>1144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 ht="16.5" customHeight="1">
      <c r="B211" s="33"/>
      <c r="C211" s="133" t="s">
        <v>581</v>
      </c>
      <c r="D211" s="133" t="s">
        <v>262</v>
      </c>
      <c r="E211" s="134" t="s">
        <v>1146</v>
      </c>
      <c r="F211" s="135" t="s">
        <v>1147</v>
      </c>
      <c r="G211" s="136" t="s">
        <v>390</v>
      </c>
      <c r="H211" s="137">
        <v>1</v>
      </c>
      <c r="I211" s="138"/>
      <c r="J211" s="139">
        <f>ROUND(I211*H211,2)</f>
        <v>0</v>
      </c>
      <c r="K211" s="140"/>
      <c r="L211" s="33"/>
      <c r="M211" s="141" t="s">
        <v>75</v>
      </c>
      <c r="N211" s="142" t="s">
        <v>47</v>
      </c>
      <c r="P211" s="143">
        <f>O211*H211</f>
        <v>0</v>
      </c>
      <c r="Q211" s="143">
        <v>0</v>
      </c>
      <c r="R211" s="143">
        <f>Q211*H211</f>
        <v>0</v>
      </c>
      <c r="S211" s="143">
        <v>0</v>
      </c>
      <c r="T211" s="144">
        <f>S211*H211</f>
        <v>0</v>
      </c>
      <c r="AR211" s="145" t="s">
        <v>706</v>
      </c>
      <c r="AT211" s="145" t="s">
        <v>262</v>
      </c>
      <c r="AU211" s="145" t="s">
        <v>86</v>
      </c>
      <c r="AY211" s="18" t="s">
        <v>259</v>
      </c>
      <c r="BE211" s="146">
        <f>IF(N211="základní",J211,0)</f>
        <v>0</v>
      </c>
      <c r="BF211" s="146">
        <f>IF(N211="snížená",J211,0)</f>
        <v>0</v>
      </c>
      <c r="BG211" s="146">
        <f>IF(N211="zákl. přenesená",J211,0)</f>
        <v>0</v>
      </c>
      <c r="BH211" s="146">
        <f>IF(N211="sníž. přenesená",J211,0)</f>
        <v>0</v>
      </c>
      <c r="BI211" s="146">
        <f>IF(N211="nulová",J211,0)</f>
        <v>0</v>
      </c>
      <c r="BJ211" s="18" t="s">
        <v>84</v>
      </c>
      <c r="BK211" s="146">
        <f>ROUND(I211*H211,2)</f>
        <v>0</v>
      </c>
      <c r="BL211" s="18" t="s">
        <v>706</v>
      </c>
      <c r="BM211" s="145" t="s">
        <v>1148</v>
      </c>
    </row>
    <row r="212" spans="2:65" s="1" customFormat="1">
      <c r="B212" s="33"/>
      <c r="D212" s="147" t="s">
        <v>268</v>
      </c>
      <c r="F212" s="148" t="s">
        <v>1147</v>
      </c>
      <c r="I212" s="149"/>
      <c r="L212" s="33"/>
      <c r="M212" s="150"/>
      <c r="T212" s="54"/>
      <c r="AT212" s="18" t="s">
        <v>268</v>
      </c>
      <c r="AU212" s="18" t="s">
        <v>86</v>
      </c>
    </row>
    <row r="213" spans="2:65" s="1" customFormat="1" ht="16.5" customHeight="1">
      <c r="B213" s="33"/>
      <c r="C213" s="174" t="s">
        <v>589</v>
      </c>
      <c r="D213" s="174" t="s">
        <v>387</v>
      </c>
      <c r="E213" s="175" t="s">
        <v>1705</v>
      </c>
      <c r="F213" s="176" t="s">
        <v>1706</v>
      </c>
      <c r="G213" s="177" t="s">
        <v>516</v>
      </c>
      <c r="H213" s="178">
        <v>1</v>
      </c>
      <c r="I213" s="179"/>
      <c r="J213" s="180">
        <f>ROUND(I213*H213,2)</f>
        <v>0</v>
      </c>
      <c r="K213" s="181"/>
      <c r="L213" s="182"/>
      <c r="M213" s="183" t="s">
        <v>75</v>
      </c>
      <c r="N213" s="184" t="s">
        <v>47</v>
      </c>
      <c r="P213" s="143">
        <f>O213*H213</f>
        <v>0</v>
      </c>
      <c r="Q213" s="143">
        <v>0</v>
      </c>
      <c r="R213" s="143">
        <f>Q213*H213</f>
        <v>0</v>
      </c>
      <c r="S213" s="143">
        <v>0</v>
      </c>
      <c r="T213" s="144">
        <f>S213*H213</f>
        <v>0</v>
      </c>
      <c r="AR213" s="145" t="s">
        <v>330</v>
      </c>
      <c r="AT213" s="145" t="s">
        <v>387</v>
      </c>
      <c r="AU213" s="145" t="s">
        <v>86</v>
      </c>
      <c r="AY213" s="18" t="s">
        <v>259</v>
      </c>
      <c r="BE213" s="146">
        <f>IF(N213="základní",J213,0)</f>
        <v>0</v>
      </c>
      <c r="BF213" s="146">
        <f>IF(N213="snížená",J213,0)</f>
        <v>0</v>
      </c>
      <c r="BG213" s="146">
        <f>IF(N213="zákl. přenesená",J213,0)</f>
        <v>0</v>
      </c>
      <c r="BH213" s="146">
        <f>IF(N213="sníž. přenesená",J213,0)</f>
        <v>0</v>
      </c>
      <c r="BI213" s="146">
        <f>IF(N213="nulová",J213,0)</f>
        <v>0</v>
      </c>
      <c r="BJ213" s="18" t="s">
        <v>84</v>
      </c>
      <c r="BK213" s="146">
        <f>ROUND(I213*H213,2)</f>
        <v>0</v>
      </c>
      <c r="BL213" s="18" t="s">
        <v>266</v>
      </c>
      <c r="BM213" s="145" t="s">
        <v>1707</v>
      </c>
    </row>
    <row r="214" spans="2:65" s="1" customFormat="1">
      <c r="B214" s="33"/>
      <c r="D214" s="147" t="s">
        <v>268</v>
      </c>
      <c r="F214" s="148" t="s">
        <v>1706</v>
      </c>
      <c r="I214" s="149"/>
      <c r="L214" s="33"/>
      <c r="M214" s="150"/>
      <c r="T214" s="54"/>
      <c r="AT214" s="18" t="s">
        <v>268</v>
      </c>
      <c r="AU214" s="18" t="s">
        <v>86</v>
      </c>
    </row>
    <row r="215" spans="2:65" s="1" customFormat="1" ht="16.5" customHeight="1">
      <c r="B215" s="33"/>
      <c r="C215" s="133" t="s">
        <v>595</v>
      </c>
      <c r="D215" s="133" t="s">
        <v>262</v>
      </c>
      <c r="E215" s="134" t="s">
        <v>1708</v>
      </c>
      <c r="F215" s="135" t="s">
        <v>1709</v>
      </c>
      <c r="G215" s="136" t="s">
        <v>516</v>
      </c>
      <c r="H215" s="137">
        <v>1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266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266</v>
      </c>
      <c r="BM215" s="145" t="s">
        <v>1710</v>
      </c>
    </row>
    <row r="216" spans="2:65" s="1" customFormat="1">
      <c r="B216" s="33"/>
      <c r="D216" s="147" t="s">
        <v>268</v>
      </c>
      <c r="F216" s="148" t="s">
        <v>1709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 ht="16.5" customHeight="1">
      <c r="B217" s="33"/>
      <c r="C217" s="133" t="s">
        <v>603</v>
      </c>
      <c r="D217" s="133" t="s">
        <v>262</v>
      </c>
      <c r="E217" s="134" t="s">
        <v>1155</v>
      </c>
      <c r="F217" s="135" t="s">
        <v>1156</v>
      </c>
      <c r="G217" s="136" t="s">
        <v>516</v>
      </c>
      <c r="H217" s="137">
        <v>50</v>
      </c>
      <c r="I217" s="138"/>
      <c r="J217" s="139">
        <f>ROUND(I217*H217,2)</f>
        <v>0</v>
      </c>
      <c r="K217" s="140"/>
      <c r="L217" s="33"/>
      <c r="M217" s="141" t="s">
        <v>75</v>
      </c>
      <c r="N217" s="142" t="s">
        <v>47</v>
      </c>
      <c r="P217" s="143">
        <f>O217*H217</f>
        <v>0</v>
      </c>
      <c r="Q217" s="143">
        <v>0</v>
      </c>
      <c r="R217" s="143">
        <f>Q217*H217</f>
        <v>0</v>
      </c>
      <c r="S217" s="143">
        <v>0</v>
      </c>
      <c r="T217" s="144">
        <f>S217*H217</f>
        <v>0</v>
      </c>
      <c r="AR217" s="145" t="s">
        <v>706</v>
      </c>
      <c r="AT217" s="145" t="s">
        <v>262</v>
      </c>
      <c r="AU217" s="145" t="s">
        <v>86</v>
      </c>
      <c r="AY217" s="18" t="s">
        <v>259</v>
      </c>
      <c r="BE217" s="146">
        <f>IF(N217="základní",J217,0)</f>
        <v>0</v>
      </c>
      <c r="BF217" s="146">
        <f>IF(N217="snížená",J217,0)</f>
        <v>0</v>
      </c>
      <c r="BG217" s="146">
        <f>IF(N217="zákl. přenesená",J217,0)</f>
        <v>0</v>
      </c>
      <c r="BH217" s="146">
        <f>IF(N217="sníž. přenesená",J217,0)</f>
        <v>0</v>
      </c>
      <c r="BI217" s="146">
        <f>IF(N217="nulová",J217,0)</f>
        <v>0</v>
      </c>
      <c r="BJ217" s="18" t="s">
        <v>84</v>
      </c>
      <c r="BK217" s="146">
        <f>ROUND(I217*H217,2)</f>
        <v>0</v>
      </c>
      <c r="BL217" s="18" t="s">
        <v>706</v>
      </c>
      <c r="BM217" s="145" t="s">
        <v>1157</v>
      </c>
    </row>
    <row r="218" spans="2:65" s="1" customFormat="1">
      <c r="B218" s="33"/>
      <c r="D218" s="147" t="s">
        <v>268</v>
      </c>
      <c r="F218" s="148" t="s">
        <v>1156</v>
      </c>
      <c r="I218" s="149"/>
      <c r="L218" s="33"/>
      <c r="M218" s="150"/>
      <c r="T218" s="54"/>
      <c r="AT218" s="18" t="s">
        <v>268</v>
      </c>
      <c r="AU218" s="18" t="s">
        <v>86</v>
      </c>
    </row>
    <row r="219" spans="2:65" s="1" customFormat="1" ht="16.5" customHeight="1">
      <c r="B219" s="33"/>
      <c r="C219" s="133" t="s">
        <v>610</v>
      </c>
      <c r="D219" s="133" t="s">
        <v>262</v>
      </c>
      <c r="E219" s="134" t="s">
        <v>1158</v>
      </c>
      <c r="F219" s="135" t="s">
        <v>1159</v>
      </c>
      <c r="G219" s="136" t="s">
        <v>516</v>
      </c>
      <c r="H219" s="137">
        <v>50</v>
      </c>
      <c r="I219" s="138"/>
      <c r="J219" s="139">
        <f>ROUND(I219*H219,2)</f>
        <v>0</v>
      </c>
      <c r="K219" s="140"/>
      <c r="L219" s="33"/>
      <c r="M219" s="141" t="s">
        <v>75</v>
      </c>
      <c r="N219" s="142" t="s">
        <v>47</v>
      </c>
      <c r="P219" s="143">
        <f>O219*H219</f>
        <v>0</v>
      </c>
      <c r="Q219" s="143">
        <v>0</v>
      </c>
      <c r="R219" s="143">
        <f>Q219*H219</f>
        <v>0</v>
      </c>
      <c r="S219" s="143">
        <v>0</v>
      </c>
      <c r="T219" s="144">
        <f>S219*H219</f>
        <v>0</v>
      </c>
      <c r="AR219" s="145" t="s">
        <v>706</v>
      </c>
      <c r="AT219" s="145" t="s">
        <v>262</v>
      </c>
      <c r="AU219" s="145" t="s">
        <v>86</v>
      </c>
      <c r="AY219" s="18" t="s">
        <v>259</v>
      </c>
      <c r="BE219" s="146">
        <f>IF(N219="základní",J219,0)</f>
        <v>0</v>
      </c>
      <c r="BF219" s="146">
        <f>IF(N219="snížená",J219,0)</f>
        <v>0</v>
      </c>
      <c r="BG219" s="146">
        <f>IF(N219="zákl. přenesená",J219,0)</f>
        <v>0</v>
      </c>
      <c r="BH219" s="146">
        <f>IF(N219="sníž. přenesená",J219,0)</f>
        <v>0</v>
      </c>
      <c r="BI219" s="146">
        <f>IF(N219="nulová",J219,0)</f>
        <v>0</v>
      </c>
      <c r="BJ219" s="18" t="s">
        <v>84</v>
      </c>
      <c r="BK219" s="146">
        <f>ROUND(I219*H219,2)</f>
        <v>0</v>
      </c>
      <c r="BL219" s="18" t="s">
        <v>706</v>
      </c>
      <c r="BM219" s="145" t="s">
        <v>1160</v>
      </c>
    </row>
    <row r="220" spans="2:65" s="1" customFormat="1">
      <c r="B220" s="33"/>
      <c r="D220" s="147" t="s">
        <v>268</v>
      </c>
      <c r="F220" s="148" t="s">
        <v>1159</v>
      </c>
      <c r="I220" s="149"/>
      <c r="L220" s="33"/>
      <c r="M220" s="150"/>
      <c r="T220" s="54"/>
      <c r="AT220" s="18" t="s">
        <v>268</v>
      </c>
      <c r="AU220" s="18" t="s">
        <v>86</v>
      </c>
    </row>
    <row r="221" spans="2:65" s="1" customFormat="1" ht="16.5" customHeight="1">
      <c r="B221" s="33"/>
      <c r="C221" s="133" t="s">
        <v>619</v>
      </c>
      <c r="D221" s="133" t="s">
        <v>262</v>
      </c>
      <c r="E221" s="134" t="s">
        <v>1161</v>
      </c>
      <c r="F221" s="135" t="s">
        <v>1162</v>
      </c>
      <c r="G221" s="136" t="s">
        <v>516</v>
      </c>
      <c r="H221" s="137">
        <v>17</v>
      </c>
      <c r="I221" s="138"/>
      <c r="J221" s="139">
        <f>ROUND(I221*H221,2)</f>
        <v>0</v>
      </c>
      <c r="K221" s="140"/>
      <c r="L221" s="33"/>
      <c r="M221" s="141" t="s">
        <v>75</v>
      </c>
      <c r="N221" s="142" t="s">
        <v>47</v>
      </c>
      <c r="P221" s="143">
        <f>O221*H221</f>
        <v>0</v>
      </c>
      <c r="Q221" s="143">
        <v>0</v>
      </c>
      <c r="R221" s="143">
        <f>Q221*H221</f>
        <v>0</v>
      </c>
      <c r="S221" s="143">
        <v>0</v>
      </c>
      <c r="T221" s="144">
        <f>S221*H221</f>
        <v>0</v>
      </c>
      <c r="AR221" s="145" t="s">
        <v>706</v>
      </c>
      <c r="AT221" s="145" t="s">
        <v>262</v>
      </c>
      <c r="AU221" s="145" t="s">
        <v>86</v>
      </c>
      <c r="AY221" s="18" t="s">
        <v>259</v>
      </c>
      <c r="BE221" s="146">
        <f>IF(N221="základní",J221,0)</f>
        <v>0</v>
      </c>
      <c r="BF221" s="146">
        <f>IF(N221="snížená",J221,0)</f>
        <v>0</v>
      </c>
      <c r="BG221" s="146">
        <f>IF(N221="zákl. přenesená",J221,0)</f>
        <v>0</v>
      </c>
      <c r="BH221" s="146">
        <f>IF(N221="sníž. přenesená",J221,0)</f>
        <v>0</v>
      </c>
      <c r="BI221" s="146">
        <f>IF(N221="nulová",J221,0)</f>
        <v>0</v>
      </c>
      <c r="BJ221" s="18" t="s">
        <v>84</v>
      </c>
      <c r="BK221" s="146">
        <f>ROUND(I221*H221,2)</f>
        <v>0</v>
      </c>
      <c r="BL221" s="18" t="s">
        <v>706</v>
      </c>
      <c r="BM221" s="145" t="s">
        <v>1163</v>
      </c>
    </row>
    <row r="222" spans="2:65" s="1" customFormat="1">
      <c r="B222" s="33"/>
      <c r="D222" s="147" t="s">
        <v>268</v>
      </c>
      <c r="F222" s="148" t="s">
        <v>1162</v>
      </c>
      <c r="I222" s="149"/>
      <c r="L222" s="33"/>
      <c r="M222" s="150"/>
      <c r="T222" s="54"/>
      <c r="AT222" s="18" t="s">
        <v>268</v>
      </c>
      <c r="AU222" s="18" t="s">
        <v>86</v>
      </c>
    </row>
    <row r="223" spans="2:65" s="1" customFormat="1" ht="16.5" customHeight="1">
      <c r="B223" s="33"/>
      <c r="C223" s="133" t="s">
        <v>625</v>
      </c>
      <c r="D223" s="133" t="s">
        <v>262</v>
      </c>
      <c r="E223" s="134" t="s">
        <v>1164</v>
      </c>
      <c r="F223" s="135" t="s">
        <v>1165</v>
      </c>
      <c r="G223" s="136" t="s">
        <v>516</v>
      </c>
      <c r="H223" s="137">
        <v>15</v>
      </c>
      <c r="I223" s="138"/>
      <c r="J223" s="139">
        <f>ROUND(I223*H223,2)</f>
        <v>0</v>
      </c>
      <c r="K223" s="140"/>
      <c r="L223" s="33"/>
      <c r="M223" s="141" t="s">
        <v>75</v>
      </c>
      <c r="N223" s="142" t="s">
        <v>47</v>
      </c>
      <c r="P223" s="143">
        <f>O223*H223</f>
        <v>0</v>
      </c>
      <c r="Q223" s="143">
        <v>0</v>
      </c>
      <c r="R223" s="143">
        <f>Q223*H223</f>
        <v>0</v>
      </c>
      <c r="S223" s="143">
        <v>0</v>
      </c>
      <c r="T223" s="144">
        <f>S223*H223</f>
        <v>0</v>
      </c>
      <c r="AR223" s="145" t="s">
        <v>706</v>
      </c>
      <c r="AT223" s="145" t="s">
        <v>262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706</v>
      </c>
      <c r="BM223" s="145" t="s">
        <v>1166</v>
      </c>
    </row>
    <row r="224" spans="2:65" s="1" customFormat="1">
      <c r="B224" s="33"/>
      <c r="D224" s="147" t="s">
        <v>268</v>
      </c>
      <c r="F224" s="148" t="s">
        <v>1165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" customFormat="1" ht="21.75" customHeight="1">
      <c r="B225" s="33"/>
      <c r="C225" s="133" t="s">
        <v>632</v>
      </c>
      <c r="D225" s="133" t="s">
        <v>262</v>
      </c>
      <c r="E225" s="134" t="s">
        <v>1167</v>
      </c>
      <c r="F225" s="135" t="s">
        <v>1168</v>
      </c>
      <c r="G225" s="136" t="s">
        <v>333</v>
      </c>
      <c r="H225" s="137">
        <v>547.70000000000005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706</v>
      </c>
      <c r="AT225" s="145" t="s">
        <v>262</v>
      </c>
      <c r="AU225" s="145" t="s">
        <v>86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706</v>
      </c>
      <c r="BM225" s="145" t="s">
        <v>1169</v>
      </c>
    </row>
    <row r="226" spans="2:65" s="1" customFormat="1">
      <c r="B226" s="33"/>
      <c r="D226" s="147" t="s">
        <v>268</v>
      </c>
      <c r="F226" s="148" t="s">
        <v>1170</v>
      </c>
      <c r="I226" s="149"/>
      <c r="L226" s="33"/>
      <c r="M226" s="150"/>
      <c r="T226" s="54"/>
      <c r="AT226" s="18" t="s">
        <v>268</v>
      </c>
      <c r="AU226" s="18" t="s">
        <v>86</v>
      </c>
    </row>
    <row r="227" spans="2:65" s="1" customFormat="1">
      <c r="B227" s="33"/>
      <c r="D227" s="151" t="s">
        <v>270</v>
      </c>
      <c r="F227" s="152" t="s">
        <v>1171</v>
      </c>
      <c r="I227" s="149"/>
      <c r="L227" s="33"/>
      <c r="M227" s="150"/>
      <c r="T227" s="54"/>
      <c r="AT227" s="18" t="s">
        <v>270</v>
      </c>
      <c r="AU227" s="18" t="s">
        <v>86</v>
      </c>
    </row>
    <row r="228" spans="2:65" s="1" customFormat="1" ht="16.5" customHeight="1">
      <c r="B228" s="33"/>
      <c r="C228" s="174" t="s">
        <v>638</v>
      </c>
      <c r="D228" s="174" t="s">
        <v>387</v>
      </c>
      <c r="E228" s="175" t="s">
        <v>1172</v>
      </c>
      <c r="F228" s="176" t="s">
        <v>1173</v>
      </c>
      <c r="G228" s="177" t="s">
        <v>390</v>
      </c>
      <c r="H228" s="178">
        <v>547.70000000000005</v>
      </c>
      <c r="I228" s="179"/>
      <c r="J228" s="180">
        <f>ROUND(I228*H228,2)</f>
        <v>0</v>
      </c>
      <c r="K228" s="181"/>
      <c r="L228" s="182"/>
      <c r="M228" s="183" t="s">
        <v>75</v>
      </c>
      <c r="N228" s="184" t="s">
        <v>47</v>
      </c>
      <c r="P228" s="143">
        <f>O228*H228</f>
        <v>0</v>
      </c>
      <c r="Q228" s="143">
        <v>1E-3</v>
      </c>
      <c r="R228" s="143">
        <f>Q228*H228</f>
        <v>0.54770000000000008</v>
      </c>
      <c r="S228" s="143">
        <v>0</v>
      </c>
      <c r="T228" s="144">
        <f>S228*H228</f>
        <v>0</v>
      </c>
      <c r="AR228" s="145" t="s">
        <v>1174</v>
      </c>
      <c r="AT228" s="145" t="s">
        <v>387</v>
      </c>
      <c r="AU228" s="145" t="s">
        <v>86</v>
      </c>
      <c r="AY228" s="18" t="s">
        <v>259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8" t="s">
        <v>84</v>
      </c>
      <c r="BK228" s="146">
        <f>ROUND(I228*H228,2)</f>
        <v>0</v>
      </c>
      <c r="BL228" s="18" t="s">
        <v>1174</v>
      </c>
      <c r="BM228" s="145" t="s">
        <v>1175</v>
      </c>
    </row>
    <row r="229" spans="2:65" s="1" customFormat="1">
      <c r="B229" s="33"/>
      <c r="D229" s="147" t="s">
        <v>268</v>
      </c>
      <c r="F229" s="148" t="s">
        <v>1173</v>
      </c>
      <c r="I229" s="149"/>
      <c r="L229" s="33"/>
      <c r="M229" s="150"/>
      <c r="T229" s="54"/>
      <c r="AT229" s="18" t="s">
        <v>268</v>
      </c>
      <c r="AU229" s="18" t="s">
        <v>86</v>
      </c>
    </row>
    <row r="230" spans="2:65" s="1" customFormat="1" ht="16.5" customHeight="1">
      <c r="B230" s="33"/>
      <c r="C230" s="133" t="s">
        <v>645</v>
      </c>
      <c r="D230" s="133" t="s">
        <v>262</v>
      </c>
      <c r="E230" s="134" t="s">
        <v>1176</v>
      </c>
      <c r="F230" s="135" t="s">
        <v>1177</v>
      </c>
      <c r="G230" s="136" t="s">
        <v>333</v>
      </c>
      <c r="H230" s="137">
        <v>283.60000000000002</v>
      </c>
      <c r="I230" s="138"/>
      <c r="J230" s="139">
        <f>ROUND(I230*H230,2)</f>
        <v>0</v>
      </c>
      <c r="K230" s="140"/>
      <c r="L230" s="33"/>
      <c r="M230" s="141" t="s">
        <v>75</v>
      </c>
      <c r="N230" s="142" t="s">
        <v>47</v>
      </c>
      <c r="P230" s="143">
        <f>O230*H230</f>
        <v>0</v>
      </c>
      <c r="Q230" s="143">
        <v>0</v>
      </c>
      <c r="R230" s="143">
        <f>Q230*H230</f>
        <v>0</v>
      </c>
      <c r="S230" s="143">
        <v>0</v>
      </c>
      <c r="T230" s="144">
        <f>S230*H230</f>
        <v>0</v>
      </c>
      <c r="AR230" s="145" t="s">
        <v>706</v>
      </c>
      <c r="AT230" s="145" t="s">
        <v>262</v>
      </c>
      <c r="AU230" s="145" t="s">
        <v>86</v>
      </c>
      <c r="AY230" s="18" t="s">
        <v>259</v>
      </c>
      <c r="BE230" s="146">
        <f>IF(N230="základní",J230,0)</f>
        <v>0</v>
      </c>
      <c r="BF230" s="146">
        <f>IF(N230="snížená",J230,0)</f>
        <v>0</v>
      </c>
      <c r="BG230" s="146">
        <f>IF(N230="zákl. přenesená",J230,0)</f>
        <v>0</v>
      </c>
      <c r="BH230" s="146">
        <f>IF(N230="sníž. přenesená",J230,0)</f>
        <v>0</v>
      </c>
      <c r="BI230" s="146">
        <f>IF(N230="nulová",J230,0)</f>
        <v>0</v>
      </c>
      <c r="BJ230" s="18" t="s">
        <v>84</v>
      </c>
      <c r="BK230" s="146">
        <f>ROUND(I230*H230,2)</f>
        <v>0</v>
      </c>
      <c r="BL230" s="18" t="s">
        <v>706</v>
      </c>
      <c r="BM230" s="145" t="s">
        <v>1178</v>
      </c>
    </row>
    <row r="231" spans="2:65" s="1" customFormat="1">
      <c r="B231" s="33"/>
      <c r="D231" s="147" t="s">
        <v>268</v>
      </c>
      <c r="F231" s="148" t="s">
        <v>1179</v>
      </c>
      <c r="I231" s="149"/>
      <c r="L231" s="33"/>
      <c r="M231" s="150"/>
      <c r="T231" s="54"/>
      <c r="AT231" s="18" t="s">
        <v>268</v>
      </c>
      <c r="AU231" s="18" t="s">
        <v>86</v>
      </c>
    </row>
    <row r="232" spans="2:65" s="1" customFormat="1">
      <c r="B232" s="33"/>
      <c r="D232" s="151" t="s">
        <v>270</v>
      </c>
      <c r="F232" s="152" t="s">
        <v>1180</v>
      </c>
      <c r="I232" s="149"/>
      <c r="L232" s="33"/>
      <c r="M232" s="150"/>
      <c r="T232" s="54"/>
      <c r="AT232" s="18" t="s">
        <v>270</v>
      </c>
      <c r="AU232" s="18" t="s">
        <v>86</v>
      </c>
    </row>
    <row r="233" spans="2:65" s="1" customFormat="1" ht="16.5" customHeight="1">
      <c r="B233" s="33"/>
      <c r="C233" s="174" t="s">
        <v>654</v>
      </c>
      <c r="D233" s="174" t="s">
        <v>387</v>
      </c>
      <c r="E233" s="175" t="s">
        <v>1181</v>
      </c>
      <c r="F233" s="176" t="s">
        <v>1182</v>
      </c>
      <c r="G233" s="177" t="s">
        <v>333</v>
      </c>
      <c r="H233" s="178">
        <v>297.77999999999997</v>
      </c>
      <c r="I233" s="179"/>
      <c r="J233" s="180">
        <f>ROUND(I233*H233,2)</f>
        <v>0</v>
      </c>
      <c r="K233" s="181"/>
      <c r="L233" s="182"/>
      <c r="M233" s="183" t="s">
        <v>75</v>
      </c>
      <c r="N233" s="184" t="s">
        <v>47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1174</v>
      </c>
      <c r="AT233" s="145" t="s">
        <v>387</v>
      </c>
      <c r="AU233" s="145" t="s">
        <v>86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1174</v>
      </c>
      <c r="BM233" s="145" t="s">
        <v>1183</v>
      </c>
    </row>
    <row r="234" spans="2:65" s="1" customFormat="1">
      <c r="B234" s="33"/>
      <c r="D234" s="147" t="s">
        <v>268</v>
      </c>
      <c r="F234" s="148" t="s">
        <v>1182</v>
      </c>
      <c r="I234" s="149"/>
      <c r="L234" s="33"/>
      <c r="M234" s="150"/>
      <c r="T234" s="54"/>
      <c r="AT234" s="18" t="s">
        <v>268</v>
      </c>
      <c r="AU234" s="18" t="s">
        <v>86</v>
      </c>
    </row>
    <row r="235" spans="2:65" s="12" customFormat="1">
      <c r="B235" s="154"/>
      <c r="D235" s="147" t="s">
        <v>274</v>
      </c>
      <c r="F235" s="156" t="s">
        <v>3269</v>
      </c>
      <c r="H235" s="157">
        <v>297.77999999999997</v>
      </c>
      <c r="I235" s="158"/>
      <c r="L235" s="154"/>
      <c r="M235" s="159"/>
      <c r="T235" s="160"/>
      <c r="AT235" s="155" t="s">
        <v>274</v>
      </c>
      <c r="AU235" s="155" t="s">
        <v>86</v>
      </c>
      <c r="AV235" s="12" t="s">
        <v>86</v>
      </c>
      <c r="AW235" s="12" t="s">
        <v>4</v>
      </c>
      <c r="AX235" s="12" t="s">
        <v>84</v>
      </c>
      <c r="AY235" s="155" t="s">
        <v>259</v>
      </c>
    </row>
    <row r="236" spans="2:65" s="1" customFormat="1" ht="16.5" customHeight="1">
      <c r="B236" s="33"/>
      <c r="C236" s="133" t="s">
        <v>872</v>
      </c>
      <c r="D236" s="133" t="s">
        <v>262</v>
      </c>
      <c r="E236" s="134" t="s">
        <v>1185</v>
      </c>
      <c r="F236" s="135" t="s">
        <v>1186</v>
      </c>
      <c r="G236" s="136" t="s">
        <v>333</v>
      </c>
      <c r="H236" s="137">
        <v>477.2</v>
      </c>
      <c r="I236" s="138"/>
      <c r="J236" s="139">
        <f>ROUND(I236*H236,2)</f>
        <v>0</v>
      </c>
      <c r="K236" s="140"/>
      <c r="L236" s="33"/>
      <c r="M236" s="141" t="s">
        <v>75</v>
      </c>
      <c r="N236" s="142" t="s">
        <v>47</v>
      </c>
      <c r="P236" s="143">
        <f>O236*H236</f>
        <v>0</v>
      </c>
      <c r="Q236" s="143">
        <v>0</v>
      </c>
      <c r="R236" s="143">
        <f>Q236*H236</f>
        <v>0</v>
      </c>
      <c r="S236" s="143">
        <v>0</v>
      </c>
      <c r="T236" s="144">
        <f>S236*H236</f>
        <v>0</v>
      </c>
      <c r="AR236" s="145" t="s">
        <v>706</v>
      </c>
      <c r="AT236" s="145" t="s">
        <v>262</v>
      </c>
      <c r="AU236" s="145" t="s">
        <v>86</v>
      </c>
      <c r="AY236" s="18" t="s">
        <v>259</v>
      </c>
      <c r="BE236" s="146">
        <f>IF(N236="základní",J236,0)</f>
        <v>0</v>
      </c>
      <c r="BF236" s="146">
        <f>IF(N236="snížená",J236,0)</f>
        <v>0</v>
      </c>
      <c r="BG236" s="146">
        <f>IF(N236="zákl. přenesená",J236,0)</f>
        <v>0</v>
      </c>
      <c r="BH236" s="146">
        <f>IF(N236="sníž. přenesená",J236,0)</f>
        <v>0</v>
      </c>
      <c r="BI236" s="146">
        <f>IF(N236="nulová",J236,0)</f>
        <v>0</v>
      </c>
      <c r="BJ236" s="18" t="s">
        <v>84</v>
      </c>
      <c r="BK236" s="146">
        <f>ROUND(I236*H236,2)</f>
        <v>0</v>
      </c>
      <c r="BL236" s="18" t="s">
        <v>706</v>
      </c>
      <c r="BM236" s="145" t="s">
        <v>3270</v>
      </c>
    </row>
    <row r="237" spans="2:65" s="1" customFormat="1">
      <c r="B237" s="33"/>
      <c r="D237" s="147" t="s">
        <v>268</v>
      </c>
      <c r="F237" s="148" t="s">
        <v>1188</v>
      </c>
      <c r="I237" s="149"/>
      <c r="L237" s="33"/>
      <c r="M237" s="150"/>
      <c r="T237" s="54"/>
      <c r="AT237" s="18" t="s">
        <v>268</v>
      </c>
      <c r="AU237" s="18" t="s">
        <v>86</v>
      </c>
    </row>
    <row r="238" spans="2:65" s="1" customFormat="1">
      <c r="B238" s="33"/>
      <c r="D238" s="151" t="s">
        <v>270</v>
      </c>
      <c r="F238" s="152" t="s">
        <v>1189</v>
      </c>
      <c r="I238" s="149"/>
      <c r="L238" s="33"/>
      <c r="M238" s="150"/>
      <c r="T238" s="54"/>
      <c r="AT238" s="18" t="s">
        <v>270</v>
      </c>
      <c r="AU238" s="18" t="s">
        <v>86</v>
      </c>
    </row>
    <row r="239" spans="2:65" s="1" customFormat="1" ht="16.5" customHeight="1">
      <c r="B239" s="33"/>
      <c r="C239" s="174" t="s">
        <v>876</v>
      </c>
      <c r="D239" s="174" t="s">
        <v>387</v>
      </c>
      <c r="E239" s="175" t="s">
        <v>1190</v>
      </c>
      <c r="F239" s="176" t="s">
        <v>1191</v>
      </c>
      <c r="G239" s="177" t="s">
        <v>333</v>
      </c>
      <c r="H239" s="178">
        <v>501.06</v>
      </c>
      <c r="I239" s="179"/>
      <c r="J239" s="180">
        <f>ROUND(I239*H239,2)</f>
        <v>0</v>
      </c>
      <c r="K239" s="181"/>
      <c r="L239" s="182"/>
      <c r="M239" s="183" t="s">
        <v>75</v>
      </c>
      <c r="N239" s="184" t="s">
        <v>47</v>
      </c>
      <c r="P239" s="143">
        <f>O239*H239</f>
        <v>0</v>
      </c>
      <c r="Q239" s="143">
        <v>6.8999999999999997E-4</v>
      </c>
      <c r="R239" s="143">
        <f>Q239*H239</f>
        <v>0.34573139999999997</v>
      </c>
      <c r="S239" s="143">
        <v>0</v>
      </c>
      <c r="T239" s="144">
        <f>S239*H239</f>
        <v>0</v>
      </c>
      <c r="AR239" s="145" t="s">
        <v>1174</v>
      </c>
      <c r="AT239" s="145" t="s">
        <v>387</v>
      </c>
      <c r="AU239" s="145" t="s">
        <v>86</v>
      </c>
      <c r="AY239" s="18" t="s">
        <v>259</v>
      </c>
      <c r="BE239" s="146">
        <f>IF(N239="základní",J239,0)</f>
        <v>0</v>
      </c>
      <c r="BF239" s="146">
        <f>IF(N239="snížená",J239,0)</f>
        <v>0</v>
      </c>
      <c r="BG239" s="146">
        <f>IF(N239="zákl. přenesená",J239,0)</f>
        <v>0</v>
      </c>
      <c r="BH239" s="146">
        <f>IF(N239="sníž. přenesená",J239,0)</f>
        <v>0</v>
      </c>
      <c r="BI239" s="146">
        <f>IF(N239="nulová",J239,0)</f>
        <v>0</v>
      </c>
      <c r="BJ239" s="18" t="s">
        <v>84</v>
      </c>
      <c r="BK239" s="146">
        <f>ROUND(I239*H239,2)</f>
        <v>0</v>
      </c>
      <c r="BL239" s="18" t="s">
        <v>1174</v>
      </c>
      <c r="BM239" s="145" t="s">
        <v>3271</v>
      </c>
    </row>
    <row r="240" spans="2:65" s="1" customFormat="1">
      <c r="B240" s="33"/>
      <c r="D240" s="147" t="s">
        <v>268</v>
      </c>
      <c r="F240" s="148" t="s">
        <v>1191</v>
      </c>
      <c r="I240" s="149"/>
      <c r="L240" s="33"/>
      <c r="M240" s="150"/>
      <c r="T240" s="54"/>
      <c r="AT240" s="18" t="s">
        <v>268</v>
      </c>
      <c r="AU240" s="18" t="s">
        <v>86</v>
      </c>
    </row>
    <row r="241" spans="2:65" s="12" customFormat="1">
      <c r="B241" s="154"/>
      <c r="D241" s="147" t="s">
        <v>274</v>
      </c>
      <c r="F241" s="156" t="s">
        <v>3272</v>
      </c>
      <c r="H241" s="157">
        <v>501.06</v>
      </c>
      <c r="I241" s="158"/>
      <c r="L241" s="154"/>
      <c r="M241" s="159"/>
      <c r="T241" s="160"/>
      <c r="AT241" s="155" t="s">
        <v>274</v>
      </c>
      <c r="AU241" s="155" t="s">
        <v>86</v>
      </c>
      <c r="AV241" s="12" t="s">
        <v>86</v>
      </c>
      <c r="AW241" s="12" t="s">
        <v>4</v>
      </c>
      <c r="AX241" s="12" t="s">
        <v>84</v>
      </c>
      <c r="AY241" s="155" t="s">
        <v>259</v>
      </c>
    </row>
    <row r="242" spans="2:65" s="1" customFormat="1" ht="16.5" customHeight="1">
      <c r="B242" s="33"/>
      <c r="C242" s="133" t="s">
        <v>880</v>
      </c>
      <c r="D242" s="133" t="s">
        <v>262</v>
      </c>
      <c r="E242" s="134" t="s">
        <v>1204</v>
      </c>
      <c r="F242" s="135" t="s">
        <v>1205</v>
      </c>
      <c r="G242" s="136" t="s">
        <v>516</v>
      </c>
      <c r="H242" s="137">
        <v>4</v>
      </c>
      <c r="I242" s="138"/>
      <c r="J242" s="139">
        <f>ROUND(I242*H242,2)</f>
        <v>0</v>
      </c>
      <c r="K242" s="140"/>
      <c r="L242" s="33"/>
      <c r="M242" s="141" t="s">
        <v>75</v>
      </c>
      <c r="N242" s="142" t="s">
        <v>47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706</v>
      </c>
      <c r="AT242" s="145" t="s">
        <v>262</v>
      </c>
      <c r="AU242" s="145" t="s">
        <v>86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706</v>
      </c>
      <c r="BM242" s="145" t="s">
        <v>1206</v>
      </c>
    </row>
    <row r="243" spans="2:65" s="1" customFormat="1">
      <c r="B243" s="33"/>
      <c r="D243" s="147" t="s">
        <v>268</v>
      </c>
      <c r="F243" s="148" t="s">
        <v>1205</v>
      </c>
      <c r="I243" s="149"/>
      <c r="L243" s="33"/>
      <c r="M243" s="150"/>
      <c r="T243" s="54"/>
      <c r="AT243" s="18" t="s">
        <v>268</v>
      </c>
      <c r="AU243" s="18" t="s">
        <v>86</v>
      </c>
    </row>
    <row r="244" spans="2:65" s="1" customFormat="1" ht="16.5" customHeight="1">
      <c r="B244" s="33"/>
      <c r="C244" s="133" t="s">
        <v>884</v>
      </c>
      <c r="D244" s="133" t="s">
        <v>262</v>
      </c>
      <c r="E244" s="134" t="s">
        <v>1207</v>
      </c>
      <c r="F244" s="135" t="s">
        <v>1208</v>
      </c>
      <c r="G244" s="136" t="s">
        <v>516</v>
      </c>
      <c r="H244" s="137">
        <v>2</v>
      </c>
      <c r="I244" s="138"/>
      <c r="J244" s="139">
        <f>ROUND(I244*H244,2)</f>
        <v>0</v>
      </c>
      <c r="K244" s="140"/>
      <c r="L244" s="33"/>
      <c r="M244" s="141" t="s">
        <v>75</v>
      </c>
      <c r="N244" s="142" t="s">
        <v>47</v>
      </c>
      <c r="P244" s="143">
        <f>O244*H244</f>
        <v>0</v>
      </c>
      <c r="Q244" s="143">
        <v>0</v>
      </c>
      <c r="R244" s="143">
        <f>Q244*H244</f>
        <v>0</v>
      </c>
      <c r="S244" s="143">
        <v>0</v>
      </c>
      <c r="T244" s="144">
        <f>S244*H244</f>
        <v>0</v>
      </c>
      <c r="AR244" s="145" t="s">
        <v>706</v>
      </c>
      <c r="AT244" s="145" t="s">
        <v>262</v>
      </c>
      <c r="AU244" s="145" t="s">
        <v>86</v>
      </c>
      <c r="AY244" s="18" t="s">
        <v>259</v>
      </c>
      <c r="BE244" s="146">
        <f>IF(N244="základní",J244,0)</f>
        <v>0</v>
      </c>
      <c r="BF244" s="146">
        <f>IF(N244="snížená",J244,0)</f>
        <v>0</v>
      </c>
      <c r="BG244" s="146">
        <f>IF(N244="zákl. přenesená",J244,0)</f>
        <v>0</v>
      </c>
      <c r="BH244" s="146">
        <f>IF(N244="sníž. přenesená",J244,0)</f>
        <v>0</v>
      </c>
      <c r="BI244" s="146">
        <f>IF(N244="nulová",J244,0)</f>
        <v>0</v>
      </c>
      <c r="BJ244" s="18" t="s">
        <v>84</v>
      </c>
      <c r="BK244" s="146">
        <f>ROUND(I244*H244,2)</f>
        <v>0</v>
      </c>
      <c r="BL244" s="18" t="s">
        <v>706</v>
      </c>
      <c r="BM244" s="145" t="s">
        <v>1209</v>
      </c>
    </row>
    <row r="245" spans="2:65" s="1" customFormat="1">
      <c r="B245" s="33"/>
      <c r="D245" s="147" t="s">
        <v>268</v>
      </c>
      <c r="F245" s="148" t="s">
        <v>1208</v>
      </c>
      <c r="I245" s="149"/>
      <c r="L245" s="33"/>
      <c r="M245" s="150"/>
      <c r="T245" s="54"/>
      <c r="AT245" s="18" t="s">
        <v>268</v>
      </c>
      <c r="AU245" s="18" t="s">
        <v>86</v>
      </c>
    </row>
    <row r="246" spans="2:65" s="1" customFormat="1" ht="24.2" customHeight="1">
      <c r="B246" s="33"/>
      <c r="C246" s="133" t="s">
        <v>888</v>
      </c>
      <c r="D246" s="133" t="s">
        <v>262</v>
      </c>
      <c r="E246" s="134" t="s">
        <v>1210</v>
      </c>
      <c r="F246" s="135" t="s">
        <v>1211</v>
      </c>
      <c r="G246" s="136" t="s">
        <v>333</v>
      </c>
      <c r="H246" s="137">
        <v>80</v>
      </c>
      <c r="I246" s="138"/>
      <c r="J246" s="139">
        <f>ROUND(I246*H246,2)</f>
        <v>0</v>
      </c>
      <c r="K246" s="140"/>
      <c r="L246" s="33"/>
      <c r="M246" s="141" t="s">
        <v>75</v>
      </c>
      <c r="N246" s="142" t="s">
        <v>47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706</v>
      </c>
      <c r="AT246" s="145" t="s">
        <v>262</v>
      </c>
      <c r="AU246" s="145" t="s">
        <v>86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706</v>
      </c>
      <c r="BM246" s="145" t="s">
        <v>1212</v>
      </c>
    </row>
    <row r="247" spans="2:65" s="1" customFormat="1">
      <c r="B247" s="33"/>
      <c r="D247" s="147" t="s">
        <v>268</v>
      </c>
      <c r="F247" s="148" t="s">
        <v>1213</v>
      </c>
      <c r="I247" s="149"/>
      <c r="L247" s="33"/>
      <c r="M247" s="150"/>
      <c r="T247" s="54"/>
      <c r="AT247" s="18" t="s">
        <v>268</v>
      </c>
      <c r="AU247" s="18" t="s">
        <v>86</v>
      </c>
    </row>
    <row r="248" spans="2:65" s="1" customFormat="1">
      <c r="B248" s="33"/>
      <c r="D248" s="151" t="s">
        <v>270</v>
      </c>
      <c r="F248" s="152" t="s">
        <v>1214</v>
      </c>
      <c r="I248" s="149"/>
      <c r="L248" s="33"/>
      <c r="M248" s="150"/>
      <c r="T248" s="54"/>
      <c r="AT248" s="18" t="s">
        <v>270</v>
      </c>
      <c r="AU248" s="18" t="s">
        <v>86</v>
      </c>
    </row>
    <row r="249" spans="2:65" s="1" customFormat="1" ht="16.5" customHeight="1">
      <c r="B249" s="33"/>
      <c r="C249" s="174" t="s">
        <v>892</v>
      </c>
      <c r="D249" s="174" t="s">
        <v>387</v>
      </c>
      <c r="E249" s="175" t="s">
        <v>1215</v>
      </c>
      <c r="F249" s="176" t="s">
        <v>1216</v>
      </c>
      <c r="G249" s="177" t="s">
        <v>333</v>
      </c>
      <c r="H249" s="178">
        <v>92</v>
      </c>
      <c r="I249" s="179"/>
      <c r="J249" s="180">
        <f>ROUND(I249*H249,2)</f>
        <v>0</v>
      </c>
      <c r="K249" s="181"/>
      <c r="L249" s="182"/>
      <c r="M249" s="183" t="s">
        <v>75</v>
      </c>
      <c r="N249" s="184" t="s">
        <v>47</v>
      </c>
      <c r="P249" s="143">
        <f>O249*H249</f>
        <v>0</v>
      </c>
      <c r="Q249" s="143">
        <v>0</v>
      </c>
      <c r="R249" s="143">
        <f>Q249*H249</f>
        <v>0</v>
      </c>
      <c r="S249" s="143">
        <v>0</v>
      </c>
      <c r="T249" s="144">
        <f>S249*H249</f>
        <v>0</v>
      </c>
      <c r="AR249" s="145" t="s">
        <v>1174</v>
      </c>
      <c r="AT249" s="145" t="s">
        <v>387</v>
      </c>
      <c r="AU249" s="145" t="s">
        <v>86</v>
      </c>
      <c r="AY249" s="18" t="s">
        <v>259</v>
      </c>
      <c r="BE249" s="146">
        <f>IF(N249="základní",J249,0)</f>
        <v>0</v>
      </c>
      <c r="BF249" s="146">
        <f>IF(N249="snížená",J249,0)</f>
        <v>0</v>
      </c>
      <c r="BG249" s="146">
        <f>IF(N249="zákl. přenesená",J249,0)</f>
        <v>0</v>
      </c>
      <c r="BH249" s="146">
        <f>IF(N249="sníž. přenesená",J249,0)</f>
        <v>0</v>
      </c>
      <c r="BI249" s="146">
        <f>IF(N249="nulová",J249,0)</f>
        <v>0</v>
      </c>
      <c r="BJ249" s="18" t="s">
        <v>84</v>
      </c>
      <c r="BK249" s="146">
        <f>ROUND(I249*H249,2)</f>
        <v>0</v>
      </c>
      <c r="BL249" s="18" t="s">
        <v>1174</v>
      </c>
      <c r="BM249" s="145" t="s">
        <v>1217</v>
      </c>
    </row>
    <row r="250" spans="2:65" s="1" customFormat="1">
      <c r="B250" s="33"/>
      <c r="D250" s="147" t="s">
        <v>268</v>
      </c>
      <c r="F250" s="148" t="s">
        <v>1216</v>
      </c>
      <c r="I250" s="149"/>
      <c r="L250" s="33"/>
      <c r="M250" s="150"/>
      <c r="T250" s="54"/>
      <c r="AT250" s="18" t="s">
        <v>268</v>
      </c>
      <c r="AU250" s="18" t="s">
        <v>86</v>
      </c>
    </row>
    <row r="251" spans="2:65" s="1" customFormat="1">
      <c r="B251" s="33"/>
      <c r="D251" s="147" t="s">
        <v>272</v>
      </c>
      <c r="F251" s="153" t="s">
        <v>1218</v>
      </c>
      <c r="I251" s="149"/>
      <c r="L251" s="33"/>
      <c r="M251" s="150"/>
      <c r="T251" s="54"/>
      <c r="AT251" s="18" t="s">
        <v>272</v>
      </c>
      <c r="AU251" s="18" t="s">
        <v>86</v>
      </c>
    </row>
    <row r="252" spans="2:65" s="12" customFormat="1">
      <c r="B252" s="154"/>
      <c r="D252" s="147" t="s">
        <v>274</v>
      </c>
      <c r="F252" s="156" t="s">
        <v>3273</v>
      </c>
      <c r="H252" s="157">
        <v>92</v>
      </c>
      <c r="I252" s="158"/>
      <c r="L252" s="154"/>
      <c r="M252" s="159"/>
      <c r="T252" s="160"/>
      <c r="AT252" s="155" t="s">
        <v>274</v>
      </c>
      <c r="AU252" s="155" t="s">
        <v>86</v>
      </c>
      <c r="AV252" s="12" t="s">
        <v>86</v>
      </c>
      <c r="AW252" s="12" t="s">
        <v>4</v>
      </c>
      <c r="AX252" s="12" t="s">
        <v>84</v>
      </c>
      <c r="AY252" s="155" t="s">
        <v>259</v>
      </c>
    </row>
    <row r="253" spans="2:65" s="1" customFormat="1" ht="24.2" customHeight="1">
      <c r="B253" s="33"/>
      <c r="C253" s="133" t="s">
        <v>897</v>
      </c>
      <c r="D253" s="133" t="s">
        <v>262</v>
      </c>
      <c r="E253" s="134" t="s">
        <v>1220</v>
      </c>
      <c r="F253" s="135" t="s">
        <v>1221</v>
      </c>
      <c r="G253" s="136" t="s">
        <v>333</v>
      </c>
      <c r="H253" s="137">
        <v>290</v>
      </c>
      <c r="I253" s="138"/>
      <c r="J253" s="139">
        <f>ROUND(I253*H253,2)</f>
        <v>0</v>
      </c>
      <c r="K253" s="140"/>
      <c r="L253" s="33"/>
      <c r="M253" s="141" t="s">
        <v>75</v>
      </c>
      <c r="N253" s="142" t="s">
        <v>47</v>
      </c>
      <c r="P253" s="143">
        <f>O253*H253</f>
        <v>0</v>
      </c>
      <c r="Q253" s="143">
        <v>0</v>
      </c>
      <c r="R253" s="143">
        <f>Q253*H253</f>
        <v>0</v>
      </c>
      <c r="S253" s="143">
        <v>0</v>
      </c>
      <c r="T253" s="144">
        <f>S253*H253</f>
        <v>0</v>
      </c>
      <c r="AR253" s="145" t="s">
        <v>706</v>
      </c>
      <c r="AT253" s="145" t="s">
        <v>262</v>
      </c>
      <c r="AU253" s="145" t="s">
        <v>86</v>
      </c>
      <c r="AY253" s="18" t="s">
        <v>259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8" t="s">
        <v>84</v>
      </c>
      <c r="BK253" s="146">
        <f>ROUND(I253*H253,2)</f>
        <v>0</v>
      </c>
      <c r="BL253" s="18" t="s">
        <v>706</v>
      </c>
      <c r="BM253" s="145" t="s">
        <v>1222</v>
      </c>
    </row>
    <row r="254" spans="2:65" s="1" customFormat="1">
      <c r="B254" s="33"/>
      <c r="D254" s="147" t="s">
        <v>268</v>
      </c>
      <c r="F254" s="148" t="s">
        <v>1223</v>
      </c>
      <c r="I254" s="149"/>
      <c r="L254" s="33"/>
      <c r="M254" s="150"/>
      <c r="T254" s="54"/>
      <c r="AT254" s="18" t="s">
        <v>268</v>
      </c>
      <c r="AU254" s="18" t="s">
        <v>86</v>
      </c>
    </row>
    <row r="255" spans="2:65" s="1" customFormat="1">
      <c r="B255" s="33"/>
      <c r="D255" s="151" t="s">
        <v>270</v>
      </c>
      <c r="F255" s="152" t="s">
        <v>1224</v>
      </c>
      <c r="I255" s="149"/>
      <c r="L255" s="33"/>
      <c r="M255" s="150"/>
      <c r="T255" s="54"/>
      <c r="AT255" s="18" t="s">
        <v>270</v>
      </c>
      <c r="AU255" s="18" t="s">
        <v>86</v>
      </c>
    </row>
    <row r="256" spans="2:65" s="1" customFormat="1" ht="16.5" customHeight="1">
      <c r="B256" s="33"/>
      <c r="C256" s="174" t="s">
        <v>901</v>
      </c>
      <c r="D256" s="174" t="s">
        <v>387</v>
      </c>
      <c r="E256" s="175" t="s">
        <v>1225</v>
      </c>
      <c r="F256" s="176" t="s">
        <v>1226</v>
      </c>
      <c r="G256" s="177" t="s">
        <v>333</v>
      </c>
      <c r="H256" s="178">
        <v>333.5</v>
      </c>
      <c r="I256" s="179"/>
      <c r="J256" s="180">
        <f>ROUND(I256*H256,2)</f>
        <v>0</v>
      </c>
      <c r="K256" s="181"/>
      <c r="L256" s="182"/>
      <c r="M256" s="183" t="s">
        <v>75</v>
      </c>
      <c r="N256" s="184" t="s">
        <v>47</v>
      </c>
      <c r="P256" s="143">
        <f>O256*H256</f>
        <v>0</v>
      </c>
      <c r="Q256" s="143">
        <v>0</v>
      </c>
      <c r="R256" s="143">
        <f>Q256*H256</f>
        <v>0</v>
      </c>
      <c r="S256" s="143">
        <v>0</v>
      </c>
      <c r="T256" s="144">
        <f>S256*H256</f>
        <v>0</v>
      </c>
      <c r="AR256" s="145" t="s">
        <v>1174</v>
      </c>
      <c r="AT256" s="145" t="s">
        <v>387</v>
      </c>
      <c r="AU256" s="145" t="s">
        <v>86</v>
      </c>
      <c r="AY256" s="18" t="s">
        <v>259</v>
      </c>
      <c r="BE256" s="146">
        <f>IF(N256="základní",J256,0)</f>
        <v>0</v>
      </c>
      <c r="BF256" s="146">
        <f>IF(N256="snížená",J256,0)</f>
        <v>0</v>
      </c>
      <c r="BG256" s="146">
        <f>IF(N256="zákl. přenesená",J256,0)</f>
        <v>0</v>
      </c>
      <c r="BH256" s="146">
        <f>IF(N256="sníž. přenesená",J256,0)</f>
        <v>0</v>
      </c>
      <c r="BI256" s="146">
        <f>IF(N256="nulová",J256,0)</f>
        <v>0</v>
      </c>
      <c r="BJ256" s="18" t="s">
        <v>84</v>
      </c>
      <c r="BK256" s="146">
        <f>ROUND(I256*H256,2)</f>
        <v>0</v>
      </c>
      <c r="BL256" s="18" t="s">
        <v>1174</v>
      </c>
      <c r="BM256" s="145" t="s">
        <v>1227</v>
      </c>
    </row>
    <row r="257" spans="2:65" s="1" customFormat="1">
      <c r="B257" s="33"/>
      <c r="D257" s="147" t="s">
        <v>268</v>
      </c>
      <c r="F257" s="148" t="s">
        <v>1226</v>
      </c>
      <c r="I257" s="149"/>
      <c r="L257" s="33"/>
      <c r="M257" s="150"/>
      <c r="T257" s="54"/>
      <c r="AT257" s="18" t="s">
        <v>268</v>
      </c>
      <c r="AU257" s="18" t="s">
        <v>86</v>
      </c>
    </row>
    <row r="258" spans="2:65" s="1" customFormat="1">
      <c r="B258" s="33"/>
      <c r="D258" s="147" t="s">
        <v>272</v>
      </c>
      <c r="F258" s="153" t="s">
        <v>1228</v>
      </c>
      <c r="I258" s="149"/>
      <c r="L258" s="33"/>
      <c r="M258" s="150"/>
      <c r="T258" s="54"/>
      <c r="AT258" s="18" t="s">
        <v>272</v>
      </c>
      <c r="AU258" s="18" t="s">
        <v>86</v>
      </c>
    </row>
    <row r="259" spans="2:65" s="12" customFormat="1">
      <c r="B259" s="154"/>
      <c r="D259" s="147" t="s">
        <v>274</v>
      </c>
      <c r="F259" s="156" t="s">
        <v>3274</v>
      </c>
      <c r="H259" s="157">
        <v>333.5</v>
      </c>
      <c r="I259" s="158"/>
      <c r="L259" s="154"/>
      <c r="M259" s="159"/>
      <c r="T259" s="160"/>
      <c r="AT259" s="155" t="s">
        <v>274</v>
      </c>
      <c r="AU259" s="155" t="s">
        <v>86</v>
      </c>
      <c r="AV259" s="12" t="s">
        <v>86</v>
      </c>
      <c r="AW259" s="12" t="s">
        <v>4</v>
      </c>
      <c r="AX259" s="12" t="s">
        <v>84</v>
      </c>
      <c r="AY259" s="155" t="s">
        <v>259</v>
      </c>
    </row>
    <row r="260" spans="2:65" s="1" customFormat="1" ht="16.5" customHeight="1">
      <c r="B260" s="33"/>
      <c r="C260" s="133" t="s">
        <v>905</v>
      </c>
      <c r="D260" s="133" t="s">
        <v>262</v>
      </c>
      <c r="E260" s="134" t="s">
        <v>1231</v>
      </c>
      <c r="F260" s="135" t="s">
        <v>1232</v>
      </c>
      <c r="G260" s="136" t="s">
        <v>516</v>
      </c>
      <c r="H260" s="137">
        <v>24</v>
      </c>
      <c r="I260" s="138"/>
      <c r="J260" s="139">
        <f>ROUND(I260*H260,2)</f>
        <v>0</v>
      </c>
      <c r="K260" s="140"/>
      <c r="L260" s="33"/>
      <c r="M260" s="141" t="s">
        <v>75</v>
      </c>
      <c r="N260" s="142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706</v>
      </c>
      <c r="AT260" s="145" t="s">
        <v>262</v>
      </c>
      <c r="AU260" s="145" t="s">
        <v>86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706</v>
      </c>
      <c r="BM260" s="145" t="s">
        <v>1233</v>
      </c>
    </row>
    <row r="261" spans="2:65" s="1" customFormat="1">
      <c r="B261" s="33"/>
      <c r="D261" s="147" t="s">
        <v>268</v>
      </c>
      <c r="F261" s="148" t="s">
        <v>1232</v>
      </c>
      <c r="I261" s="149"/>
      <c r="L261" s="33"/>
      <c r="M261" s="150"/>
      <c r="T261" s="54"/>
      <c r="AT261" s="18" t="s">
        <v>268</v>
      </c>
      <c r="AU261" s="18" t="s">
        <v>86</v>
      </c>
    </row>
    <row r="262" spans="2:65" s="1" customFormat="1" ht="16.5" customHeight="1">
      <c r="B262" s="33"/>
      <c r="C262" s="133" t="s">
        <v>706</v>
      </c>
      <c r="D262" s="133" t="s">
        <v>262</v>
      </c>
      <c r="E262" s="134" t="s">
        <v>1235</v>
      </c>
      <c r="F262" s="135" t="s">
        <v>1236</v>
      </c>
      <c r="G262" s="136" t="s">
        <v>516</v>
      </c>
      <c r="H262" s="137">
        <v>12</v>
      </c>
      <c r="I262" s="138"/>
      <c r="J262" s="139">
        <f>ROUND(I262*H262,2)</f>
        <v>0</v>
      </c>
      <c r="K262" s="140"/>
      <c r="L262" s="33"/>
      <c r="M262" s="141" t="s">
        <v>75</v>
      </c>
      <c r="N262" s="142" t="s">
        <v>47</v>
      </c>
      <c r="P262" s="143">
        <f>O262*H262</f>
        <v>0</v>
      </c>
      <c r="Q262" s="143">
        <v>0</v>
      </c>
      <c r="R262" s="143">
        <f>Q262*H262</f>
        <v>0</v>
      </c>
      <c r="S262" s="143">
        <v>0</v>
      </c>
      <c r="T262" s="144">
        <f>S262*H262</f>
        <v>0</v>
      </c>
      <c r="AR262" s="145" t="s">
        <v>706</v>
      </c>
      <c r="AT262" s="145" t="s">
        <v>262</v>
      </c>
      <c r="AU262" s="145" t="s">
        <v>86</v>
      </c>
      <c r="AY262" s="18" t="s">
        <v>259</v>
      </c>
      <c r="BE262" s="146">
        <f>IF(N262="základní",J262,0)</f>
        <v>0</v>
      </c>
      <c r="BF262" s="146">
        <f>IF(N262="snížená",J262,0)</f>
        <v>0</v>
      </c>
      <c r="BG262" s="146">
        <f>IF(N262="zákl. přenesená",J262,0)</f>
        <v>0</v>
      </c>
      <c r="BH262" s="146">
        <f>IF(N262="sníž. přenesená",J262,0)</f>
        <v>0</v>
      </c>
      <c r="BI262" s="146">
        <f>IF(N262="nulová",J262,0)</f>
        <v>0</v>
      </c>
      <c r="BJ262" s="18" t="s">
        <v>84</v>
      </c>
      <c r="BK262" s="146">
        <f>ROUND(I262*H262,2)</f>
        <v>0</v>
      </c>
      <c r="BL262" s="18" t="s">
        <v>706</v>
      </c>
      <c r="BM262" s="145" t="s">
        <v>1237</v>
      </c>
    </row>
    <row r="263" spans="2:65" s="1" customFormat="1">
      <c r="B263" s="33"/>
      <c r="D263" s="147" t="s">
        <v>268</v>
      </c>
      <c r="F263" s="148" t="s">
        <v>1236</v>
      </c>
      <c r="I263" s="149"/>
      <c r="L263" s="33"/>
      <c r="M263" s="150"/>
      <c r="T263" s="54"/>
      <c r="AT263" s="18" t="s">
        <v>268</v>
      </c>
      <c r="AU263" s="18" t="s">
        <v>86</v>
      </c>
    </row>
    <row r="264" spans="2:65" s="1" customFormat="1" ht="24.2" customHeight="1">
      <c r="B264" s="33"/>
      <c r="C264" s="133" t="s">
        <v>914</v>
      </c>
      <c r="D264" s="133" t="s">
        <v>262</v>
      </c>
      <c r="E264" s="134" t="s">
        <v>1239</v>
      </c>
      <c r="F264" s="135" t="s">
        <v>1240</v>
      </c>
      <c r="G264" s="136" t="s">
        <v>333</v>
      </c>
      <c r="H264" s="137">
        <v>556</v>
      </c>
      <c r="I264" s="138"/>
      <c r="J264" s="139">
        <f>ROUND(I264*H264,2)</f>
        <v>0</v>
      </c>
      <c r="K264" s="140"/>
      <c r="L264" s="33"/>
      <c r="M264" s="141" t="s">
        <v>75</v>
      </c>
      <c r="N264" s="142" t="s">
        <v>47</v>
      </c>
      <c r="P264" s="143">
        <f>O264*H264</f>
        <v>0</v>
      </c>
      <c r="Q264" s="143">
        <v>0</v>
      </c>
      <c r="R264" s="143">
        <f>Q264*H264</f>
        <v>0</v>
      </c>
      <c r="S264" s="143">
        <v>0</v>
      </c>
      <c r="T264" s="144">
        <f>S264*H264</f>
        <v>0</v>
      </c>
      <c r="AR264" s="145" t="s">
        <v>706</v>
      </c>
      <c r="AT264" s="145" t="s">
        <v>262</v>
      </c>
      <c r="AU264" s="145" t="s">
        <v>86</v>
      </c>
      <c r="AY264" s="18" t="s">
        <v>259</v>
      </c>
      <c r="BE264" s="146">
        <f>IF(N264="základní",J264,0)</f>
        <v>0</v>
      </c>
      <c r="BF264" s="146">
        <f>IF(N264="snížená",J264,0)</f>
        <v>0</v>
      </c>
      <c r="BG264" s="146">
        <f>IF(N264="zákl. přenesená",J264,0)</f>
        <v>0</v>
      </c>
      <c r="BH264" s="146">
        <f>IF(N264="sníž. přenesená",J264,0)</f>
        <v>0</v>
      </c>
      <c r="BI264" s="146">
        <f>IF(N264="nulová",J264,0)</f>
        <v>0</v>
      </c>
      <c r="BJ264" s="18" t="s">
        <v>84</v>
      </c>
      <c r="BK264" s="146">
        <f>ROUND(I264*H264,2)</f>
        <v>0</v>
      </c>
      <c r="BL264" s="18" t="s">
        <v>706</v>
      </c>
      <c r="BM264" s="145" t="s">
        <v>1241</v>
      </c>
    </row>
    <row r="265" spans="2:65" s="1" customFormat="1">
      <c r="B265" s="33"/>
      <c r="D265" s="147" t="s">
        <v>268</v>
      </c>
      <c r="F265" s="148" t="s">
        <v>1242</v>
      </c>
      <c r="I265" s="149"/>
      <c r="L265" s="33"/>
      <c r="M265" s="150"/>
      <c r="T265" s="54"/>
      <c r="AT265" s="18" t="s">
        <v>268</v>
      </c>
      <c r="AU265" s="18" t="s">
        <v>86</v>
      </c>
    </row>
    <row r="266" spans="2:65" s="1" customFormat="1">
      <c r="B266" s="33"/>
      <c r="D266" s="151" t="s">
        <v>270</v>
      </c>
      <c r="F266" s="152" t="s">
        <v>1243</v>
      </c>
      <c r="I266" s="149"/>
      <c r="L266" s="33"/>
      <c r="M266" s="150"/>
      <c r="T266" s="54"/>
      <c r="AT266" s="18" t="s">
        <v>270</v>
      </c>
      <c r="AU266" s="18" t="s">
        <v>86</v>
      </c>
    </row>
    <row r="267" spans="2:65" s="1" customFormat="1" ht="16.5" customHeight="1">
      <c r="B267" s="33"/>
      <c r="C267" s="174" t="s">
        <v>918</v>
      </c>
      <c r="D267" s="174" t="s">
        <v>387</v>
      </c>
      <c r="E267" s="175" t="s">
        <v>1245</v>
      </c>
      <c r="F267" s="176" t="s">
        <v>1246</v>
      </c>
      <c r="G267" s="177" t="s">
        <v>333</v>
      </c>
      <c r="H267" s="178">
        <v>639.4</v>
      </c>
      <c r="I267" s="179"/>
      <c r="J267" s="180">
        <f>ROUND(I267*H267,2)</f>
        <v>0</v>
      </c>
      <c r="K267" s="181"/>
      <c r="L267" s="182"/>
      <c r="M267" s="183" t="s">
        <v>75</v>
      </c>
      <c r="N267" s="184" t="s">
        <v>47</v>
      </c>
      <c r="P267" s="143">
        <f>O267*H267</f>
        <v>0</v>
      </c>
      <c r="Q267" s="143">
        <v>0</v>
      </c>
      <c r="R267" s="143">
        <f>Q267*H267</f>
        <v>0</v>
      </c>
      <c r="S267" s="143">
        <v>0</v>
      </c>
      <c r="T267" s="144">
        <f>S267*H267</f>
        <v>0</v>
      </c>
      <c r="AR267" s="145" t="s">
        <v>1174</v>
      </c>
      <c r="AT267" s="145" t="s">
        <v>387</v>
      </c>
      <c r="AU267" s="145" t="s">
        <v>86</v>
      </c>
      <c r="AY267" s="18" t="s">
        <v>259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8" t="s">
        <v>84</v>
      </c>
      <c r="BK267" s="146">
        <f>ROUND(I267*H267,2)</f>
        <v>0</v>
      </c>
      <c r="BL267" s="18" t="s">
        <v>1174</v>
      </c>
      <c r="BM267" s="145" t="s">
        <v>1247</v>
      </c>
    </row>
    <row r="268" spans="2:65" s="1" customFormat="1">
      <c r="B268" s="33"/>
      <c r="D268" s="147" t="s">
        <v>268</v>
      </c>
      <c r="F268" s="148" t="s">
        <v>1246</v>
      </c>
      <c r="I268" s="149"/>
      <c r="L268" s="33"/>
      <c r="M268" s="150"/>
      <c r="T268" s="54"/>
      <c r="AT268" s="18" t="s">
        <v>268</v>
      </c>
      <c r="AU268" s="18" t="s">
        <v>86</v>
      </c>
    </row>
    <row r="269" spans="2:65" s="1" customFormat="1">
      <c r="B269" s="33"/>
      <c r="D269" s="147" t="s">
        <v>272</v>
      </c>
      <c r="F269" s="153" t="s">
        <v>1248</v>
      </c>
      <c r="I269" s="149"/>
      <c r="L269" s="33"/>
      <c r="M269" s="150"/>
      <c r="T269" s="54"/>
      <c r="AT269" s="18" t="s">
        <v>272</v>
      </c>
      <c r="AU269" s="18" t="s">
        <v>86</v>
      </c>
    </row>
    <row r="270" spans="2:65" s="12" customFormat="1">
      <c r="B270" s="154"/>
      <c r="D270" s="147" t="s">
        <v>274</v>
      </c>
      <c r="F270" s="156" t="s">
        <v>3275</v>
      </c>
      <c r="H270" s="157">
        <v>639.4</v>
      </c>
      <c r="I270" s="158"/>
      <c r="L270" s="154"/>
      <c r="M270" s="159"/>
      <c r="T270" s="160"/>
      <c r="AT270" s="155" t="s">
        <v>274</v>
      </c>
      <c r="AU270" s="155" t="s">
        <v>86</v>
      </c>
      <c r="AV270" s="12" t="s">
        <v>86</v>
      </c>
      <c r="AW270" s="12" t="s">
        <v>4</v>
      </c>
      <c r="AX270" s="12" t="s">
        <v>84</v>
      </c>
      <c r="AY270" s="155" t="s">
        <v>259</v>
      </c>
    </row>
    <row r="271" spans="2:65" s="1" customFormat="1" ht="24.2" customHeight="1">
      <c r="B271" s="33"/>
      <c r="C271" s="133" t="s">
        <v>922</v>
      </c>
      <c r="D271" s="133" t="s">
        <v>262</v>
      </c>
      <c r="E271" s="134" t="s">
        <v>1251</v>
      </c>
      <c r="F271" s="135" t="s">
        <v>1252</v>
      </c>
      <c r="G271" s="136" t="s">
        <v>333</v>
      </c>
      <c r="H271" s="137">
        <v>74</v>
      </c>
      <c r="I271" s="138"/>
      <c r="J271" s="139">
        <f>ROUND(I271*H271,2)</f>
        <v>0</v>
      </c>
      <c r="K271" s="140"/>
      <c r="L271" s="33"/>
      <c r="M271" s="141" t="s">
        <v>75</v>
      </c>
      <c r="N271" s="142" t="s">
        <v>47</v>
      </c>
      <c r="P271" s="143">
        <f>O271*H271</f>
        <v>0</v>
      </c>
      <c r="Q271" s="143">
        <v>0</v>
      </c>
      <c r="R271" s="143">
        <f>Q271*H271</f>
        <v>0</v>
      </c>
      <c r="S271" s="143">
        <v>0</v>
      </c>
      <c r="T271" s="144">
        <f>S271*H271</f>
        <v>0</v>
      </c>
      <c r="AR271" s="145" t="s">
        <v>706</v>
      </c>
      <c r="AT271" s="145" t="s">
        <v>262</v>
      </c>
      <c r="AU271" s="145" t="s">
        <v>86</v>
      </c>
      <c r="AY271" s="18" t="s">
        <v>259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8" t="s">
        <v>84</v>
      </c>
      <c r="BK271" s="146">
        <f>ROUND(I271*H271,2)</f>
        <v>0</v>
      </c>
      <c r="BL271" s="18" t="s">
        <v>706</v>
      </c>
      <c r="BM271" s="145" t="s">
        <v>1253</v>
      </c>
    </row>
    <row r="272" spans="2:65" s="1" customFormat="1">
      <c r="B272" s="33"/>
      <c r="D272" s="147" t="s">
        <v>268</v>
      </c>
      <c r="F272" s="148" t="s">
        <v>1254</v>
      </c>
      <c r="I272" s="149"/>
      <c r="L272" s="33"/>
      <c r="M272" s="150"/>
      <c r="T272" s="54"/>
      <c r="AT272" s="18" t="s">
        <v>268</v>
      </c>
      <c r="AU272" s="18" t="s">
        <v>86</v>
      </c>
    </row>
    <row r="273" spans="2:65" s="1" customFormat="1">
      <c r="B273" s="33"/>
      <c r="D273" s="151" t="s">
        <v>270</v>
      </c>
      <c r="F273" s="152" t="s">
        <v>1255</v>
      </c>
      <c r="I273" s="149"/>
      <c r="L273" s="33"/>
      <c r="M273" s="150"/>
      <c r="T273" s="54"/>
      <c r="AT273" s="18" t="s">
        <v>270</v>
      </c>
      <c r="AU273" s="18" t="s">
        <v>86</v>
      </c>
    </row>
    <row r="274" spans="2:65" s="1" customFormat="1" ht="16.5" customHeight="1">
      <c r="B274" s="33"/>
      <c r="C274" s="174" t="s">
        <v>926</v>
      </c>
      <c r="D274" s="174" t="s">
        <v>387</v>
      </c>
      <c r="E274" s="175" t="s">
        <v>1257</v>
      </c>
      <c r="F274" s="176" t="s">
        <v>1258</v>
      </c>
      <c r="G274" s="177" t="s">
        <v>333</v>
      </c>
      <c r="H274" s="178">
        <v>85.1</v>
      </c>
      <c r="I274" s="179"/>
      <c r="J274" s="180">
        <f>ROUND(I274*H274,2)</f>
        <v>0</v>
      </c>
      <c r="K274" s="181"/>
      <c r="L274" s="182"/>
      <c r="M274" s="183" t="s">
        <v>75</v>
      </c>
      <c r="N274" s="184" t="s">
        <v>47</v>
      </c>
      <c r="P274" s="143">
        <f>O274*H274</f>
        <v>0</v>
      </c>
      <c r="Q274" s="143">
        <v>0</v>
      </c>
      <c r="R274" s="143">
        <f>Q274*H274</f>
        <v>0</v>
      </c>
      <c r="S274" s="143">
        <v>0</v>
      </c>
      <c r="T274" s="144">
        <f>S274*H274</f>
        <v>0</v>
      </c>
      <c r="AR274" s="145" t="s">
        <v>1174</v>
      </c>
      <c r="AT274" s="145" t="s">
        <v>387</v>
      </c>
      <c r="AU274" s="145" t="s">
        <v>86</v>
      </c>
      <c r="AY274" s="18" t="s">
        <v>259</v>
      </c>
      <c r="BE274" s="146">
        <f>IF(N274="základní",J274,0)</f>
        <v>0</v>
      </c>
      <c r="BF274" s="146">
        <f>IF(N274="snížená",J274,0)</f>
        <v>0</v>
      </c>
      <c r="BG274" s="146">
        <f>IF(N274="zákl. přenesená",J274,0)</f>
        <v>0</v>
      </c>
      <c r="BH274" s="146">
        <f>IF(N274="sníž. přenesená",J274,0)</f>
        <v>0</v>
      </c>
      <c r="BI274" s="146">
        <f>IF(N274="nulová",J274,0)</f>
        <v>0</v>
      </c>
      <c r="BJ274" s="18" t="s">
        <v>84</v>
      </c>
      <c r="BK274" s="146">
        <f>ROUND(I274*H274,2)</f>
        <v>0</v>
      </c>
      <c r="BL274" s="18" t="s">
        <v>1174</v>
      </c>
      <c r="BM274" s="145" t="s">
        <v>1259</v>
      </c>
    </row>
    <row r="275" spans="2:65" s="1" customFormat="1">
      <c r="B275" s="33"/>
      <c r="D275" s="147" t="s">
        <v>268</v>
      </c>
      <c r="F275" s="148" t="s">
        <v>1258</v>
      </c>
      <c r="I275" s="149"/>
      <c r="L275" s="33"/>
      <c r="M275" s="150"/>
      <c r="T275" s="54"/>
      <c r="AT275" s="18" t="s">
        <v>268</v>
      </c>
      <c r="AU275" s="18" t="s">
        <v>86</v>
      </c>
    </row>
    <row r="276" spans="2:65" s="1" customFormat="1">
      <c r="B276" s="33"/>
      <c r="D276" s="147" t="s">
        <v>272</v>
      </c>
      <c r="F276" s="153" t="s">
        <v>1260</v>
      </c>
      <c r="I276" s="149"/>
      <c r="L276" s="33"/>
      <c r="M276" s="150"/>
      <c r="T276" s="54"/>
      <c r="AT276" s="18" t="s">
        <v>272</v>
      </c>
      <c r="AU276" s="18" t="s">
        <v>86</v>
      </c>
    </row>
    <row r="277" spans="2:65" s="12" customFormat="1">
      <c r="B277" s="154"/>
      <c r="D277" s="147" t="s">
        <v>274</v>
      </c>
      <c r="F277" s="156" t="s">
        <v>3276</v>
      </c>
      <c r="H277" s="157">
        <v>85.1</v>
      </c>
      <c r="I277" s="158"/>
      <c r="L277" s="154"/>
      <c r="M277" s="159"/>
      <c r="T277" s="160"/>
      <c r="AT277" s="155" t="s">
        <v>274</v>
      </c>
      <c r="AU277" s="155" t="s">
        <v>86</v>
      </c>
      <c r="AV277" s="12" t="s">
        <v>86</v>
      </c>
      <c r="AW277" s="12" t="s">
        <v>4</v>
      </c>
      <c r="AX277" s="12" t="s">
        <v>84</v>
      </c>
      <c r="AY277" s="155" t="s">
        <v>259</v>
      </c>
    </row>
    <row r="278" spans="2:65" s="1" customFormat="1" ht="16.5" customHeight="1">
      <c r="B278" s="33"/>
      <c r="C278" s="133" t="s">
        <v>930</v>
      </c>
      <c r="D278" s="133" t="s">
        <v>262</v>
      </c>
      <c r="E278" s="134" t="s">
        <v>1263</v>
      </c>
      <c r="F278" s="135" t="s">
        <v>1264</v>
      </c>
      <c r="G278" s="136" t="s">
        <v>516</v>
      </c>
      <c r="H278" s="137">
        <v>4</v>
      </c>
      <c r="I278" s="138"/>
      <c r="J278" s="139">
        <f>ROUND(I278*H278,2)</f>
        <v>0</v>
      </c>
      <c r="K278" s="140"/>
      <c r="L278" s="33"/>
      <c r="M278" s="141" t="s">
        <v>75</v>
      </c>
      <c r="N278" s="142" t="s">
        <v>47</v>
      </c>
      <c r="P278" s="143">
        <f>O278*H278</f>
        <v>0</v>
      </c>
      <c r="Q278" s="143">
        <v>0</v>
      </c>
      <c r="R278" s="143">
        <f>Q278*H278</f>
        <v>0</v>
      </c>
      <c r="S278" s="143">
        <v>0</v>
      </c>
      <c r="T278" s="144">
        <f>S278*H278</f>
        <v>0</v>
      </c>
      <c r="AR278" s="145" t="s">
        <v>706</v>
      </c>
      <c r="AT278" s="145" t="s">
        <v>262</v>
      </c>
      <c r="AU278" s="145" t="s">
        <v>86</v>
      </c>
      <c r="AY278" s="18" t="s">
        <v>259</v>
      </c>
      <c r="BE278" s="146">
        <f>IF(N278="základní",J278,0)</f>
        <v>0</v>
      </c>
      <c r="BF278" s="146">
        <f>IF(N278="snížená",J278,0)</f>
        <v>0</v>
      </c>
      <c r="BG278" s="146">
        <f>IF(N278="zákl. přenesená",J278,0)</f>
        <v>0</v>
      </c>
      <c r="BH278" s="146">
        <f>IF(N278="sníž. přenesená",J278,0)</f>
        <v>0</v>
      </c>
      <c r="BI278" s="146">
        <f>IF(N278="nulová",J278,0)</f>
        <v>0</v>
      </c>
      <c r="BJ278" s="18" t="s">
        <v>84</v>
      </c>
      <c r="BK278" s="146">
        <f>ROUND(I278*H278,2)</f>
        <v>0</v>
      </c>
      <c r="BL278" s="18" t="s">
        <v>706</v>
      </c>
      <c r="BM278" s="145" t="s">
        <v>1265</v>
      </c>
    </row>
    <row r="279" spans="2:65" s="1" customFormat="1">
      <c r="B279" s="33"/>
      <c r="D279" s="147" t="s">
        <v>268</v>
      </c>
      <c r="F279" s="148" t="s">
        <v>1264</v>
      </c>
      <c r="I279" s="149"/>
      <c r="L279" s="33"/>
      <c r="M279" s="150"/>
      <c r="T279" s="54"/>
      <c r="AT279" s="18" t="s">
        <v>268</v>
      </c>
      <c r="AU279" s="18" t="s">
        <v>86</v>
      </c>
    </row>
    <row r="280" spans="2:65" s="1" customFormat="1" ht="16.5" customHeight="1">
      <c r="B280" s="33"/>
      <c r="C280" s="133" t="s">
        <v>933</v>
      </c>
      <c r="D280" s="133" t="s">
        <v>262</v>
      </c>
      <c r="E280" s="134" t="s">
        <v>1267</v>
      </c>
      <c r="F280" s="135" t="s">
        <v>1268</v>
      </c>
      <c r="G280" s="136" t="s">
        <v>516</v>
      </c>
      <c r="H280" s="137">
        <v>2</v>
      </c>
      <c r="I280" s="138"/>
      <c r="J280" s="139">
        <f>ROUND(I280*H280,2)</f>
        <v>0</v>
      </c>
      <c r="K280" s="140"/>
      <c r="L280" s="33"/>
      <c r="M280" s="141" t="s">
        <v>75</v>
      </c>
      <c r="N280" s="142" t="s">
        <v>47</v>
      </c>
      <c r="P280" s="143">
        <f>O280*H280</f>
        <v>0</v>
      </c>
      <c r="Q280" s="143">
        <v>0</v>
      </c>
      <c r="R280" s="143">
        <f>Q280*H280</f>
        <v>0</v>
      </c>
      <c r="S280" s="143">
        <v>0</v>
      </c>
      <c r="T280" s="144">
        <f>S280*H280</f>
        <v>0</v>
      </c>
      <c r="AR280" s="145" t="s">
        <v>706</v>
      </c>
      <c r="AT280" s="145" t="s">
        <v>262</v>
      </c>
      <c r="AU280" s="145" t="s">
        <v>86</v>
      </c>
      <c r="AY280" s="18" t="s">
        <v>259</v>
      </c>
      <c r="BE280" s="146">
        <f>IF(N280="základní",J280,0)</f>
        <v>0</v>
      </c>
      <c r="BF280" s="146">
        <f>IF(N280="snížená",J280,0)</f>
        <v>0</v>
      </c>
      <c r="BG280" s="146">
        <f>IF(N280="zákl. přenesená",J280,0)</f>
        <v>0</v>
      </c>
      <c r="BH280" s="146">
        <f>IF(N280="sníž. přenesená",J280,0)</f>
        <v>0</v>
      </c>
      <c r="BI280" s="146">
        <f>IF(N280="nulová",J280,0)</f>
        <v>0</v>
      </c>
      <c r="BJ280" s="18" t="s">
        <v>84</v>
      </c>
      <c r="BK280" s="146">
        <f>ROUND(I280*H280,2)</f>
        <v>0</v>
      </c>
      <c r="BL280" s="18" t="s">
        <v>706</v>
      </c>
      <c r="BM280" s="145" t="s">
        <v>1269</v>
      </c>
    </row>
    <row r="281" spans="2:65" s="1" customFormat="1">
      <c r="B281" s="33"/>
      <c r="D281" s="147" t="s">
        <v>268</v>
      </c>
      <c r="F281" s="148" t="s">
        <v>1268</v>
      </c>
      <c r="I281" s="149"/>
      <c r="L281" s="33"/>
      <c r="M281" s="150"/>
      <c r="T281" s="54"/>
      <c r="AT281" s="18" t="s">
        <v>268</v>
      </c>
      <c r="AU281" s="18" t="s">
        <v>86</v>
      </c>
    </row>
    <row r="282" spans="2:65" s="1" customFormat="1" ht="16.5" customHeight="1">
      <c r="B282" s="33"/>
      <c r="C282" s="133" t="s">
        <v>1230</v>
      </c>
      <c r="D282" s="133" t="s">
        <v>262</v>
      </c>
      <c r="E282" s="134" t="s">
        <v>1271</v>
      </c>
      <c r="F282" s="135" t="s">
        <v>1272</v>
      </c>
      <c r="G282" s="136" t="s">
        <v>516</v>
      </c>
      <c r="H282" s="137">
        <v>2</v>
      </c>
      <c r="I282" s="138"/>
      <c r="J282" s="139">
        <f>ROUND(I282*H282,2)</f>
        <v>0</v>
      </c>
      <c r="K282" s="140"/>
      <c r="L282" s="33"/>
      <c r="M282" s="141" t="s">
        <v>75</v>
      </c>
      <c r="N282" s="142" t="s">
        <v>47</v>
      </c>
      <c r="P282" s="143">
        <f>O282*H282</f>
        <v>0</v>
      </c>
      <c r="Q282" s="143">
        <v>0</v>
      </c>
      <c r="R282" s="143">
        <f>Q282*H282</f>
        <v>0</v>
      </c>
      <c r="S282" s="143">
        <v>0</v>
      </c>
      <c r="T282" s="144">
        <f>S282*H282</f>
        <v>0</v>
      </c>
      <c r="AR282" s="145" t="s">
        <v>706</v>
      </c>
      <c r="AT282" s="145" t="s">
        <v>262</v>
      </c>
      <c r="AU282" s="145" t="s">
        <v>86</v>
      </c>
      <c r="AY282" s="18" t="s">
        <v>259</v>
      </c>
      <c r="BE282" s="146">
        <f>IF(N282="základní",J282,0)</f>
        <v>0</v>
      </c>
      <c r="BF282" s="146">
        <f>IF(N282="snížená",J282,0)</f>
        <v>0</v>
      </c>
      <c r="BG282" s="146">
        <f>IF(N282="zákl. přenesená",J282,0)</f>
        <v>0</v>
      </c>
      <c r="BH282" s="146">
        <f>IF(N282="sníž. přenesená",J282,0)</f>
        <v>0</v>
      </c>
      <c r="BI282" s="146">
        <f>IF(N282="nulová",J282,0)</f>
        <v>0</v>
      </c>
      <c r="BJ282" s="18" t="s">
        <v>84</v>
      </c>
      <c r="BK282" s="146">
        <f>ROUND(I282*H282,2)</f>
        <v>0</v>
      </c>
      <c r="BL282" s="18" t="s">
        <v>706</v>
      </c>
      <c r="BM282" s="145" t="s">
        <v>1273</v>
      </c>
    </row>
    <row r="283" spans="2:65" s="1" customFormat="1">
      <c r="B283" s="33"/>
      <c r="D283" s="147" t="s">
        <v>268</v>
      </c>
      <c r="F283" s="148" t="s">
        <v>1272</v>
      </c>
      <c r="I283" s="149"/>
      <c r="L283" s="33"/>
      <c r="M283" s="150"/>
      <c r="T283" s="54"/>
      <c r="AT283" s="18" t="s">
        <v>268</v>
      </c>
      <c r="AU283" s="18" t="s">
        <v>86</v>
      </c>
    </row>
    <row r="284" spans="2:65" s="1" customFormat="1" ht="16.5" customHeight="1">
      <c r="B284" s="33"/>
      <c r="C284" s="133" t="s">
        <v>1234</v>
      </c>
      <c r="D284" s="133" t="s">
        <v>262</v>
      </c>
      <c r="E284" s="134" t="s">
        <v>1275</v>
      </c>
      <c r="F284" s="135" t="s">
        <v>1276</v>
      </c>
      <c r="G284" s="136" t="s">
        <v>516</v>
      </c>
      <c r="H284" s="137">
        <v>12</v>
      </c>
      <c r="I284" s="138"/>
      <c r="J284" s="139">
        <f>ROUND(I284*H284,2)</f>
        <v>0</v>
      </c>
      <c r="K284" s="140"/>
      <c r="L284" s="33"/>
      <c r="M284" s="141" t="s">
        <v>75</v>
      </c>
      <c r="N284" s="142" t="s">
        <v>47</v>
      </c>
      <c r="P284" s="143">
        <f>O284*H284</f>
        <v>0</v>
      </c>
      <c r="Q284" s="143">
        <v>0</v>
      </c>
      <c r="R284" s="143">
        <f>Q284*H284</f>
        <v>0</v>
      </c>
      <c r="S284" s="143">
        <v>0</v>
      </c>
      <c r="T284" s="144">
        <f>S284*H284</f>
        <v>0</v>
      </c>
      <c r="AR284" s="145" t="s">
        <v>706</v>
      </c>
      <c r="AT284" s="145" t="s">
        <v>262</v>
      </c>
      <c r="AU284" s="145" t="s">
        <v>86</v>
      </c>
      <c r="AY284" s="18" t="s">
        <v>259</v>
      </c>
      <c r="BE284" s="146">
        <f>IF(N284="základní",J284,0)</f>
        <v>0</v>
      </c>
      <c r="BF284" s="146">
        <f>IF(N284="snížená",J284,0)</f>
        <v>0</v>
      </c>
      <c r="BG284" s="146">
        <f>IF(N284="zákl. přenesená",J284,0)</f>
        <v>0</v>
      </c>
      <c r="BH284" s="146">
        <f>IF(N284="sníž. přenesená",J284,0)</f>
        <v>0</v>
      </c>
      <c r="BI284" s="146">
        <f>IF(N284="nulová",J284,0)</f>
        <v>0</v>
      </c>
      <c r="BJ284" s="18" t="s">
        <v>84</v>
      </c>
      <c r="BK284" s="146">
        <f>ROUND(I284*H284,2)</f>
        <v>0</v>
      </c>
      <c r="BL284" s="18" t="s">
        <v>706</v>
      </c>
      <c r="BM284" s="145" t="s">
        <v>1277</v>
      </c>
    </row>
    <row r="285" spans="2:65" s="1" customFormat="1">
      <c r="B285" s="33"/>
      <c r="D285" s="147" t="s">
        <v>268</v>
      </c>
      <c r="F285" s="148" t="s">
        <v>1276</v>
      </c>
      <c r="I285" s="149"/>
      <c r="L285" s="33"/>
      <c r="M285" s="150"/>
      <c r="T285" s="54"/>
      <c r="AT285" s="18" t="s">
        <v>268</v>
      </c>
      <c r="AU285" s="18" t="s">
        <v>86</v>
      </c>
    </row>
    <row r="286" spans="2:65" s="11" customFormat="1" ht="22.9" customHeight="1">
      <c r="B286" s="121"/>
      <c r="D286" s="122" t="s">
        <v>76</v>
      </c>
      <c r="E286" s="131" t="s">
        <v>730</v>
      </c>
      <c r="F286" s="131" t="s">
        <v>731</v>
      </c>
      <c r="I286" s="124"/>
      <c r="J286" s="132">
        <f>BK286</f>
        <v>0</v>
      </c>
      <c r="L286" s="121"/>
      <c r="M286" s="126"/>
      <c r="P286" s="127">
        <f>SUM(P287:P298)</f>
        <v>0</v>
      </c>
      <c r="R286" s="127">
        <f>SUM(R287:R298)</f>
        <v>0</v>
      </c>
      <c r="T286" s="128">
        <f>SUM(T287:T298)</f>
        <v>0</v>
      </c>
      <c r="AR286" s="122" t="s">
        <v>284</v>
      </c>
      <c r="AT286" s="129" t="s">
        <v>76</v>
      </c>
      <c r="AU286" s="129" t="s">
        <v>84</v>
      </c>
      <c r="AY286" s="122" t="s">
        <v>259</v>
      </c>
      <c r="BK286" s="130">
        <f>SUM(BK287:BK298)</f>
        <v>0</v>
      </c>
    </row>
    <row r="287" spans="2:65" s="1" customFormat="1" ht="16.5" customHeight="1">
      <c r="B287" s="33"/>
      <c r="C287" s="174" t="s">
        <v>1238</v>
      </c>
      <c r="D287" s="174" t="s">
        <v>387</v>
      </c>
      <c r="E287" s="175" t="s">
        <v>1279</v>
      </c>
      <c r="F287" s="176" t="s">
        <v>1280</v>
      </c>
      <c r="G287" s="177" t="s">
        <v>333</v>
      </c>
      <c r="H287" s="178">
        <v>547.70000000000005</v>
      </c>
      <c r="I287" s="179"/>
      <c r="J287" s="180">
        <f>ROUND(I287*H287,2)</f>
        <v>0</v>
      </c>
      <c r="K287" s="181"/>
      <c r="L287" s="182"/>
      <c r="M287" s="183" t="s">
        <v>75</v>
      </c>
      <c r="N287" s="184" t="s">
        <v>47</v>
      </c>
      <c r="P287" s="143">
        <f>O287*H287</f>
        <v>0</v>
      </c>
      <c r="Q287" s="143">
        <v>0</v>
      </c>
      <c r="R287" s="143">
        <f>Q287*H287</f>
        <v>0</v>
      </c>
      <c r="S287" s="143">
        <v>0</v>
      </c>
      <c r="T287" s="144">
        <f>S287*H287</f>
        <v>0</v>
      </c>
      <c r="AR287" s="145" t="s">
        <v>705</v>
      </c>
      <c r="AT287" s="145" t="s">
        <v>387</v>
      </c>
      <c r="AU287" s="145" t="s">
        <v>86</v>
      </c>
      <c r="AY287" s="18" t="s">
        <v>259</v>
      </c>
      <c r="BE287" s="146">
        <f>IF(N287="základní",J287,0)</f>
        <v>0</v>
      </c>
      <c r="BF287" s="146">
        <f>IF(N287="snížená",J287,0)</f>
        <v>0</v>
      </c>
      <c r="BG287" s="146">
        <f>IF(N287="zákl. přenesená",J287,0)</f>
        <v>0</v>
      </c>
      <c r="BH287" s="146">
        <f>IF(N287="sníž. přenesená",J287,0)</f>
        <v>0</v>
      </c>
      <c r="BI287" s="146">
        <f>IF(N287="nulová",J287,0)</f>
        <v>0</v>
      </c>
      <c r="BJ287" s="18" t="s">
        <v>84</v>
      </c>
      <c r="BK287" s="146">
        <f>ROUND(I287*H287,2)</f>
        <v>0</v>
      </c>
      <c r="BL287" s="18" t="s">
        <v>706</v>
      </c>
      <c r="BM287" s="145" t="s">
        <v>1281</v>
      </c>
    </row>
    <row r="288" spans="2:65" s="1" customFormat="1">
      <c r="B288" s="33"/>
      <c r="D288" s="147" t="s">
        <v>268</v>
      </c>
      <c r="F288" s="148" t="s">
        <v>1280</v>
      </c>
      <c r="I288" s="149"/>
      <c r="L288" s="33"/>
      <c r="M288" s="150"/>
      <c r="T288" s="54"/>
      <c r="AT288" s="18" t="s">
        <v>268</v>
      </c>
      <c r="AU288" s="18" t="s">
        <v>86</v>
      </c>
    </row>
    <row r="289" spans="2:65" s="1" customFormat="1" ht="16.5" customHeight="1">
      <c r="B289" s="33"/>
      <c r="C289" s="133" t="s">
        <v>1244</v>
      </c>
      <c r="D289" s="133" t="s">
        <v>262</v>
      </c>
      <c r="E289" s="134" t="s">
        <v>1283</v>
      </c>
      <c r="F289" s="135" t="s">
        <v>1284</v>
      </c>
      <c r="G289" s="136" t="s">
        <v>333</v>
      </c>
      <c r="H289" s="137">
        <v>547.70000000000005</v>
      </c>
      <c r="I289" s="138"/>
      <c r="J289" s="139">
        <f>ROUND(I289*H289,2)</f>
        <v>0</v>
      </c>
      <c r="K289" s="140"/>
      <c r="L289" s="33"/>
      <c r="M289" s="141" t="s">
        <v>75</v>
      </c>
      <c r="N289" s="142" t="s">
        <v>47</v>
      </c>
      <c r="P289" s="143">
        <f>O289*H289</f>
        <v>0</v>
      </c>
      <c r="Q289" s="143">
        <v>0</v>
      </c>
      <c r="R289" s="143">
        <f>Q289*H289</f>
        <v>0</v>
      </c>
      <c r="S289" s="143">
        <v>0</v>
      </c>
      <c r="T289" s="144">
        <f>S289*H289</f>
        <v>0</v>
      </c>
      <c r="AR289" s="145" t="s">
        <v>706</v>
      </c>
      <c r="AT289" s="145" t="s">
        <v>262</v>
      </c>
      <c r="AU289" s="145" t="s">
        <v>86</v>
      </c>
      <c r="AY289" s="18" t="s">
        <v>259</v>
      </c>
      <c r="BE289" s="146">
        <f>IF(N289="základní",J289,0)</f>
        <v>0</v>
      </c>
      <c r="BF289" s="146">
        <f>IF(N289="snížená",J289,0)</f>
        <v>0</v>
      </c>
      <c r="BG289" s="146">
        <f>IF(N289="zákl. přenesená",J289,0)</f>
        <v>0</v>
      </c>
      <c r="BH289" s="146">
        <f>IF(N289="sníž. přenesená",J289,0)</f>
        <v>0</v>
      </c>
      <c r="BI289" s="146">
        <f>IF(N289="nulová",J289,0)</f>
        <v>0</v>
      </c>
      <c r="BJ289" s="18" t="s">
        <v>84</v>
      </c>
      <c r="BK289" s="146">
        <f>ROUND(I289*H289,2)</f>
        <v>0</v>
      </c>
      <c r="BL289" s="18" t="s">
        <v>706</v>
      </c>
      <c r="BM289" s="145" t="s">
        <v>1285</v>
      </c>
    </row>
    <row r="290" spans="2:65" s="1" customFormat="1">
      <c r="B290" s="33"/>
      <c r="D290" s="147" t="s">
        <v>268</v>
      </c>
      <c r="F290" s="148" t="s">
        <v>1284</v>
      </c>
      <c r="I290" s="149"/>
      <c r="L290" s="33"/>
      <c r="M290" s="150"/>
      <c r="T290" s="54"/>
      <c r="AT290" s="18" t="s">
        <v>268</v>
      </c>
      <c r="AU290" s="18" t="s">
        <v>86</v>
      </c>
    </row>
    <row r="291" spans="2:65" s="1" customFormat="1" ht="16.5" customHeight="1">
      <c r="B291" s="33"/>
      <c r="C291" s="174" t="s">
        <v>1250</v>
      </c>
      <c r="D291" s="174" t="s">
        <v>387</v>
      </c>
      <c r="E291" s="175" t="s">
        <v>1287</v>
      </c>
      <c r="F291" s="176" t="s">
        <v>1288</v>
      </c>
      <c r="G291" s="177" t="s">
        <v>333</v>
      </c>
      <c r="H291" s="178">
        <v>1115</v>
      </c>
      <c r="I291" s="179"/>
      <c r="J291" s="180">
        <f>ROUND(I291*H291,2)</f>
        <v>0</v>
      </c>
      <c r="K291" s="181"/>
      <c r="L291" s="182"/>
      <c r="M291" s="183" t="s">
        <v>75</v>
      </c>
      <c r="N291" s="184" t="s">
        <v>47</v>
      </c>
      <c r="P291" s="143">
        <f>O291*H291</f>
        <v>0</v>
      </c>
      <c r="Q291" s="143">
        <v>0</v>
      </c>
      <c r="R291" s="143">
        <f>Q291*H291</f>
        <v>0</v>
      </c>
      <c r="S291" s="143">
        <v>0</v>
      </c>
      <c r="T291" s="144">
        <f>S291*H291</f>
        <v>0</v>
      </c>
      <c r="AR291" s="145" t="s">
        <v>705</v>
      </c>
      <c r="AT291" s="145" t="s">
        <v>387</v>
      </c>
      <c r="AU291" s="145" t="s">
        <v>86</v>
      </c>
      <c r="AY291" s="18" t="s">
        <v>259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8" t="s">
        <v>84</v>
      </c>
      <c r="BK291" s="146">
        <f>ROUND(I291*H291,2)</f>
        <v>0</v>
      </c>
      <c r="BL291" s="18" t="s">
        <v>706</v>
      </c>
      <c r="BM291" s="145" t="s">
        <v>1289</v>
      </c>
    </row>
    <row r="292" spans="2:65" s="1" customFormat="1">
      <c r="B292" s="33"/>
      <c r="D292" s="147" t="s">
        <v>268</v>
      </c>
      <c r="F292" s="148" t="s">
        <v>1288</v>
      </c>
      <c r="I292" s="149"/>
      <c r="L292" s="33"/>
      <c r="M292" s="150"/>
      <c r="T292" s="54"/>
      <c r="AT292" s="18" t="s">
        <v>268</v>
      </c>
      <c r="AU292" s="18" t="s">
        <v>86</v>
      </c>
    </row>
    <row r="293" spans="2:65" s="1" customFormat="1" ht="16.5" customHeight="1">
      <c r="B293" s="33"/>
      <c r="C293" s="133" t="s">
        <v>1256</v>
      </c>
      <c r="D293" s="133" t="s">
        <v>262</v>
      </c>
      <c r="E293" s="134" t="s">
        <v>1291</v>
      </c>
      <c r="F293" s="135" t="s">
        <v>1292</v>
      </c>
      <c r="G293" s="136" t="s">
        <v>333</v>
      </c>
      <c r="H293" s="137">
        <v>1115</v>
      </c>
      <c r="I293" s="138"/>
      <c r="J293" s="139">
        <f>ROUND(I293*H293,2)</f>
        <v>0</v>
      </c>
      <c r="K293" s="140"/>
      <c r="L293" s="33"/>
      <c r="M293" s="141" t="s">
        <v>75</v>
      </c>
      <c r="N293" s="142" t="s">
        <v>47</v>
      </c>
      <c r="P293" s="143">
        <f>O293*H293</f>
        <v>0</v>
      </c>
      <c r="Q293" s="143">
        <v>0</v>
      </c>
      <c r="R293" s="143">
        <f>Q293*H293</f>
        <v>0</v>
      </c>
      <c r="S293" s="143">
        <v>0</v>
      </c>
      <c r="T293" s="144">
        <f>S293*H293</f>
        <v>0</v>
      </c>
      <c r="AR293" s="145" t="s">
        <v>706</v>
      </c>
      <c r="AT293" s="145" t="s">
        <v>262</v>
      </c>
      <c r="AU293" s="145" t="s">
        <v>86</v>
      </c>
      <c r="AY293" s="18" t="s">
        <v>259</v>
      </c>
      <c r="BE293" s="146">
        <f>IF(N293="základní",J293,0)</f>
        <v>0</v>
      </c>
      <c r="BF293" s="146">
        <f>IF(N293="snížená",J293,0)</f>
        <v>0</v>
      </c>
      <c r="BG293" s="146">
        <f>IF(N293="zákl. přenesená",J293,0)</f>
        <v>0</v>
      </c>
      <c r="BH293" s="146">
        <f>IF(N293="sníž. přenesená",J293,0)</f>
        <v>0</v>
      </c>
      <c r="BI293" s="146">
        <f>IF(N293="nulová",J293,0)</f>
        <v>0</v>
      </c>
      <c r="BJ293" s="18" t="s">
        <v>84</v>
      </c>
      <c r="BK293" s="146">
        <f>ROUND(I293*H293,2)</f>
        <v>0</v>
      </c>
      <c r="BL293" s="18" t="s">
        <v>706</v>
      </c>
      <c r="BM293" s="145" t="s">
        <v>1293</v>
      </c>
    </row>
    <row r="294" spans="2:65" s="1" customFormat="1">
      <c r="B294" s="33"/>
      <c r="D294" s="147" t="s">
        <v>268</v>
      </c>
      <c r="F294" s="148" t="s">
        <v>1292</v>
      </c>
      <c r="I294" s="149"/>
      <c r="L294" s="33"/>
      <c r="M294" s="150"/>
      <c r="T294" s="54"/>
      <c r="AT294" s="18" t="s">
        <v>268</v>
      </c>
      <c r="AU294" s="18" t="s">
        <v>86</v>
      </c>
    </row>
    <row r="295" spans="2:65" s="1" customFormat="1" ht="16.5" customHeight="1">
      <c r="B295" s="33"/>
      <c r="C295" s="174" t="s">
        <v>1262</v>
      </c>
      <c r="D295" s="174" t="s">
        <v>387</v>
      </c>
      <c r="E295" s="175" t="s">
        <v>1295</v>
      </c>
      <c r="F295" s="176" t="s">
        <v>1296</v>
      </c>
      <c r="G295" s="177" t="s">
        <v>516</v>
      </c>
      <c r="H295" s="178">
        <v>30</v>
      </c>
      <c r="I295" s="179"/>
      <c r="J295" s="180">
        <f>ROUND(I295*H295,2)</f>
        <v>0</v>
      </c>
      <c r="K295" s="181"/>
      <c r="L295" s="182"/>
      <c r="M295" s="183" t="s">
        <v>75</v>
      </c>
      <c r="N295" s="184" t="s">
        <v>47</v>
      </c>
      <c r="P295" s="143">
        <f>O295*H295</f>
        <v>0</v>
      </c>
      <c r="Q295" s="143">
        <v>0</v>
      </c>
      <c r="R295" s="143">
        <f>Q295*H295</f>
        <v>0</v>
      </c>
      <c r="S295" s="143">
        <v>0</v>
      </c>
      <c r="T295" s="144">
        <f>S295*H295</f>
        <v>0</v>
      </c>
      <c r="AR295" s="145" t="s">
        <v>705</v>
      </c>
      <c r="AT295" s="145" t="s">
        <v>387</v>
      </c>
      <c r="AU295" s="145" t="s">
        <v>86</v>
      </c>
      <c r="AY295" s="18" t="s">
        <v>259</v>
      </c>
      <c r="BE295" s="146">
        <f>IF(N295="základní",J295,0)</f>
        <v>0</v>
      </c>
      <c r="BF295" s="146">
        <f>IF(N295="snížená",J295,0)</f>
        <v>0</v>
      </c>
      <c r="BG295" s="146">
        <f>IF(N295="zákl. přenesená",J295,0)</f>
        <v>0</v>
      </c>
      <c r="BH295" s="146">
        <f>IF(N295="sníž. přenesená",J295,0)</f>
        <v>0</v>
      </c>
      <c r="BI295" s="146">
        <f>IF(N295="nulová",J295,0)</f>
        <v>0</v>
      </c>
      <c r="BJ295" s="18" t="s">
        <v>84</v>
      </c>
      <c r="BK295" s="146">
        <f>ROUND(I295*H295,2)</f>
        <v>0</v>
      </c>
      <c r="BL295" s="18" t="s">
        <v>706</v>
      </c>
      <c r="BM295" s="145" t="s">
        <v>1297</v>
      </c>
    </row>
    <row r="296" spans="2:65" s="1" customFormat="1">
      <c r="B296" s="33"/>
      <c r="D296" s="147" t="s">
        <v>268</v>
      </c>
      <c r="F296" s="148" t="s">
        <v>1296</v>
      </c>
      <c r="I296" s="149"/>
      <c r="L296" s="33"/>
      <c r="M296" s="150"/>
      <c r="T296" s="54"/>
      <c r="AT296" s="18" t="s">
        <v>268</v>
      </c>
      <c r="AU296" s="18" t="s">
        <v>86</v>
      </c>
    </row>
    <row r="297" spans="2:65" s="1" customFormat="1" ht="16.5" customHeight="1">
      <c r="B297" s="33"/>
      <c r="C297" s="133" t="s">
        <v>1266</v>
      </c>
      <c r="D297" s="133" t="s">
        <v>262</v>
      </c>
      <c r="E297" s="134" t="s">
        <v>1299</v>
      </c>
      <c r="F297" s="135" t="s">
        <v>1300</v>
      </c>
      <c r="G297" s="136" t="s">
        <v>516</v>
      </c>
      <c r="H297" s="137">
        <v>30</v>
      </c>
      <c r="I297" s="138"/>
      <c r="J297" s="139">
        <f>ROUND(I297*H297,2)</f>
        <v>0</v>
      </c>
      <c r="K297" s="140"/>
      <c r="L297" s="33"/>
      <c r="M297" s="141" t="s">
        <v>75</v>
      </c>
      <c r="N297" s="142" t="s">
        <v>47</v>
      </c>
      <c r="P297" s="143">
        <f>O297*H297</f>
        <v>0</v>
      </c>
      <c r="Q297" s="143">
        <v>0</v>
      </c>
      <c r="R297" s="143">
        <f>Q297*H297</f>
        <v>0</v>
      </c>
      <c r="S297" s="143">
        <v>0</v>
      </c>
      <c r="T297" s="144">
        <f>S297*H297</f>
        <v>0</v>
      </c>
      <c r="AR297" s="145" t="s">
        <v>706</v>
      </c>
      <c r="AT297" s="145" t="s">
        <v>262</v>
      </c>
      <c r="AU297" s="145" t="s">
        <v>86</v>
      </c>
      <c r="AY297" s="18" t="s">
        <v>259</v>
      </c>
      <c r="BE297" s="146">
        <f>IF(N297="základní",J297,0)</f>
        <v>0</v>
      </c>
      <c r="BF297" s="146">
        <f>IF(N297="snížená",J297,0)</f>
        <v>0</v>
      </c>
      <c r="BG297" s="146">
        <f>IF(N297="zákl. přenesená",J297,0)</f>
        <v>0</v>
      </c>
      <c r="BH297" s="146">
        <f>IF(N297="sníž. přenesená",J297,0)</f>
        <v>0</v>
      </c>
      <c r="BI297" s="146">
        <f>IF(N297="nulová",J297,0)</f>
        <v>0</v>
      </c>
      <c r="BJ297" s="18" t="s">
        <v>84</v>
      </c>
      <c r="BK297" s="146">
        <f>ROUND(I297*H297,2)</f>
        <v>0</v>
      </c>
      <c r="BL297" s="18" t="s">
        <v>706</v>
      </c>
      <c r="BM297" s="145" t="s">
        <v>1301</v>
      </c>
    </row>
    <row r="298" spans="2:65" s="1" customFormat="1">
      <c r="B298" s="33"/>
      <c r="D298" s="147" t="s">
        <v>268</v>
      </c>
      <c r="F298" s="148" t="s">
        <v>1300</v>
      </c>
      <c r="I298" s="149"/>
      <c r="L298" s="33"/>
      <c r="M298" s="150"/>
      <c r="T298" s="54"/>
      <c r="AT298" s="18" t="s">
        <v>268</v>
      </c>
      <c r="AU298" s="18" t="s">
        <v>86</v>
      </c>
    </row>
    <row r="299" spans="2:65" s="11" customFormat="1" ht="25.9" customHeight="1">
      <c r="B299" s="121"/>
      <c r="D299" s="122" t="s">
        <v>76</v>
      </c>
      <c r="E299" s="123" t="s">
        <v>1302</v>
      </c>
      <c r="F299" s="123" t="s">
        <v>1303</v>
      </c>
      <c r="I299" s="124"/>
      <c r="J299" s="125">
        <f>BK299</f>
        <v>0</v>
      </c>
      <c r="L299" s="121"/>
      <c r="M299" s="126"/>
      <c r="P299" s="127">
        <f>SUM(P300:P355)</f>
        <v>0</v>
      </c>
      <c r="R299" s="127">
        <f>SUM(R300:R355)</f>
        <v>34.008000000000003</v>
      </c>
      <c r="T299" s="128">
        <f>SUM(T300:T355)</f>
        <v>0</v>
      </c>
      <c r="AR299" s="122" t="s">
        <v>84</v>
      </c>
      <c r="AT299" s="129" t="s">
        <v>76</v>
      </c>
      <c r="AU299" s="129" t="s">
        <v>77</v>
      </c>
      <c r="AY299" s="122" t="s">
        <v>259</v>
      </c>
      <c r="BK299" s="130">
        <f>SUM(BK300:BK355)</f>
        <v>0</v>
      </c>
    </row>
    <row r="300" spans="2:65" s="1" customFormat="1" ht="16.5" customHeight="1">
      <c r="B300" s="33"/>
      <c r="C300" s="133" t="s">
        <v>1270</v>
      </c>
      <c r="D300" s="133" t="s">
        <v>262</v>
      </c>
      <c r="E300" s="134" t="s">
        <v>1305</v>
      </c>
      <c r="F300" s="135" t="s">
        <v>1306</v>
      </c>
      <c r="G300" s="136" t="s">
        <v>333</v>
      </c>
      <c r="H300" s="137">
        <v>271.10000000000002</v>
      </c>
      <c r="I300" s="138"/>
      <c r="J300" s="139">
        <f>ROUND(I300*H300,2)</f>
        <v>0</v>
      </c>
      <c r="K300" s="140"/>
      <c r="L300" s="33"/>
      <c r="M300" s="141" t="s">
        <v>75</v>
      </c>
      <c r="N300" s="142" t="s">
        <v>47</v>
      </c>
      <c r="P300" s="143">
        <f>O300*H300</f>
        <v>0</v>
      </c>
      <c r="Q300" s="143">
        <v>0</v>
      </c>
      <c r="R300" s="143">
        <f>Q300*H300</f>
        <v>0</v>
      </c>
      <c r="S300" s="143">
        <v>0</v>
      </c>
      <c r="T300" s="144">
        <f>S300*H300</f>
        <v>0</v>
      </c>
      <c r="AR300" s="145" t="s">
        <v>266</v>
      </c>
      <c r="AT300" s="145" t="s">
        <v>262</v>
      </c>
      <c r="AU300" s="145" t="s">
        <v>84</v>
      </c>
      <c r="AY300" s="18" t="s">
        <v>259</v>
      </c>
      <c r="BE300" s="146">
        <f>IF(N300="základní",J300,0)</f>
        <v>0</v>
      </c>
      <c r="BF300" s="146">
        <f>IF(N300="snížená",J300,0)</f>
        <v>0</v>
      </c>
      <c r="BG300" s="146">
        <f>IF(N300="zákl. přenesená",J300,0)</f>
        <v>0</v>
      </c>
      <c r="BH300" s="146">
        <f>IF(N300="sníž. přenesená",J300,0)</f>
        <v>0</v>
      </c>
      <c r="BI300" s="146">
        <f>IF(N300="nulová",J300,0)</f>
        <v>0</v>
      </c>
      <c r="BJ300" s="18" t="s">
        <v>84</v>
      </c>
      <c r="BK300" s="146">
        <f>ROUND(I300*H300,2)</f>
        <v>0</v>
      </c>
      <c r="BL300" s="18" t="s">
        <v>266</v>
      </c>
      <c r="BM300" s="145" t="s">
        <v>1307</v>
      </c>
    </row>
    <row r="301" spans="2:65" s="1" customFormat="1">
      <c r="B301" s="33"/>
      <c r="D301" s="147" t="s">
        <v>268</v>
      </c>
      <c r="F301" s="148" t="s">
        <v>1306</v>
      </c>
      <c r="I301" s="149"/>
      <c r="L301" s="33"/>
      <c r="M301" s="150"/>
      <c r="T301" s="54"/>
      <c r="AT301" s="18" t="s">
        <v>268</v>
      </c>
      <c r="AU301" s="18" t="s">
        <v>84</v>
      </c>
    </row>
    <row r="302" spans="2:65" s="1" customFormat="1" ht="16.5" customHeight="1">
      <c r="B302" s="33"/>
      <c r="C302" s="133" t="s">
        <v>1274</v>
      </c>
      <c r="D302" s="133" t="s">
        <v>262</v>
      </c>
      <c r="E302" s="134" t="s">
        <v>1309</v>
      </c>
      <c r="F302" s="135" t="s">
        <v>1310</v>
      </c>
      <c r="G302" s="136" t="s">
        <v>333</v>
      </c>
      <c r="H302" s="137">
        <v>578.1</v>
      </c>
      <c r="I302" s="138"/>
      <c r="J302" s="139">
        <f>ROUND(I302*H302,2)</f>
        <v>0</v>
      </c>
      <c r="K302" s="140"/>
      <c r="L302" s="33"/>
      <c r="M302" s="141" t="s">
        <v>75</v>
      </c>
      <c r="N302" s="142" t="s">
        <v>47</v>
      </c>
      <c r="P302" s="143">
        <f>O302*H302</f>
        <v>0</v>
      </c>
      <c r="Q302" s="143">
        <v>0</v>
      </c>
      <c r="R302" s="143">
        <f>Q302*H302</f>
        <v>0</v>
      </c>
      <c r="S302" s="143">
        <v>0</v>
      </c>
      <c r="T302" s="144">
        <f>S302*H302</f>
        <v>0</v>
      </c>
      <c r="AR302" s="145" t="s">
        <v>706</v>
      </c>
      <c r="AT302" s="145" t="s">
        <v>262</v>
      </c>
      <c r="AU302" s="145" t="s">
        <v>84</v>
      </c>
      <c r="AY302" s="18" t="s">
        <v>259</v>
      </c>
      <c r="BE302" s="146">
        <f>IF(N302="základní",J302,0)</f>
        <v>0</v>
      </c>
      <c r="BF302" s="146">
        <f>IF(N302="snížená",J302,0)</f>
        <v>0</v>
      </c>
      <c r="BG302" s="146">
        <f>IF(N302="zákl. přenesená",J302,0)</f>
        <v>0</v>
      </c>
      <c r="BH302" s="146">
        <f>IF(N302="sníž. přenesená",J302,0)</f>
        <v>0</v>
      </c>
      <c r="BI302" s="146">
        <f>IF(N302="nulová",J302,0)</f>
        <v>0</v>
      </c>
      <c r="BJ302" s="18" t="s">
        <v>84</v>
      </c>
      <c r="BK302" s="146">
        <f>ROUND(I302*H302,2)</f>
        <v>0</v>
      </c>
      <c r="BL302" s="18" t="s">
        <v>706</v>
      </c>
      <c r="BM302" s="145" t="s">
        <v>1311</v>
      </c>
    </row>
    <row r="303" spans="2:65" s="1" customFormat="1">
      <c r="B303" s="33"/>
      <c r="D303" s="147" t="s">
        <v>268</v>
      </c>
      <c r="F303" s="148" t="s">
        <v>1310</v>
      </c>
      <c r="I303" s="149"/>
      <c r="L303" s="33"/>
      <c r="M303" s="150"/>
      <c r="T303" s="54"/>
      <c r="AT303" s="18" t="s">
        <v>268</v>
      </c>
      <c r="AU303" s="18" t="s">
        <v>84</v>
      </c>
    </row>
    <row r="304" spans="2:65" s="1" customFormat="1" ht="16.5" customHeight="1">
      <c r="B304" s="33"/>
      <c r="C304" s="133" t="s">
        <v>1278</v>
      </c>
      <c r="D304" s="133" t="s">
        <v>262</v>
      </c>
      <c r="E304" s="134" t="s">
        <v>1313</v>
      </c>
      <c r="F304" s="135" t="s">
        <v>1314</v>
      </c>
      <c r="G304" s="136" t="s">
        <v>1315</v>
      </c>
      <c r="H304" s="137">
        <v>547.70000000000005</v>
      </c>
      <c r="I304" s="138"/>
      <c r="J304" s="139">
        <f>ROUND(I304*H304,2)</f>
        <v>0</v>
      </c>
      <c r="K304" s="140"/>
      <c r="L304" s="33"/>
      <c r="M304" s="141" t="s">
        <v>75</v>
      </c>
      <c r="N304" s="142" t="s">
        <v>47</v>
      </c>
      <c r="P304" s="143">
        <f>O304*H304</f>
        <v>0</v>
      </c>
      <c r="Q304" s="143">
        <v>0</v>
      </c>
      <c r="R304" s="143">
        <f>Q304*H304</f>
        <v>0</v>
      </c>
      <c r="S304" s="143">
        <v>0</v>
      </c>
      <c r="T304" s="144">
        <f>S304*H304</f>
        <v>0</v>
      </c>
      <c r="AR304" s="145" t="s">
        <v>706</v>
      </c>
      <c r="AT304" s="145" t="s">
        <v>262</v>
      </c>
      <c r="AU304" s="145" t="s">
        <v>84</v>
      </c>
      <c r="AY304" s="18" t="s">
        <v>259</v>
      </c>
      <c r="BE304" s="146">
        <f>IF(N304="základní",J304,0)</f>
        <v>0</v>
      </c>
      <c r="BF304" s="146">
        <f>IF(N304="snížená",J304,0)</f>
        <v>0</v>
      </c>
      <c r="BG304" s="146">
        <f>IF(N304="zákl. přenesená",J304,0)</f>
        <v>0</v>
      </c>
      <c r="BH304" s="146">
        <f>IF(N304="sníž. přenesená",J304,0)</f>
        <v>0</v>
      </c>
      <c r="BI304" s="146">
        <f>IF(N304="nulová",J304,0)</f>
        <v>0</v>
      </c>
      <c r="BJ304" s="18" t="s">
        <v>84</v>
      </c>
      <c r="BK304" s="146">
        <f>ROUND(I304*H304,2)</f>
        <v>0</v>
      </c>
      <c r="BL304" s="18" t="s">
        <v>706</v>
      </c>
      <c r="BM304" s="145" t="s">
        <v>1316</v>
      </c>
    </row>
    <row r="305" spans="2:65" s="1" customFormat="1">
      <c r="B305" s="33"/>
      <c r="D305" s="147" t="s">
        <v>268</v>
      </c>
      <c r="F305" s="148" t="s">
        <v>1314</v>
      </c>
      <c r="I305" s="149"/>
      <c r="L305" s="33"/>
      <c r="M305" s="150"/>
      <c r="T305" s="54"/>
      <c r="AT305" s="18" t="s">
        <v>268</v>
      </c>
      <c r="AU305" s="18" t="s">
        <v>84</v>
      </c>
    </row>
    <row r="306" spans="2:65" s="1" customFormat="1" ht="16.5" customHeight="1">
      <c r="B306" s="33"/>
      <c r="C306" s="133" t="s">
        <v>1282</v>
      </c>
      <c r="D306" s="133" t="s">
        <v>262</v>
      </c>
      <c r="E306" s="134" t="s">
        <v>1318</v>
      </c>
      <c r="F306" s="135" t="s">
        <v>1319</v>
      </c>
      <c r="G306" s="136" t="s">
        <v>265</v>
      </c>
      <c r="H306" s="137">
        <v>6.7389999999999999</v>
      </c>
      <c r="I306" s="138"/>
      <c r="J306" s="139">
        <f>ROUND(I306*H306,2)</f>
        <v>0</v>
      </c>
      <c r="K306" s="140"/>
      <c r="L306" s="33"/>
      <c r="M306" s="141" t="s">
        <v>75</v>
      </c>
      <c r="N306" s="142" t="s">
        <v>47</v>
      </c>
      <c r="P306" s="143">
        <f>O306*H306</f>
        <v>0</v>
      </c>
      <c r="Q306" s="143">
        <v>0</v>
      </c>
      <c r="R306" s="143">
        <f>Q306*H306</f>
        <v>0</v>
      </c>
      <c r="S306" s="143">
        <v>0</v>
      </c>
      <c r="T306" s="144">
        <f>S306*H306</f>
        <v>0</v>
      </c>
      <c r="AR306" s="145" t="s">
        <v>706</v>
      </c>
      <c r="AT306" s="145" t="s">
        <v>262</v>
      </c>
      <c r="AU306" s="145" t="s">
        <v>84</v>
      </c>
      <c r="AY306" s="18" t="s">
        <v>259</v>
      </c>
      <c r="BE306" s="146">
        <f>IF(N306="základní",J306,0)</f>
        <v>0</v>
      </c>
      <c r="BF306" s="146">
        <f>IF(N306="snížená",J306,0)</f>
        <v>0</v>
      </c>
      <c r="BG306" s="146">
        <f>IF(N306="zákl. přenesená",J306,0)</f>
        <v>0</v>
      </c>
      <c r="BH306" s="146">
        <f>IF(N306="sníž. přenesená",J306,0)</f>
        <v>0</v>
      </c>
      <c r="BI306" s="146">
        <f>IF(N306="nulová",J306,0)</f>
        <v>0</v>
      </c>
      <c r="BJ306" s="18" t="s">
        <v>84</v>
      </c>
      <c r="BK306" s="146">
        <f>ROUND(I306*H306,2)</f>
        <v>0</v>
      </c>
      <c r="BL306" s="18" t="s">
        <v>706</v>
      </c>
      <c r="BM306" s="145" t="s">
        <v>1320</v>
      </c>
    </row>
    <row r="307" spans="2:65" s="1" customFormat="1">
      <c r="B307" s="33"/>
      <c r="D307" s="147" t="s">
        <v>268</v>
      </c>
      <c r="F307" s="148" t="s">
        <v>1321</v>
      </c>
      <c r="I307" s="149"/>
      <c r="L307" s="33"/>
      <c r="M307" s="150"/>
      <c r="T307" s="54"/>
      <c r="AT307" s="18" t="s">
        <v>268</v>
      </c>
      <c r="AU307" s="18" t="s">
        <v>84</v>
      </c>
    </row>
    <row r="308" spans="2:65" s="1" customFormat="1">
      <c r="B308" s="33"/>
      <c r="D308" s="151" t="s">
        <v>270</v>
      </c>
      <c r="F308" s="152" t="s">
        <v>1322</v>
      </c>
      <c r="I308" s="149"/>
      <c r="L308" s="33"/>
      <c r="M308" s="150"/>
      <c r="T308" s="54"/>
      <c r="AT308" s="18" t="s">
        <v>270</v>
      </c>
      <c r="AU308" s="18" t="s">
        <v>84</v>
      </c>
    </row>
    <row r="309" spans="2:65" s="12" customFormat="1">
      <c r="B309" s="154"/>
      <c r="D309" s="147" t="s">
        <v>274</v>
      </c>
      <c r="E309" s="155" t="s">
        <v>75</v>
      </c>
      <c r="F309" s="156" t="s">
        <v>2190</v>
      </c>
      <c r="H309" s="157">
        <v>2.2464</v>
      </c>
      <c r="I309" s="158"/>
      <c r="L309" s="154"/>
      <c r="M309" s="159"/>
      <c r="T309" s="160"/>
      <c r="AT309" s="155" t="s">
        <v>274</v>
      </c>
      <c r="AU309" s="155" t="s">
        <v>84</v>
      </c>
      <c r="AV309" s="12" t="s">
        <v>86</v>
      </c>
      <c r="AW309" s="12" t="s">
        <v>38</v>
      </c>
      <c r="AX309" s="12" t="s">
        <v>77</v>
      </c>
      <c r="AY309" s="155" t="s">
        <v>259</v>
      </c>
    </row>
    <row r="310" spans="2:65" s="12" customFormat="1">
      <c r="B310" s="154"/>
      <c r="D310" s="147" t="s">
        <v>274</v>
      </c>
      <c r="E310" s="155" t="s">
        <v>75</v>
      </c>
      <c r="F310" s="156" t="s">
        <v>3277</v>
      </c>
      <c r="H310" s="157">
        <v>4.4927999999999999</v>
      </c>
      <c r="I310" s="158"/>
      <c r="L310" s="154"/>
      <c r="M310" s="159"/>
      <c r="T310" s="160"/>
      <c r="AT310" s="155" t="s">
        <v>274</v>
      </c>
      <c r="AU310" s="155" t="s">
        <v>84</v>
      </c>
      <c r="AV310" s="12" t="s">
        <v>86</v>
      </c>
      <c r="AW310" s="12" t="s">
        <v>38</v>
      </c>
      <c r="AX310" s="12" t="s">
        <v>77</v>
      </c>
      <c r="AY310" s="155" t="s">
        <v>259</v>
      </c>
    </row>
    <row r="311" spans="2:65" s="13" customFormat="1">
      <c r="B311" s="161"/>
      <c r="D311" s="147" t="s">
        <v>274</v>
      </c>
      <c r="E311" s="162" t="s">
        <v>75</v>
      </c>
      <c r="F311" s="163" t="s">
        <v>277</v>
      </c>
      <c r="H311" s="164">
        <v>6.7392000000000003</v>
      </c>
      <c r="I311" s="165"/>
      <c r="L311" s="161"/>
      <c r="M311" s="166"/>
      <c r="T311" s="167"/>
      <c r="AT311" s="162" t="s">
        <v>274</v>
      </c>
      <c r="AU311" s="162" t="s">
        <v>84</v>
      </c>
      <c r="AV311" s="13" t="s">
        <v>266</v>
      </c>
      <c r="AW311" s="13" t="s">
        <v>38</v>
      </c>
      <c r="AX311" s="13" t="s">
        <v>84</v>
      </c>
      <c r="AY311" s="162" t="s">
        <v>259</v>
      </c>
    </row>
    <row r="312" spans="2:65" s="1" customFormat="1" ht="16.5" customHeight="1">
      <c r="B312" s="33"/>
      <c r="C312" s="133" t="s">
        <v>1286</v>
      </c>
      <c r="D312" s="133" t="s">
        <v>262</v>
      </c>
      <c r="E312" s="134" t="s">
        <v>1017</v>
      </c>
      <c r="F312" s="135" t="s">
        <v>1018</v>
      </c>
      <c r="G312" s="136" t="s">
        <v>265</v>
      </c>
      <c r="H312" s="137">
        <v>2.0219999999999998</v>
      </c>
      <c r="I312" s="138"/>
      <c r="J312" s="139">
        <f>ROUND(I312*H312,2)</f>
        <v>0</v>
      </c>
      <c r="K312" s="140"/>
      <c r="L312" s="33"/>
      <c r="M312" s="141" t="s">
        <v>75</v>
      </c>
      <c r="N312" s="142" t="s">
        <v>47</v>
      </c>
      <c r="P312" s="143">
        <f>O312*H312</f>
        <v>0</v>
      </c>
      <c r="Q312" s="143">
        <v>0</v>
      </c>
      <c r="R312" s="143">
        <f>Q312*H312</f>
        <v>0</v>
      </c>
      <c r="S312" s="143">
        <v>0</v>
      </c>
      <c r="T312" s="144">
        <f>S312*H312</f>
        <v>0</v>
      </c>
      <c r="AR312" s="145" t="s">
        <v>706</v>
      </c>
      <c r="AT312" s="145" t="s">
        <v>262</v>
      </c>
      <c r="AU312" s="145" t="s">
        <v>84</v>
      </c>
      <c r="AY312" s="18" t="s">
        <v>259</v>
      </c>
      <c r="BE312" s="146">
        <f>IF(N312="základní",J312,0)</f>
        <v>0</v>
      </c>
      <c r="BF312" s="146">
        <f>IF(N312="snížená",J312,0)</f>
        <v>0</v>
      </c>
      <c r="BG312" s="146">
        <f>IF(N312="zákl. přenesená",J312,0)</f>
        <v>0</v>
      </c>
      <c r="BH312" s="146">
        <f>IF(N312="sníž. přenesená",J312,0)</f>
        <v>0</v>
      </c>
      <c r="BI312" s="146">
        <f>IF(N312="nulová",J312,0)</f>
        <v>0</v>
      </c>
      <c r="BJ312" s="18" t="s">
        <v>84</v>
      </c>
      <c r="BK312" s="146">
        <f>ROUND(I312*H312,2)</f>
        <v>0</v>
      </c>
      <c r="BL312" s="18" t="s">
        <v>706</v>
      </c>
      <c r="BM312" s="145" t="s">
        <v>1326</v>
      </c>
    </row>
    <row r="313" spans="2:65" s="1" customFormat="1">
      <c r="B313" s="33"/>
      <c r="D313" s="147" t="s">
        <v>268</v>
      </c>
      <c r="F313" s="148" t="s">
        <v>1020</v>
      </c>
      <c r="I313" s="149"/>
      <c r="L313" s="33"/>
      <c r="M313" s="150"/>
      <c r="T313" s="54"/>
      <c r="AT313" s="18" t="s">
        <v>268</v>
      </c>
      <c r="AU313" s="18" t="s">
        <v>84</v>
      </c>
    </row>
    <row r="314" spans="2:65" s="1" customFormat="1">
      <c r="B314" s="33"/>
      <c r="D314" s="151" t="s">
        <v>270</v>
      </c>
      <c r="F314" s="152" t="s">
        <v>1021</v>
      </c>
      <c r="I314" s="149"/>
      <c r="L314" s="33"/>
      <c r="M314" s="150"/>
      <c r="T314" s="54"/>
      <c r="AT314" s="18" t="s">
        <v>270</v>
      </c>
      <c r="AU314" s="18" t="s">
        <v>84</v>
      </c>
    </row>
    <row r="315" spans="2:65" s="12" customFormat="1">
      <c r="B315" s="154"/>
      <c r="D315" s="147" t="s">
        <v>274</v>
      </c>
      <c r="E315" s="155" t="s">
        <v>75</v>
      </c>
      <c r="F315" s="156" t="s">
        <v>3278</v>
      </c>
      <c r="H315" s="157">
        <v>2.0217000000000001</v>
      </c>
      <c r="I315" s="158"/>
      <c r="L315" s="154"/>
      <c r="M315" s="159"/>
      <c r="T315" s="160"/>
      <c r="AT315" s="155" t="s">
        <v>274</v>
      </c>
      <c r="AU315" s="155" t="s">
        <v>84</v>
      </c>
      <c r="AV315" s="12" t="s">
        <v>86</v>
      </c>
      <c r="AW315" s="12" t="s">
        <v>38</v>
      </c>
      <c r="AX315" s="12" t="s">
        <v>84</v>
      </c>
      <c r="AY315" s="155" t="s">
        <v>259</v>
      </c>
    </row>
    <row r="316" spans="2:65" s="1" customFormat="1" ht="16.5" customHeight="1">
      <c r="B316" s="33"/>
      <c r="C316" s="133" t="s">
        <v>1290</v>
      </c>
      <c r="D316" s="133" t="s">
        <v>262</v>
      </c>
      <c r="E316" s="134" t="s">
        <v>1329</v>
      </c>
      <c r="F316" s="135" t="s">
        <v>1330</v>
      </c>
      <c r="G316" s="136" t="s">
        <v>333</v>
      </c>
      <c r="H316" s="137">
        <v>213.5</v>
      </c>
      <c r="I316" s="138"/>
      <c r="J316" s="139">
        <f>ROUND(I316*H316,2)</f>
        <v>0</v>
      </c>
      <c r="K316" s="140"/>
      <c r="L316" s="33"/>
      <c r="M316" s="141" t="s">
        <v>75</v>
      </c>
      <c r="N316" s="142" t="s">
        <v>47</v>
      </c>
      <c r="P316" s="143">
        <f>O316*H316</f>
        <v>0</v>
      </c>
      <c r="Q316" s="143">
        <v>0</v>
      </c>
      <c r="R316" s="143">
        <f>Q316*H316</f>
        <v>0</v>
      </c>
      <c r="S316" s="143">
        <v>0</v>
      </c>
      <c r="T316" s="144">
        <f>S316*H316</f>
        <v>0</v>
      </c>
      <c r="AR316" s="145" t="s">
        <v>706</v>
      </c>
      <c r="AT316" s="145" t="s">
        <v>262</v>
      </c>
      <c r="AU316" s="145" t="s">
        <v>84</v>
      </c>
      <c r="AY316" s="18" t="s">
        <v>259</v>
      </c>
      <c r="BE316" s="146">
        <f>IF(N316="základní",J316,0)</f>
        <v>0</v>
      </c>
      <c r="BF316" s="146">
        <f>IF(N316="snížená",J316,0)</f>
        <v>0</v>
      </c>
      <c r="BG316" s="146">
        <f>IF(N316="zákl. přenesená",J316,0)</f>
        <v>0</v>
      </c>
      <c r="BH316" s="146">
        <f>IF(N316="sníž. přenesená",J316,0)</f>
        <v>0</v>
      </c>
      <c r="BI316" s="146">
        <f>IF(N316="nulová",J316,0)</f>
        <v>0</v>
      </c>
      <c r="BJ316" s="18" t="s">
        <v>84</v>
      </c>
      <c r="BK316" s="146">
        <f>ROUND(I316*H316,2)</f>
        <v>0</v>
      </c>
      <c r="BL316" s="18" t="s">
        <v>706</v>
      </c>
      <c r="BM316" s="145" t="s">
        <v>1331</v>
      </c>
    </row>
    <row r="317" spans="2:65" s="1" customFormat="1">
      <c r="B317" s="33"/>
      <c r="D317" s="147" t="s">
        <v>268</v>
      </c>
      <c r="F317" s="148" t="s">
        <v>1332</v>
      </c>
      <c r="I317" s="149"/>
      <c r="L317" s="33"/>
      <c r="M317" s="150"/>
      <c r="T317" s="54"/>
      <c r="AT317" s="18" t="s">
        <v>268</v>
      </c>
      <c r="AU317" s="18" t="s">
        <v>84</v>
      </c>
    </row>
    <row r="318" spans="2:65" s="1" customFormat="1">
      <c r="B318" s="33"/>
      <c r="D318" s="151" t="s">
        <v>270</v>
      </c>
      <c r="F318" s="152" t="s">
        <v>1333</v>
      </c>
      <c r="I318" s="149"/>
      <c r="L318" s="33"/>
      <c r="M318" s="150"/>
      <c r="T318" s="54"/>
      <c r="AT318" s="18" t="s">
        <v>270</v>
      </c>
      <c r="AU318" s="18" t="s">
        <v>84</v>
      </c>
    </row>
    <row r="319" spans="2:65" s="1" customFormat="1" ht="16.5" customHeight="1">
      <c r="B319" s="33"/>
      <c r="C319" s="133" t="s">
        <v>1294</v>
      </c>
      <c r="D319" s="133" t="s">
        <v>262</v>
      </c>
      <c r="E319" s="134" t="s">
        <v>1724</v>
      </c>
      <c r="F319" s="135" t="s">
        <v>1725</v>
      </c>
      <c r="G319" s="136" t="s">
        <v>333</v>
      </c>
      <c r="H319" s="137">
        <v>63.1</v>
      </c>
      <c r="I319" s="138"/>
      <c r="J319" s="139">
        <f>ROUND(I319*H319,2)</f>
        <v>0</v>
      </c>
      <c r="K319" s="140"/>
      <c r="L319" s="33"/>
      <c r="M319" s="141" t="s">
        <v>75</v>
      </c>
      <c r="N319" s="142" t="s">
        <v>47</v>
      </c>
      <c r="P319" s="143">
        <f>O319*H319</f>
        <v>0</v>
      </c>
      <c r="Q319" s="143">
        <v>0</v>
      </c>
      <c r="R319" s="143">
        <f>Q319*H319</f>
        <v>0</v>
      </c>
      <c r="S319" s="143">
        <v>0</v>
      </c>
      <c r="T319" s="144">
        <f>S319*H319</f>
        <v>0</v>
      </c>
      <c r="AR319" s="145" t="s">
        <v>706</v>
      </c>
      <c r="AT319" s="145" t="s">
        <v>262</v>
      </c>
      <c r="AU319" s="145" t="s">
        <v>84</v>
      </c>
      <c r="AY319" s="18" t="s">
        <v>259</v>
      </c>
      <c r="BE319" s="146">
        <f>IF(N319="základní",J319,0)</f>
        <v>0</v>
      </c>
      <c r="BF319" s="146">
        <f>IF(N319="snížená",J319,0)</f>
        <v>0</v>
      </c>
      <c r="BG319" s="146">
        <f>IF(N319="zákl. přenesená",J319,0)</f>
        <v>0</v>
      </c>
      <c r="BH319" s="146">
        <f>IF(N319="sníž. přenesená",J319,0)</f>
        <v>0</v>
      </c>
      <c r="BI319" s="146">
        <f>IF(N319="nulová",J319,0)</f>
        <v>0</v>
      </c>
      <c r="BJ319" s="18" t="s">
        <v>84</v>
      </c>
      <c r="BK319" s="146">
        <f>ROUND(I319*H319,2)</f>
        <v>0</v>
      </c>
      <c r="BL319" s="18" t="s">
        <v>706</v>
      </c>
      <c r="BM319" s="145" t="s">
        <v>1726</v>
      </c>
    </row>
    <row r="320" spans="2:65" s="1" customFormat="1">
      <c r="B320" s="33"/>
      <c r="D320" s="147" t="s">
        <v>268</v>
      </c>
      <c r="F320" s="148" t="s">
        <v>1727</v>
      </c>
      <c r="I320" s="149"/>
      <c r="L320" s="33"/>
      <c r="M320" s="150"/>
      <c r="T320" s="54"/>
      <c r="AT320" s="18" t="s">
        <v>268</v>
      </c>
      <c r="AU320" s="18" t="s">
        <v>84</v>
      </c>
    </row>
    <row r="321" spans="2:65" s="1" customFormat="1">
      <c r="B321" s="33"/>
      <c r="D321" s="151" t="s">
        <v>270</v>
      </c>
      <c r="F321" s="152" t="s">
        <v>1728</v>
      </c>
      <c r="I321" s="149"/>
      <c r="L321" s="33"/>
      <c r="M321" s="150"/>
      <c r="T321" s="54"/>
      <c r="AT321" s="18" t="s">
        <v>270</v>
      </c>
      <c r="AU321" s="18" t="s">
        <v>84</v>
      </c>
    </row>
    <row r="322" spans="2:65" s="1" customFormat="1" ht="16.5" customHeight="1">
      <c r="B322" s="33"/>
      <c r="C322" s="133" t="s">
        <v>1298</v>
      </c>
      <c r="D322" s="133" t="s">
        <v>262</v>
      </c>
      <c r="E322" s="134" t="s">
        <v>1347</v>
      </c>
      <c r="F322" s="135" t="s">
        <v>1348</v>
      </c>
      <c r="G322" s="136" t="s">
        <v>333</v>
      </c>
      <c r="H322" s="137">
        <v>213.5</v>
      </c>
      <c r="I322" s="138"/>
      <c r="J322" s="139">
        <f>ROUND(I322*H322,2)</f>
        <v>0</v>
      </c>
      <c r="K322" s="140"/>
      <c r="L322" s="33"/>
      <c r="M322" s="141" t="s">
        <v>75</v>
      </c>
      <c r="N322" s="142" t="s">
        <v>47</v>
      </c>
      <c r="P322" s="143">
        <f>O322*H322</f>
        <v>0</v>
      </c>
      <c r="Q322" s="143">
        <v>0</v>
      </c>
      <c r="R322" s="143">
        <f>Q322*H322</f>
        <v>0</v>
      </c>
      <c r="S322" s="143">
        <v>0</v>
      </c>
      <c r="T322" s="144">
        <f>S322*H322</f>
        <v>0</v>
      </c>
      <c r="AR322" s="145" t="s">
        <v>706</v>
      </c>
      <c r="AT322" s="145" t="s">
        <v>262</v>
      </c>
      <c r="AU322" s="145" t="s">
        <v>84</v>
      </c>
      <c r="AY322" s="18" t="s">
        <v>259</v>
      </c>
      <c r="BE322" s="146">
        <f>IF(N322="základní",J322,0)</f>
        <v>0</v>
      </c>
      <c r="BF322" s="146">
        <f>IF(N322="snížená",J322,0)</f>
        <v>0</v>
      </c>
      <c r="BG322" s="146">
        <f>IF(N322="zákl. přenesená",J322,0)</f>
        <v>0</v>
      </c>
      <c r="BH322" s="146">
        <f>IF(N322="sníž. přenesená",J322,0)</f>
        <v>0</v>
      </c>
      <c r="BI322" s="146">
        <f>IF(N322="nulová",J322,0)</f>
        <v>0</v>
      </c>
      <c r="BJ322" s="18" t="s">
        <v>84</v>
      </c>
      <c r="BK322" s="146">
        <f>ROUND(I322*H322,2)</f>
        <v>0</v>
      </c>
      <c r="BL322" s="18" t="s">
        <v>706</v>
      </c>
      <c r="BM322" s="145" t="s">
        <v>1349</v>
      </c>
    </row>
    <row r="323" spans="2:65" s="1" customFormat="1">
      <c r="B323" s="33"/>
      <c r="D323" s="147" t="s">
        <v>268</v>
      </c>
      <c r="F323" s="148" t="s">
        <v>1350</v>
      </c>
      <c r="I323" s="149"/>
      <c r="L323" s="33"/>
      <c r="M323" s="150"/>
      <c r="T323" s="54"/>
      <c r="AT323" s="18" t="s">
        <v>268</v>
      </c>
      <c r="AU323" s="18" t="s">
        <v>84</v>
      </c>
    </row>
    <row r="324" spans="2:65" s="1" customFormat="1">
      <c r="B324" s="33"/>
      <c r="D324" s="151" t="s">
        <v>270</v>
      </c>
      <c r="F324" s="152" t="s">
        <v>1351</v>
      </c>
      <c r="I324" s="149"/>
      <c r="L324" s="33"/>
      <c r="M324" s="150"/>
      <c r="T324" s="54"/>
      <c r="AT324" s="18" t="s">
        <v>270</v>
      </c>
      <c r="AU324" s="18" t="s">
        <v>84</v>
      </c>
    </row>
    <row r="325" spans="2:65" s="1" customFormat="1" ht="16.5" customHeight="1">
      <c r="B325" s="33"/>
      <c r="C325" s="133" t="s">
        <v>1304</v>
      </c>
      <c r="D325" s="133" t="s">
        <v>262</v>
      </c>
      <c r="E325" s="134" t="s">
        <v>1729</v>
      </c>
      <c r="F325" s="135" t="s">
        <v>1730</v>
      </c>
      <c r="G325" s="136" t="s">
        <v>333</v>
      </c>
      <c r="H325" s="137">
        <v>63.1</v>
      </c>
      <c r="I325" s="138"/>
      <c r="J325" s="139">
        <f>ROUND(I325*H325,2)</f>
        <v>0</v>
      </c>
      <c r="K325" s="140"/>
      <c r="L325" s="33"/>
      <c r="M325" s="141" t="s">
        <v>75</v>
      </c>
      <c r="N325" s="142" t="s">
        <v>47</v>
      </c>
      <c r="P325" s="143">
        <f>O325*H325</f>
        <v>0</v>
      </c>
      <c r="Q325" s="143">
        <v>0</v>
      </c>
      <c r="R325" s="143">
        <f>Q325*H325</f>
        <v>0</v>
      </c>
      <c r="S325" s="143">
        <v>0</v>
      </c>
      <c r="T325" s="144">
        <f>S325*H325</f>
        <v>0</v>
      </c>
      <c r="AR325" s="145" t="s">
        <v>706</v>
      </c>
      <c r="AT325" s="145" t="s">
        <v>262</v>
      </c>
      <c r="AU325" s="145" t="s">
        <v>84</v>
      </c>
      <c r="AY325" s="18" t="s">
        <v>259</v>
      </c>
      <c r="BE325" s="146">
        <f>IF(N325="základní",J325,0)</f>
        <v>0</v>
      </c>
      <c r="BF325" s="146">
        <f>IF(N325="snížená",J325,0)</f>
        <v>0</v>
      </c>
      <c r="BG325" s="146">
        <f>IF(N325="zákl. přenesená",J325,0)</f>
        <v>0</v>
      </c>
      <c r="BH325" s="146">
        <f>IF(N325="sníž. přenesená",J325,0)</f>
        <v>0</v>
      </c>
      <c r="BI325" s="146">
        <f>IF(N325="nulová",J325,0)</f>
        <v>0</v>
      </c>
      <c r="BJ325" s="18" t="s">
        <v>84</v>
      </c>
      <c r="BK325" s="146">
        <f>ROUND(I325*H325,2)</f>
        <v>0</v>
      </c>
      <c r="BL325" s="18" t="s">
        <v>706</v>
      </c>
      <c r="BM325" s="145" t="s">
        <v>1731</v>
      </c>
    </row>
    <row r="326" spans="2:65" s="1" customFormat="1">
      <c r="B326" s="33"/>
      <c r="D326" s="147" t="s">
        <v>268</v>
      </c>
      <c r="F326" s="148" t="s">
        <v>1732</v>
      </c>
      <c r="I326" s="149"/>
      <c r="L326" s="33"/>
      <c r="M326" s="150"/>
      <c r="T326" s="54"/>
      <c r="AT326" s="18" t="s">
        <v>268</v>
      </c>
      <c r="AU326" s="18" t="s">
        <v>84</v>
      </c>
    </row>
    <row r="327" spans="2:65" s="1" customFormat="1">
      <c r="B327" s="33"/>
      <c r="D327" s="151" t="s">
        <v>270</v>
      </c>
      <c r="F327" s="152" t="s">
        <v>1733</v>
      </c>
      <c r="I327" s="149"/>
      <c r="L327" s="33"/>
      <c r="M327" s="150"/>
      <c r="T327" s="54"/>
      <c r="AT327" s="18" t="s">
        <v>270</v>
      </c>
      <c r="AU327" s="18" t="s">
        <v>84</v>
      </c>
    </row>
    <row r="328" spans="2:65" s="1" customFormat="1" ht="16.5" customHeight="1">
      <c r="B328" s="33"/>
      <c r="C328" s="133" t="s">
        <v>1308</v>
      </c>
      <c r="D328" s="133" t="s">
        <v>262</v>
      </c>
      <c r="E328" s="134" t="s">
        <v>1365</v>
      </c>
      <c r="F328" s="135" t="s">
        <v>1366</v>
      </c>
      <c r="G328" s="136" t="s">
        <v>333</v>
      </c>
      <c r="H328" s="137">
        <v>213.5</v>
      </c>
      <c r="I328" s="138"/>
      <c r="J328" s="139">
        <f>ROUND(I328*H328,2)</f>
        <v>0</v>
      </c>
      <c r="K328" s="140"/>
      <c r="L328" s="33"/>
      <c r="M328" s="141" t="s">
        <v>75</v>
      </c>
      <c r="N328" s="142" t="s">
        <v>47</v>
      </c>
      <c r="P328" s="143">
        <f>O328*H328</f>
        <v>0</v>
      </c>
      <c r="Q328" s="143">
        <v>0</v>
      </c>
      <c r="R328" s="143">
        <f>Q328*H328</f>
        <v>0</v>
      </c>
      <c r="S328" s="143">
        <v>0</v>
      </c>
      <c r="T328" s="144">
        <f>S328*H328</f>
        <v>0</v>
      </c>
      <c r="AR328" s="145" t="s">
        <v>706</v>
      </c>
      <c r="AT328" s="145" t="s">
        <v>262</v>
      </c>
      <c r="AU328" s="145" t="s">
        <v>84</v>
      </c>
      <c r="AY328" s="18" t="s">
        <v>259</v>
      </c>
      <c r="BE328" s="146">
        <f>IF(N328="základní",J328,0)</f>
        <v>0</v>
      </c>
      <c r="BF328" s="146">
        <f>IF(N328="snížená",J328,0)</f>
        <v>0</v>
      </c>
      <c r="BG328" s="146">
        <f>IF(N328="zákl. přenesená",J328,0)</f>
        <v>0</v>
      </c>
      <c r="BH328" s="146">
        <f>IF(N328="sníž. přenesená",J328,0)</f>
        <v>0</v>
      </c>
      <c r="BI328" s="146">
        <f>IF(N328="nulová",J328,0)</f>
        <v>0</v>
      </c>
      <c r="BJ328" s="18" t="s">
        <v>84</v>
      </c>
      <c r="BK328" s="146">
        <f>ROUND(I328*H328,2)</f>
        <v>0</v>
      </c>
      <c r="BL328" s="18" t="s">
        <v>706</v>
      </c>
      <c r="BM328" s="145" t="s">
        <v>1367</v>
      </c>
    </row>
    <row r="329" spans="2:65" s="1" customFormat="1">
      <c r="B329" s="33"/>
      <c r="D329" s="147" t="s">
        <v>268</v>
      </c>
      <c r="F329" s="148" t="s">
        <v>1368</v>
      </c>
      <c r="I329" s="149"/>
      <c r="L329" s="33"/>
      <c r="M329" s="150"/>
      <c r="T329" s="54"/>
      <c r="AT329" s="18" t="s">
        <v>268</v>
      </c>
      <c r="AU329" s="18" t="s">
        <v>84</v>
      </c>
    </row>
    <row r="330" spans="2:65" s="1" customFormat="1">
      <c r="B330" s="33"/>
      <c r="D330" s="151" t="s">
        <v>270</v>
      </c>
      <c r="F330" s="152" t="s">
        <v>1369</v>
      </c>
      <c r="I330" s="149"/>
      <c r="L330" s="33"/>
      <c r="M330" s="150"/>
      <c r="T330" s="54"/>
      <c r="AT330" s="18" t="s">
        <v>270</v>
      </c>
      <c r="AU330" s="18" t="s">
        <v>84</v>
      </c>
    </row>
    <row r="331" spans="2:65" s="1" customFormat="1" ht="16.5" customHeight="1">
      <c r="B331" s="33"/>
      <c r="C331" s="133" t="s">
        <v>1312</v>
      </c>
      <c r="D331" s="133" t="s">
        <v>262</v>
      </c>
      <c r="E331" s="134" t="s">
        <v>1734</v>
      </c>
      <c r="F331" s="135" t="s">
        <v>1735</v>
      </c>
      <c r="G331" s="136" t="s">
        <v>333</v>
      </c>
      <c r="H331" s="137">
        <v>63.1</v>
      </c>
      <c r="I331" s="138"/>
      <c r="J331" s="139">
        <f>ROUND(I331*H331,2)</f>
        <v>0</v>
      </c>
      <c r="K331" s="140"/>
      <c r="L331" s="33"/>
      <c r="M331" s="141" t="s">
        <v>75</v>
      </c>
      <c r="N331" s="142" t="s">
        <v>47</v>
      </c>
      <c r="P331" s="143">
        <f>O331*H331</f>
        <v>0</v>
      </c>
      <c r="Q331" s="143">
        <v>0</v>
      </c>
      <c r="R331" s="143">
        <f>Q331*H331</f>
        <v>0</v>
      </c>
      <c r="S331" s="143">
        <v>0</v>
      </c>
      <c r="T331" s="144">
        <f>S331*H331</f>
        <v>0</v>
      </c>
      <c r="AR331" s="145" t="s">
        <v>706</v>
      </c>
      <c r="AT331" s="145" t="s">
        <v>262</v>
      </c>
      <c r="AU331" s="145" t="s">
        <v>84</v>
      </c>
      <c r="AY331" s="18" t="s">
        <v>259</v>
      </c>
      <c r="BE331" s="146">
        <f>IF(N331="základní",J331,0)</f>
        <v>0</v>
      </c>
      <c r="BF331" s="146">
        <f>IF(N331="snížená",J331,0)</f>
        <v>0</v>
      </c>
      <c r="BG331" s="146">
        <f>IF(N331="zákl. přenesená",J331,0)</f>
        <v>0</v>
      </c>
      <c r="BH331" s="146">
        <f>IF(N331="sníž. přenesená",J331,0)</f>
        <v>0</v>
      </c>
      <c r="BI331" s="146">
        <f>IF(N331="nulová",J331,0)</f>
        <v>0</v>
      </c>
      <c r="BJ331" s="18" t="s">
        <v>84</v>
      </c>
      <c r="BK331" s="146">
        <f>ROUND(I331*H331,2)</f>
        <v>0</v>
      </c>
      <c r="BL331" s="18" t="s">
        <v>706</v>
      </c>
      <c r="BM331" s="145" t="s">
        <v>1736</v>
      </c>
    </row>
    <row r="332" spans="2:65" s="1" customFormat="1">
      <c r="B332" s="33"/>
      <c r="D332" s="147" t="s">
        <v>268</v>
      </c>
      <c r="F332" s="148" t="s">
        <v>1737</v>
      </c>
      <c r="I332" s="149"/>
      <c r="L332" s="33"/>
      <c r="M332" s="150"/>
      <c r="T332" s="54"/>
      <c r="AT332" s="18" t="s">
        <v>268</v>
      </c>
      <c r="AU332" s="18" t="s">
        <v>84</v>
      </c>
    </row>
    <row r="333" spans="2:65" s="1" customFormat="1">
      <c r="B333" s="33"/>
      <c r="D333" s="151" t="s">
        <v>270</v>
      </c>
      <c r="F333" s="152" t="s">
        <v>1738</v>
      </c>
      <c r="I333" s="149"/>
      <c r="L333" s="33"/>
      <c r="M333" s="150"/>
      <c r="T333" s="54"/>
      <c r="AT333" s="18" t="s">
        <v>270</v>
      </c>
      <c r="AU333" s="18" t="s">
        <v>84</v>
      </c>
    </row>
    <row r="334" spans="2:65" s="1" customFormat="1" ht="16.5" customHeight="1">
      <c r="B334" s="33"/>
      <c r="C334" s="174" t="s">
        <v>1317</v>
      </c>
      <c r="D334" s="174" t="s">
        <v>387</v>
      </c>
      <c r="E334" s="175" t="s">
        <v>1022</v>
      </c>
      <c r="F334" s="176" t="s">
        <v>1023</v>
      </c>
      <c r="G334" s="177" t="s">
        <v>294</v>
      </c>
      <c r="H334" s="178">
        <v>34.008000000000003</v>
      </c>
      <c r="I334" s="179"/>
      <c r="J334" s="180">
        <f>ROUND(I334*H334,2)</f>
        <v>0</v>
      </c>
      <c r="K334" s="181"/>
      <c r="L334" s="182"/>
      <c r="M334" s="183" t="s">
        <v>75</v>
      </c>
      <c r="N334" s="184" t="s">
        <v>47</v>
      </c>
      <c r="P334" s="143">
        <f>O334*H334</f>
        <v>0</v>
      </c>
      <c r="Q334" s="143">
        <v>1</v>
      </c>
      <c r="R334" s="143">
        <f>Q334*H334</f>
        <v>34.008000000000003</v>
      </c>
      <c r="S334" s="143">
        <v>0</v>
      </c>
      <c r="T334" s="144">
        <f>S334*H334</f>
        <v>0</v>
      </c>
      <c r="AR334" s="145" t="s">
        <v>705</v>
      </c>
      <c r="AT334" s="145" t="s">
        <v>387</v>
      </c>
      <c r="AU334" s="145" t="s">
        <v>84</v>
      </c>
      <c r="AY334" s="18" t="s">
        <v>259</v>
      </c>
      <c r="BE334" s="146">
        <f>IF(N334="základní",J334,0)</f>
        <v>0</v>
      </c>
      <c r="BF334" s="146">
        <f>IF(N334="snížená",J334,0)</f>
        <v>0</v>
      </c>
      <c r="BG334" s="146">
        <f>IF(N334="zákl. přenesená",J334,0)</f>
        <v>0</v>
      </c>
      <c r="BH334" s="146">
        <f>IF(N334="sníž. přenesená",J334,0)</f>
        <v>0</v>
      </c>
      <c r="BI334" s="146">
        <f>IF(N334="nulová",J334,0)</f>
        <v>0</v>
      </c>
      <c r="BJ334" s="18" t="s">
        <v>84</v>
      </c>
      <c r="BK334" s="146">
        <f>ROUND(I334*H334,2)</f>
        <v>0</v>
      </c>
      <c r="BL334" s="18" t="s">
        <v>706</v>
      </c>
      <c r="BM334" s="145" t="s">
        <v>1383</v>
      </c>
    </row>
    <row r="335" spans="2:65" s="1" customFormat="1">
      <c r="B335" s="33"/>
      <c r="D335" s="147" t="s">
        <v>268</v>
      </c>
      <c r="F335" s="148" t="s">
        <v>1023</v>
      </c>
      <c r="I335" s="149"/>
      <c r="L335" s="33"/>
      <c r="M335" s="150"/>
      <c r="T335" s="54"/>
      <c r="AT335" s="18" t="s">
        <v>268</v>
      </c>
      <c r="AU335" s="18" t="s">
        <v>84</v>
      </c>
    </row>
    <row r="336" spans="2:65" s="12" customFormat="1">
      <c r="B336" s="154"/>
      <c r="D336" s="147" t="s">
        <v>274</v>
      </c>
      <c r="E336" s="155" t="s">
        <v>75</v>
      </c>
      <c r="F336" s="156" t="s">
        <v>3279</v>
      </c>
      <c r="H336" s="157">
        <v>11.956</v>
      </c>
      <c r="I336" s="158"/>
      <c r="L336" s="154"/>
      <c r="M336" s="159"/>
      <c r="T336" s="160"/>
      <c r="AT336" s="155" t="s">
        <v>274</v>
      </c>
      <c r="AU336" s="155" t="s">
        <v>84</v>
      </c>
      <c r="AV336" s="12" t="s">
        <v>86</v>
      </c>
      <c r="AW336" s="12" t="s">
        <v>38</v>
      </c>
      <c r="AX336" s="12" t="s">
        <v>77</v>
      </c>
      <c r="AY336" s="155" t="s">
        <v>259</v>
      </c>
    </row>
    <row r="337" spans="2:65" s="12" customFormat="1">
      <c r="B337" s="154"/>
      <c r="D337" s="147" t="s">
        <v>274</v>
      </c>
      <c r="E337" s="155" t="s">
        <v>75</v>
      </c>
      <c r="F337" s="156" t="s">
        <v>3280</v>
      </c>
      <c r="H337" s="157">
        <v>5.048</v>
      </c>
      <c r="I337" s="158"/>
      <c r="L337" s="154"/>
      <c r="M337" s="159"/>
      <c r="T337" s="160"/>
      <c r="AT337" s="155" t="s">
        <v>274</v>
      </c>
      <c r="AU337" s="155" t="s">
        <v>84</v>
      </c>
      <c r="AV337" s="12" t="s">
        <v>86</v>
      </c>
      <c r="AW337" s="12" t="s">
        <v>38</v>
      </c>
      <c r="AX337" s="12" t="s">
        <v>77</v>
      </c>
      <c r="AY337" s="155" t="s">
        <v>259</v>
      </c>
    </row>
    <row r="338" spans="2:65" s="15" customFormat="1">
      <c r="B338" s="189"/>
      <c r="D338" s="147" t="s">
        <v>274</v>
      </c>
      <c r="E338" s="190" t="s">
        <v>75</v>
      </c>
      <c r="F338" s="191" t="s">
        <v>1387</v>
      </c>
      <c r="H338" s="192">
        <v>17.003999999999998</v>
      </c>
      <c r="I338" s="193"/>
      <c r="L338" s="189"/>
      <c r="M338" s="194"/>
      <c r="T338" s="195"/>
      <c r="AT338" s="190" t="s">
        <v>274</v>
      </c>
      <c r="AU338" s="190" t="s">
        <v>84</v>
      </c>
      <c r="AV338" s="15" t="s">
        <v>284</v>
      </c>
      <c r="AW338" s="15" t="s">
        <v>38</v>
      </c>
      <c r="AX338" s="15" t="s">
        <v>77</v>
      </c>
      <c r="AY338" s="190" t="s">
        <v>259</v>
      </c>
    </row>
    <row r="339" spans="2:65" s="12" customFormat="1">
      <c r="B339" s="154"/>
      <c r="D339" s="147" t="s">
        <v>274</v>
      </c>
      <c r="E339" s="155" t="s">
        <v>75</v>
      </c>
      <c r="F339" s="156" t="s">
        <v>3281</v>
      </c>
      <c r="H339" s="157">
        <v>34.008000000000003</v>
      </c>
      <c r="I339" s="158"/>
      <c r="L339" s="154"/>
      <c r="M339" s="159"/>
      <c r="T339" s="160"/>
      <c r="AT339" s="155" t="s">
        <v>274</v>
      </c>
      <c r="AU339" s="155" t="s">
        <v>84</v>
      </c>
      <c r="AV339" s="12" t="s">
        <v>86</v>
      </c>
      <c r="AW339" s="12" t="s">
        <v>38</v>
      </c>
      <c r="AX339" s="12" t="s">
        <v>84</v>
      </c>
      <c r="AY339" s="155" t="s">
        <v>259</v>
      </c>
    </row>
    <row r="340" spans="2:65" s="1" customFormat="1" ht="21.75" customHeight="1">
      <c r="B340" s="33"/>
      <c r="C340" s="133" t="s">
        <v>1325</v>
      </c>
      <c r="D340" s="133" t="s">
        <v>262</v>
      </c>
      <c r="E340" s="134" t="s">
        <v>1390</v>
      </c>
      <c r="F340" s="135" t="s">
        <v>1391</v>
      </c>
      <c r="G340" s="136" t="s">
        <v>265</v>
      </c>
      <c r="H340" s="137">
        <v>26.439</v>
      </c>
      <c r="I340" s="138"/>
      <c r="J340" s="139">
        <f>ROUND(I340*H340,2)</f>
        <v>0</v>
      </c>
      <c r="K340" s="140"/>
      <c r="L340" s="33"/>
      <c r="M340" s="141" t="s">
        <v>75</v>
      </c>
      <c r="N340" s="142" t="s">
        <v>47</v>
      </c>
      <c r="P340" s="143">
        <f>O340*H340</f>
        <v>0</v>
      </c>
      <c r="Q340" s="143">
        <v>0</v>
      </c>
      <c r="R340" s="143">
        <f>Q340*H340</f>
        <v>0</v>
      </c>
      <c r="S340" s="143">
        <v>0</v>
      </c>
      <c r="T340" s="144">
        <f>S340*H340</f>
        <v>0</v>
      </c>
      <c r="AR340" s="145" t="s">
        <v>706</v>
      </c>
      <c r="AT340" s="145" t="s">
        <v>262</v>
      </c>
      <c r="AU340" s="145" t="s">
        <v>84</v>
      </c>
      <c r="AY340" s="18" t="s">
        <v>259</v>
      </c>
      <c r="BE340" s="146">
        <f>IF(N340="základní",J340,0)</f>
        <v>0</v>
      </c>
      <c r="BF340" s="146">
        <f>IF(N340="snížená",J340,0)</f>
        <v>0</v>
      </c>
      <c r="BG340" s="146">
        <f>IF(N340="zákl. přenesená",J340,0)</f>
        <v>0</v>
      </c>
      <c r="BH340" s="146">
        <f>IF(N340="sníž. přenesená",J340,0)</f>
        <v>0</v>
      </c>
      <c r="BI340" s="146">
        <f>IF(N340="nulová",J340,0)</f>
        <v>0</v>
      </c>
      <c r="BJ340" s="18" t="s">
        <v>84</v>
      </c>
      <c r="BK340" s="146">
        <f>ROUND(I340*H340,2)</f>
        <v>0</v>
      </c>
      <c r="BL340" s="18" t="s">
        <v>706</v>
      </c>
      <c r="BM340" s="145" t="s">
        <v>1392</v>
      </c>
    </row>
    <row r="341" spans="2:65" s="1" customFormat="1">
      <c r="B341" s="33"/>
      <c r="D341" s="147" t="s">
        <v>268</v>
      </c>
      <c r="F341" s="148" t="s">
        <v>1391</v>
      </c>
      <c r="I341" s="149"/>
      <c r="L341" s="33"/>
      <c r="M341" s="150"/>
      <c r="T341" s="54"/>
      <c r="AT341" s="18" t="s">
        <v>268</v>
      </c>
      <c r="AU341" s="18" t="s">
        <v>84</v>
      </c>
    </row>
    <row r="342" spans="2:65" s="12" customFormat="1">
      <c r="B342" s="154"/>
      <c r="D342" s="147" t="s">
        <v>274</v>
      </c>
      <c r="E342" s="155" t="s">
        <v>75</v>
      </c>
      <c r="F342" s="156" t="s">
        <v>2210</v>
      </c>
      <c r="H342" s="157">
        <v>1.728</v>
      </c>
      <c r="I342" s="158"/>
      <c r="L342" s="154"/>
      <c r="M342" s="159"/>
      <c r="T342" s="160"/>
      <c r="AT342" s="155" t="s">
        <v>274</v>
      </c>
      <c r="AU342" s="155" t="s">
        <v>84</v>
      </c>
      <c r="AV342" s="12" t="s">
        <v>86</v>
      </c>
      <c r="AW342" s="12" t="s">
        <v>38</v>
      </c>
      <c r="AX342" s="12" t="s">
        <v>77</v>
      </c>
      <c r="AY342" s="155" t="s">
        <v>259</v>
      </c>
    </row>
    <row r="343" spans="2:65" s="12" customFormat="1">
      <c r="B343" s="154"/>
      <c r="D343" s="147" t="s">
        <v>274</v>
      </c>
      <c r="E343" s="155" t="s">
        <v>75</v>
      </c>
      <c r="F343" s="156" t="s">
        <v>3282</v>
      </c>
      <c r="H343" s="157">
        <v>3.456</v>
      </c>
      <c r="I343" s="158"/>
      <c r="L343" s="154"/>
      <c r="M343" s="159"/>
      <c r="T343" s="160"/>
      <c r="AT343" s="155" t="s">
        <v>274</v>
      </c>
      <c r="AU343" s="155" t="s">
        <v>84</v>
      </c>
      <c r="AV343" s="12" t="s">
        <v>86</v>
      </c>
      <c r="AW343" s="12" t="s">
        <v>38</v>
      </c>
      <c r="AX343" s="12" t="s">
        <v>77</v>
      </c>
      <c r="AY343" s="155" t="s">
        <v>259</v>
      </c>
    </row>
    <row r="344" spans="2:65" s="12" customFormat="1">
      <c r="B344" s="154"/>
      <c r="D344" s="147" t="s">
        <v>274</v>
      </c>
      <c r="E344" s="155" t="s">
        <v>75</v>
      </c>
      <c r="F344" s="156" t="s">
        <v>3283</v>
      </c>
      <c r="H344" s="157">
        <v>14.945</v>
      </c>
      <c r="I344" s="158"/>
      <c r="L344" s="154"/>
      <c r="M344" s="159"/>
      <c r="T344" s="160"/>
      <c r="AT344" s="155" t="s">
        <v>274</v>
      </c>
      <c r="AU344" s="155" t="s">
        <v>84</v>
      </c>
      <c r="AV344" s="12" t="s">
        <v>86</v>
      </c>
      <c r="AW344" s="12" t="s">
        <v>38</v>
      </c>
      <c r="AX344" s="12" t="s">
        <v>77</v>
      </c>
      <c r="AY344" s="155" t="s">
        <v>259</v>
      </c>
    </row>
    <row r="345" spans="2:65" s="12" customFormat="1">
      <c r="B345" s="154"/>
      <c r="D345" s="147" t="s">
        <v>274</v>
      </c>
      <c r="E345" s="155" t="s">
        <v>75</v>
      </c>
      <c r="F345" s="156" t="s">
        <v>3284</v>
      </c>
      <c r="H345" s="157">
        <v>6.31</v>
      </c>
      <c r="I345" s="158"/>
      <c r="L345" s="154"/>
      <c r="M345" s="159"/>
      <c r="T345" s="160"/>
      <c r="AT345" s="155" t="s">
        <v>274</v>
      </c>
      <c r="AU345" s="155" t="s">
        <v>84</v>
      </c>
      <c r="AV345" s="12" t="s">
        <v>86</v>
      </c>
      <c r="AW345" s="12" t="s">
        <v>38</v>
      </c>
      <c r="AX345" s="12" t="s">
        <v>77</v>
      </c>
      <c r="AY345" s="155" t="s">
        <v>259</v>
      </c>
    </row>
    <row r="346" spans="2:65" s="13" customFormat="1">
      <c r="B346" s="161"/>
      <c r="D346" s="147" t="s">
        <v>274</v>
      </c>
      <c r="E346" s="162" t="s">
        <v>940</v>
      </c>
      <c r="F346" s="163" t="s">
        <v>277</v>
      </c>
      <c r="H346" s="164">
        <v>26.439</v>
      </c>
      <c r="I346" s="165"/>
      <c r="L346" s="161"/>
      <c r="M346" s="166"/>
      <c r="T346" s="167"/>
      <c r="AT346" s="162" t="s">
        <v>274</v>
      </c>
      <c r="AU346" s="162" t="s">
        <v>84</v>
      </c>
      <c r="AV346" s="13" t="s">
        <v>266</v>
      </c>
      <c r="AW346" s="13" t="s">
        <v>38</v>
      </c>
      <c r="AX346" s="13" t="s">
        <v>84</v>
      </c>
      <c r="AY346" s="162" t="s">
        <v>259</v>
      </c>
    </row>
    <row r="347" spans="2:65" s="1" customFormat="1" ht="24.2" customHeight="1">
      <c r="B347" s="33"/>
      <c r="C347" s="133" t="s">
        <v>1328</v>
      </c>
      <c r="D347" s="133" t="s">
        <v>262</v>
      </c>
      <c r="E347" s="134" t="s">
        <v>1399</v>
      </c>
      <c r="F347" s="135" t="s">
        <v>1400</v>
      </c>
      <c r="G347" s="136" t="s">
        <v>265</v>
      </c>
      <c r="H347" s="137">
        <v>185.07300000000001</v>
      </c>
      <c r="I347" s="138"/>
      <c r="J347" s="139">
        <f>ROUND(I347*H347,2)</f>
        <v>0</v>
      </c>
      <c r="K347" s="140"/>
      <c r="L347" s="33"/>
      <c r="M347" s="141" t="s">
        <v>75</v>
      </c>
      <c r="N347" s="142" t="s">
        <v>47</v>
      </c>
      <c r="P347" s="143">
        <f>O347*H347</f>
        <v>0</v>
      </c>
      <c r="Q347" s="143">
        <v>0</v>
      </c>
      <c r="R347" s="143">
        <f>Q347*H347</f>
        <v>0</v>
      </c>
      <c r="S347" s="143">
        <v>0</v>
      </c>
      <c r="T347" s="144">
        <f>S347*H347</f>
        <v>0</v>
      </c>
      <c r="AR347" s="145" t="s">
        <v>706</v>
      </c>
      <c r="AT347" s="145" t="s">
        <v>262</v>
      </c>
      <c r="AU347" s="145" t="s">
        <v>84</v>
      </c>
      <c r="AY347" s="18" t="s">
        <v>259</v>
      </c>
      <c r="BE347" s="146">
        <f>IF(N347="základní",J347,0)</f>
        <v>0</v>
      </c>
      <c r="BF347" s="146">
        <f>IF(N347="snížená",J347,0)</f>
        <v>0</v>
      </c>
      <c r="BG347" s="146">
        <f>IF(N347="zákl. přenesená",J347,0)</f>
        <v>0</v>
      </c>
      <c r="BH347" s="146">
        <f>IF(N347="sníž. přenesená",J347,0)</f>
        <v>0</v>
      </c>
      <c r="BI347" s="146">
        <f>IF(N347="nulová",J347,0)</f>
        <v>0</v>
      </c>
      <c r="BJ347" s="18" t="s">
        <v>84</v>
      </c>
      <c r="BK347" s="146">
        <f>ROUND(I347*H347,2)</f>
        <v>0</v>
      </c>
      <c r="BL347" s="18" t="s">
        <v>706</v>
      </c>
      <c r="BM347" s="145" t="s">
        <v>1401</v>
      </c>
    </row>
    <row r="348" spans="2:65" s="1" customFormat="1">
      <c r="B348" s="33"/>
      <c r="D348" s="147" t="s">
        <v>268</v>
      </c>
      <c r="F348" s="148" t="s">
        <v>1400</v>
      </c>
      <c r="I348" s="149"/>
      <c r="L348" s="33"/>
      <c r="M348" s="150"/>
      <c r="T348" s="54"/>
      <c r="AT348" s="18" t="s">
        <v>268</v>
      </c>
      <c r="AU348" s="18" t="s">
        <v>84</v>
      </c>
    </row>
    <row r="349" spans="2:65" s="12" customFormat="1">
      <c r="B349" s="154"/>
      <c r="D349" s="147" t="s">
        <v>274</v>
      </c>
      <c r="E349" s="155" t="s">
        <v>75</v>
      </c>
      <c r="F349" s="156" t="s">
        <v>1402</v>
      </c>
      <c r="H349" s="157">
        <v>185.07300000000001</v>
      </c>
      <c r="I349" s="158"/>
      <c r="L349" s="154"/>
      <c r="M349" s="159"/>
      <c r="T349" s="160"/>
      <c r="AT349" s="155" t="s">
        <v>274</v>
      </c>
      <c r="AU349" s="155" t="s">
        <v>84</v>
      </c>
      <c r="AV349" s="12" t="s">
        <v>86</v>
      </c>
      <c r="AW349" s="12" t="s">
        <v>38</v>
      </c>
      <c r="AX349" s="12" t="s">
        <v>84</v>
      </c>
      <c r="AY349" s="155" t="s">
        <v>259</v>
      </c>
    </row>
    <row r="350" spans="2:65" s="1" customFormat="1" ht="16.5" customHeight="1">
      <c r="B350" s="33"/>
      <c r="C350" s="133" t="s">
        <v>1334</v>
      </c>
      <c r="D350" s="133" t="s">
        <v>262</v>
      </c>
      <c r="E350" s="134" t="s">
        <v>278</v>
      </c>
      <c r="F350" s="135" t="s">
        <v>279</v>
      </c>
      <c r="G350" s="136" t="s">
        <v>265</v>
      </c>
      <c r="H350" s="137">
        <v>26.439</v>
      </c>
      <c r="I350" s="138"/>
      <c r="J350" s="139">
        <f>ROUND(I350*H350,2)</f>
        <v>0</v>
      </c>
      <c r="K350" s="140"/>
      <c r="L350" s="33"/>
      <c r="M350" s="141" t="s">
        <v>75</v>
      </c>
      <c r="N350" s="142" t="s">
        <v>47</v>
      </c>
      <c r="P350" s="143">
        <f>O350*H350</f>
        <v>0</v>
      </c>
      <c r="Q350" s="143">
        <v>0</v>
      </c>
      <c r="R350" s="143">
        <f>Q350*H350</f>
        <v>0</v>
      </c>
      <c r="S350" s="143">
        <v>0</v>
      </c>
      <c r="T350" s="144">
        <f>S350*H350</f>
        <v>0</v>
      </c>
      <c r="AR350" s="145" t="s">
        <v>706</v>
      </c>
      <c r="AT350" s="145" t="s">
        <v>262</v>
      </c>
      <c r="AU350" s="145" t="s">
        <v>84</v>
      </c>
      <c r="AY350" s="18" t="s">
        <v>259</v>
      </c>
      <c r="BE350" s="146">
        <f>IF(N350="základní",J350,0)</f>
        <v>0</v>
      </c>
      <c r="BF350" s="146">
        <f>IF(N350="snížená",J350,0)</f>
        <v>0</v>
      </c>
      <c r="BG350" s="146">
        <f>IF(N350="zákl. přenesená",J350,0)</f>
        <v>0</v>
      </c>
      <c r="BH350" s="146">
        <f>IF(N350="sníž. přenesená",J350,0)</f>
        <v>0</v>
      </c>
      <c r="BI350" s="146">
        <f>IF(N350="nulová",J350,0)</f>
        <v>0</v>
      </c>
      <c r="BJ350" s="18" t="s">
        <v>84</v>
      </c>
      <c r="BK350" s="146">
        <f>ROUND(I350*H350,2)</f>
        <v>0</v>
      </c>
      <c r="BL350" s="18" t="s">
        <v>706</v>
      </c>
      <c r="BM350" s="145" t="s">
        <v>1404</v>
      </c>
    </row>
    <row r="351" spans="2:65" s="1" customFormat="1">
      <c r="B351" s="33"/>
      <c r="D351" s="147" t="s">
        <v>268</v>
      </c>
      <c r="F351" s="148" t="s">
        <v>279</v>
      </c>
      <c r="I351" s="149"/>
      <c r="L351" s="33"/>
      <c r="M351" s="150"/>
      <c r="T351" s="54"/>
      <c r="AT351" s="18" t="s">
        <v>268</v>
      </c>
      <c r="AU351" s="18" t="s">
        <v>84</v>
      </c>
    </row>
    <row r="352" spans="2:65" s="12" customFormat="1">
      <c r="B352" s="154"/>
      <c r="D352" s="147" t="s">
        <v>274</v>
      </c>
      <c r="E352" s="155" t="s">
        <v>75</v>
      </c>
      <c r="F352" s="156" t="s">
        <v>940</v>
      </c>
      <c r="H352" s="157">
        <v>26.439</v>
      </c>
      <c r="I352" s="158"/>
      <c r="L352" s="154"/>
      <c r="M352" s="159"/>
      <c r="T352" s="160"/>
      <c r="AT352" s="155" t="s">
        <v>274</v>
      </c>
      <c r="AU352" s="155" t="s">
        <v>84</v>
      </c>
      <c r="AV352" s="12" t="s">
        <v>86</v>
      </c>
      <c r="AW352" s="12" t="s">
        <v>38</v>
      </c>
      <c r="AX352" s="12" t="s">
        <v>84</v>
      </c>
      <c r="AY352" s="155" t="s">
        <v>259</v>
      </c>
    </row>
    <row r="353" spans="2:65" s="1" customFormat="1" ht="16.5" customHeight="1">
      <c r="B353" s="33"/>
      <c r="C353" s="133" t="s">
        <v>1340</v>
      </c>
      <c r="D353" s="133" t="s">
        <v>262</v>
      </c>
      <c r="E353" s="134" t="s">
        <v>292</v>
      </c>
      <c r="F353" s="135" t="s">
        <v>293</v>
      </c>
      <c r="G353" s="136" t="s">
        <v>294</v>
      </c>
      <c r="H353" s="137">
        <v>47.59</v>
      </c>
      <c r="I353" s="138"/>
      <c r="J353" s="139">
        <f>ROUND(I353*H353,2)</f>
        <v>0</v>
      </c>
      <c r="K353" s="140"/>
      <c r="L353" s="33"/>
      <c r="M353" s="141" t="s">
        <v>75</v>
      </c>
      <c r="N353" s="142" t="s">
        <v>47</v>
      </c>
      <c r="P353" s="143">
        <f>O353*H353</f>
        <v>0</v>
      </c>
      <c r="Q353" s="143">
        <v>0</v>
      </c>
      <c r="R353" s="143">
        <f>Q353*H353</f>
        <v>0</v>
      </c>
      <c r="S353" s="143">
        <v>0</v>
      </c>
      <c r="T353" s="144">
        <f>S353*H353</f>
        <v>0</v>
      </c>
      <c r="AR353" s="145" t="s">
        <v>706</v>
      </c>
      <c r="AT353" s="145" t="s">
        <v>262</v>
      </c>
      <c r="AU353" s="145" t="s">
        <v>84</v>
      </c>
      <c r="AY353" s="18" t="s">
        <v>259</v>
      </c>
      <c r="BE353" s="146">
        <f>IF(N353="základní",J353,0)</f>
        <v>0</v>
      </c>
      <c r="BF353" s="146">
        <f>IF(N353="snížená",J353,0)</f>
        <v>0</v>
      </c>
      <c r="BG353" s="146">
        <f>IF(N353="zákl. přenesená",J353,0)</f>
        <v>0</v>
      </c>
      <c r="BH353" s="146">
        <f>IF(N353="sníž. přenesená",J353,0)</f>
        <v>0</v>
      </c>
      <c r="BI353" s="146">
        <f>IF(N353="nulová",J353,0)</f>
        <v>0</v>
      </c>
      <c r="BJ353" s="18" t="s">
        <v>84</v>
      </c>
      <c r="BK353" s="146">
        <f>ROUND(I353*H353,2)</f>
        <v>0</v>
      </c>
      <c r="BL353" s="18" t="s">
        <v>706</v>
      </c>
      <c r="BM353" s="145" t="s">
        <v>1406</v>
      </c>
    </row>
    <row r="354" spans="2:65" s="1" customFormat="1">
      <c r="B354" s="33"/>
      <c r="D354" s="147" t="s">
        <v>268</v>
      </c>
      <c r="F354" s="148" t="s">
        <v>293</v>
      </c>
      <c r="I354" s="149"/>
      <c r="L354" s="33"/>
      <c r="M354" s="150"/>
      <c r="T354" s="54"/>
      <c r="AT354" s="18" t="s">
        <v>268</v>
      </c>
      <c r="AU354" s="18" t="s">
        <v>84</v>
      </c>
    </row>
    <row r="355" spans="2:65" s="12" customFormat="1">
      <c r="B355" s="154"/>
      <c r="D355" s="147" t="s">
        <v>274</v>
      </c>
      <c r="E355" s="155" t="s">
        <v>75</v>
      </c>
      <c r="F355" s="156" t="s">
        <v>1407</v>
      </c>
      <c r="H355" s="157">
        <v>47.590200000000003</v>
      </c>
      <c r="I355" s="158"/>
      <c r="L355" s="154"/>
      <c r="M355" s="196"/>
      <c r="N355" s="197"/>
      <c r="O355" s="197"/>
      <c r="P355" s="197"/>
      <c r="Q355" s="197"/>
      <c r="R355" s="197"/>
      <c r="S355" s="197"/>
      <c r="T355" s="198"/>
      <c r="AT355" s="155" t="s">
        <v>274</v>
      </c>
      <c r="AU355" s="155" t="s">
        <v>84</v>
      </c>
      <c r="AV355" s="12" t="s">
        <v>86</v>
      </c>
      <c r="AW355" s="12" t="s">
        <v>38</v>
      </c>
      <c r="AX355" s="12" t="s">
        <v>84</v>
      </c>
      <c r="AY355" s="155" t="s">
        <v>259</v>
      </c>
    </row>
    <row r="356" spans="2:65" s="1" customFormat="1" ht="6.95" customHeight="1">
      <c r="B356" s="42"/>
      <c r="C356" s="43"/>
      <c r="D356" s="43"/>
      <c r="E356" s="43"/>
      <c r="F356" s="43"/>
      <c r="G356" s="43"/>
      <c r="H356" s="43"/>
      <c r="I356" s="43"/>
      <c r="J356" s="43"/>
      <c r="K356" s="43"/>
      <c r="L356" s="33"/>
    </row>
  </sheetData>
  <sheetProtection algorithmName="SHA-512" hashValue="KV0B4EVVIYhFypwl+9SYzOrNwGrGffndF32zMwCDJzXhdd9Tyk0cOiNxlEOCxxYCu3UPdzMJqx1Lm4ACVbUMEA==" saltValue="T4vC1lVnJKfW3u1sYAVmVoDuW/pCgwWEsQs2d9duJ6NeT3s1gNaJpaUJzPOpgh9Jj2vZmLGryUnIsbmVLHt4EA==" spinCount="100000" sheet="1" objects="1" scenarios="1" formatColumns="0" formatRows="0" autoFilter="0"/>
  <autoFilter ref="C93:K355" xr:uid="{00000000-0009-0000-0000-00001D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 xr:uid="{00000000-0004-0000-1D00-000000000000}"/>
    <hyperlink ref="F102" r:id="rId2" xr:uid="{00000000-0004-0000-1D00-000001000000}"/>
    <hyperlink ref="F105" r:id="rId3" xr:uid="{00000000-0004-0000-1D00-000002000000}"/>
    <hyperlink ref="F108" r:id="rId4" xr:uid="{00000000-0004-0000-1D00-000003000000}"/>
    <hyperlink ref="F124" r:id="rId5" xr:uid="{00000000-0004-0000-1D00-000004000000}"/>
    <hyperlink ref="F127" r:id="rId6" xr:uid="{00000000-0004-0000-1D00-000005000000}"/>
    <hyperlink ref="F133" r:id="rId7" xr:uid="{00000000-0004-0000-1D00-000006000000}"/>
    <hyperlink ref="F139" r:id="rId8" xr:uid="{00000000-0004-0000-1D00-000007000000}"/>
    <hyperlink ref="F144" r:id="rId9" xr:uid="{00000000-0004-0000-1D00-000008000000}"/>
    <hyperlink ref="F147" r:id="rId10" xr:uid="{00000000-0004-0000-1D00-000009000000}"/>
    <hyperlink ref="F154" r:id="rId11" xr:uid="{00000000-0004-0000-1D00-00000A000000}"/>
    <hyperlink ref="F157" r:id="rId12" xr:uid="{00000000-0004-0000-1D00-00000B000000}"/>
    <hyperlink ref="F162" r:id="rId13" xr:uid="{00000000-0004-0000-1D00-00000C000000}"/>
    <hyperlink ref="F227" r:id="rId14" xr:uid="{00000000-0004-0000-1D00-00000D000000}"/>
    <hyperlink ref="F232" r:id="rId15" xr:uid="{00000000-0004-0000-1D00-00000E000000}"/>
    <hyperlink ref="F238" r:id="rId16" xr:uid="{00000000-0004-0000-1D00-00000F000000}"/>
    <hyperlink ref="F248" r:id="rId17" xr:uid="{00000000-0004-0000-1D00-000010000000}"/>
    <hyperlink ref="F255" r:id="rId18" xr:uid="{00000000-0004-0000-1D00-000011000000}"/>
    <hyperlink ref="F266" r:id="rId19" xr:uid="{00000000-0004-0000-1D00-000012000000}"/>
    <hyperlink ref="F273" r:id="rId20" xr:uid="{00000000-0004-0000-1D00-000013000000}"/>
    <hyperlink ref="F308" r:id="rId21" xr:uid="{00000000-0004-0000-1D00-000014000000}"/>
    <hyperlink ref="F314" r:id="rId22" xr:uid="{00000000-0004-0000-1D00-000015000000}"/>
    <hyperlink ref="F318" r:id="rId23" xr:uid="{00000000-0004-0000-1D00-000016000000}"/>
    <hyperlink ref="F321" r:id="rId24" xr:uid="{00000000-0004-0000-1D00-000017000000}"/>
    <hyperlink ref="F324" r:id="rId25" xr:uid="{00000000-0004-0000-1D00-000018000000}"/>
    <hyperlink ref="F327" r:id="rId26" xr:uid="{00000000-0004-0000-1D00-000019000000}"/>
    <hyperlink ref="F330" r:id="rId27" xr:uid="{00000000-0004-0000-1D00-00001A000000}"/>
    <hyperlink ref="F333" r:id="rId28" xr:uid="{00000000-0004-0000-1D00-00001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9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38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185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3285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3286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113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ROUND((SUM(BE91:BE387)),  2)</f>
        <v>0</v>
      </c>
      <c r="I35" s="94">
        <v>0.21</v>
      </c>
      <c r="J35" s="84">
        <f>ROUND(((SUM(BE91:BE387))*I35),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ROUND((SUM(BF91:BF387)),  2)</f>
        <v>0</v>
      </c>
      <c r="I36" s="94">
        <v>0.12</v>
      </c>
      <c r="J36" s="84">
        <f>ROUND(((SUM(BF91:BF387))*I36),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ROUND((SUM(BG91:BG387)),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ROUND((SUM(BH91:BH387)),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ROUND((SUM(BI91:BI387)),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3285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D.1.14.1 -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1411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239</v>
      </c>
      <c r="E66" s="110"/>
      <c r="F66" s="110"/>
      <c r="G66" s="110"/>
      <c r="H66" s="110"/>
      <c r="I66" s="110"/>
      <c r="J66" s="111">
        <f>J174</f>
        <v>0</v>
      </c>
      <c r="L66" s="108"/>
    </row>
    <row r="67" spans="2:12" s="9" customFormat="1" ht="19.899999999999999" customHeight="1">
      <c r="B67" s="108"/>
      <c r="D67" s="109" t="s">
        <v>241</v>
      </c>
      <c r="E67" s="110"/>
      <c r="F67" s="110"/>
      <c r="G67" s="110"/>
      <c r="H67" s="110"/>
      <c r="I67" s="110"/>
      <c r="J67" s="111">
        <f>J256</f>
        <v>0</v>
      </c>
      <c r="L67" s="108"/>
    </row>
    <row r="68" spans="2:12" s="9" customFormat="1" ht="19.899999999999999" customHeight="1">
      <c r="B68" s="108"/>
      <c r="D68" s="109" t="s">
        <v>242</v>
      </c>
      <c r="E68" s="110"/>
      <c r="F68" s="110"/>
      <c r="G68" s="110"/>
      <c r="H68" s="110"/>
      <c r="I68" s="110"/>
      <c r="J68" s="111">
        <f>J351</f>
        <v>0</v>
      </c>
      <c r="L68" s="108"/>
    </row>
    <row r="69" spans="2:12" s="9" customFormat="1" ht="19.899999999999999" customHeight="1">
      <c r="B69" s="108"/>
      <c r="D69" s="109" t="s">
        <v>243</v>
      </c>
      <c r="E69" s="110"/>
      <c r="F69" s="110"/>
      <c r="G69" s="110"/>
      <c r="H69" s="110"/>
      <c r="I69" s="110"/>
      <c r="J69" s="111">
        <f>J384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3285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D.1.14.1 - Dopravní řešení - stavební část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</f>
        <v>0</v>
      </c>
      <c r="Q91" s="51"/>
      <c r="R91" s="118">
        <f>R92</f>
        <v>37.924160700000002</v>
      </c>
      <c r="S91" s="51"/>
      <c r="T91" s="119">
        <f>T92</f>
        <v>121.09049999999999</v>
      </c>
      <c r="AT91" s="18" t="s">
        <v>76</v>
      </c>
      <c r="AU91" s="18" t="s">
        <v>234</v>
      </c>
      <c r="BK91" s="120">
        <f>BK92</f>
        <v>0</v>
      </c>
    </row>
    <row r="92" spans="2:65" s="11" customFormat="1" ht="25.9" customHeight="1">
      <c r="B92" s="121"/>
      <c r="D92" s="122" t="s">
        <v>76</v>
      </c>
      <c r="E92" s="123" t="s">
        <v>257</v>
      </c>
      <c r="F92" s="123" t="s">
        <v>258</v>
      </c>
      <c r="I92" s="124"/>
      <c r="J92" s="125">
        <f>BK92</f>
        <v>0</v>
      </c>
      <c r="L92" s="121"/>
      <c r="M92" s="126"/>
      <c r="P92" s="127">
        <f>P93+P174+P256+P351+P384</f>
        <v>0</v>
      </c>
      <c r="R92" s="127">
        <f>R93+R174+R256+R351+R384</f>
        <v>37.924160700000002</v>
      </c>
      <c r="T92" s="128">
        <f>T93+T174+T256+T351+T384</f>
        <v>121.09049999999999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BK93+BK174+BK256+BK351+BK384</f>
        <v>0</v>
      </c>
    </row>
    <row r="93" spans="2:65" s="11" customFormat="1" ht="22.9" customHeight="1">
      <c r="B93" s="121"/>
      <c r="D93" s="122" t="s">
        <v>76</v>
      </c>
      <c r="E93" s="131" t="s">
        <v>84</v>
      </c>
      <c r="F93" s="131" t="s">
        <v>1460</v>
      </c>
      <c r="I93" s="124"/>
      <c r="J93" s="132">
        <f>BK93</f>
        <v>0</v>
      </c>
      <c r="L93" s="121"/>
      <c r="M93" s="126"/>
      <c r="P93" s="127">
        <f>SUM(P94:P173)</f>
        <v>0</v>
      </c>
      <c r="R93" s="127">
        <f>SUM(R94:R173)</f>
        <v>6.0000000000000002E-5</v>
      </c>
      <c r="T93" s="128">
        <f>SUM(T94:T173)</f>
        <v>118.96249999999999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SUM(BK94:BK173)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301</v>
      </c>
      <c r="F94" s="135" t="s">
        <v>302</v>
      </c>
      <c r="G94" s="136" t="s">
        <v>287</v>
      </c>
      <c r="H94" s="137">
        <v>170.5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0.255</v>
      </c>
      <c r="T94" s="144">
        <f>S94*H94</f>
        <v>43.477499999999999</v>
      </c>
      <c r="AR94" s="145" t="s">
        <v>266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266</v>
      </c>
      <c r="BM94" s="145" t="s">
        <v>1756</v>
      </c>
    </row>
    <row r="95" spans="2:65" s="1" customFormat="1">
      <c r="B95" s="33"/>
      <c r="D95" s="147" t="s">
        <v>268</v>
      </c>
      <c r="F95" s="148" t="s">
        <v>304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>
      <c r="B96" s="33"/>
      <c r="D96" s="151" t="s">
        <v>270</v>
      </c>
      <c r="F96" s="152" t="s">
        <v>305</v>
      </c>
      <c r="I96" s="149"/>
      <c r="L96" s="33"/>
      <c r="M96" s="150"/>
      <c r="T96" s="54"/>
      <c r="AT96" s="18" t="s">
        <v>270</v>
      </c>
      <c r="AU96" s="18" t="s">
        <v>86</v>
      </c>
    </row>
    <row r="97" spans="2:65" s="1" customFormat="1">
      <c r="B97" s="33"/>
      <c r="D97" s="147" t="s">
        <v>272</v>
      </c>
      <c r="F97" s="153" t="s">
        <v>1757</v>
      </c>
      <c r="I97" s="149"/>
      <c r="L97" s="33"/>
      <c r="M97" s="150"/>
      <c r="T97" s="54"/>
      <c r="AT97" s="18" t="s">
        <v>272</v>
      </c>
      <c r="AU97" s="18" t="s">
        <v>86</v>
      </c>
    </row>
    <row r="98" spans="2:65" s="12" customFormat="1">
      <c r="B98" s="154"/>
      <c r="D98" s="147" t="s">
        <v>274</v>
      </c>
      <c r="E98" s="155" t="s">
        <v>75</v>
      </c>
      <c r="F98" s="156" t="s">
        <v>3287</v>
      </c>
      <c r="H98" s="157">
        <v>14</v>
      </c>
      <c r="I98" s="158"/>
      <c r="L98" s="154"/>
      <c r="M98" s="159"/>
      <c r="T98" s="160"/>
      <c r="AT98" s="155" t="s">
        <v>274</v>
      </c>
      <c r="AU98" s="155" t="s">
        <v>86</v>
      </c>
      <c r="AV98" s="12" t="s">
        <v>86</v>
      </c>
      <c r="AW98" s="12" t="s">
        <v>38</v>
      </c>
      <c r="AX98" s="12" t="s">
        <v>77</v>
      </c>
      <c r="AY98" s="155" t="s">
        <v>259</v>
      </c>
    </row>
    <row r="99" spans="2:65" s="12" customFormat="1">
      <c r="B99" s="154"/>
      <c r="D99" s="147" t="s">
        <v>274</v>
      </c>
      <c r="E99" s="155" t="s">
        <v>75</v>
      </c>
      <c r="F99" s="156" t="s">
        <v>3288</v>
      </c>
      <c r="H99" s="157">
        <v>140</v>
      </c>
      <c r="I99" s="158"/>
      <c r="L99" s="154"/>
      <c r="M99" s="159"/>
      <c r="T99" s="160"/>
      <c r="AT99" s="155" t="s">
        <v>274</v>
      </c>
      <c r="AU99" s="155" t="s">
        <v>86</v>
      </c>
      <c r="AV99" s="12" t="s">
        <v>86</v>
      </c>
      <c r="AW99" s="12" t="s">
        <v>38</v>
      </c>
      <c r="AX99" s="12" t="s">
        <v>77</v>
      </c>
      <c r="AY99" s="155" t="s">
        <v>259</v>
      </c>
    </row>
    <row r="100" spans="2:65" s="12" customFormat="1">
      <c r="B100" s="154"/>
      <c r="D100" s="147" t="s">
        <v>274</v>
      </c>
      <c r="E100" s="155" t="s">
        <v>75</v>
      </c>
      <c r="F100" s="156" t="s">
        <v>3289</v>
      </c>
      <c r="H100" s="157">
        <v>16.5</v>
      </c>
      <c r="I100" s="158"/>
      <c r="L100" s="154"/>
      <c r="M100" s="159"/>
      <c r="T100" s="160"/>
      <c r="AT100" s="155" t="s">
        <v>274</v>
      </c>
      <c r="AU100" s="155" t="s">
        <v>86</v>
      </c>
      <c r="AV100" s="12" t="s">
        <v>86</v>
      </c>
      <c r="AW100" s="12" t="s">
        <v>38</v>
      </c>
      <c r="AX100" s="12" t="s">
        <v>77</v>
      </c>
      <c r="AY100" s="155" t="s">
        <v>259</v>
      </c>
    </row>
    <row r="101" spans="2:65" s="13" customFormat="1">
      <c r="B101" s="161"/>
      <c r="D101" s="147" t="s">
        <v>274</v>
      </c>
      <c r="E101" s="162" t="s">
        <v>75</v>
      </c>
      <c r="F101" s="163" t="s">
        <v>277</v>
      </c>
      <c r="H101" s="164">
        <v>170.5</v>
      </c>
      <c r="I101" s="165"/>
      <c r="L101" s="161"/>
      <c r="M101" s="166"/>
      <c r="T101" s="167"/>
      <c r="AT101" s="162" t="s">
        <v>274</v>
      </c>
      <c r="AU101" s="162" t="s">
        <v>86</v>
      </c>
      <c r="AV101" s="13" t="s">
        <v>266</v>
      </c>
      <c r="AW101" s="13" t="s">
        <v>38</v>
      </c>
      <c r="AX101" s="13" t="s">
        <v>84</v>
      </c>
      <c r="AY101" s="162" t="s">
        <v>259</v>
      </c>
    </row>
    <row r="102" spans="2:65" s="1" customFormat="1" ht="16.5" customHeight="1">
      <c r="B102" s="33"/>
      <c r="C102" s="133" t="s">
        <v>86</v>
      </c>
      <c r="D102" s="133" t="s">
        <v>262</v>
      </c>
      <c r="E102" s="134" t="s">
        <v>3290</v>
      </c>
      <c r="F102" s="135" t="s">
        <v>3291</v>
      </c>
      <c r="G102" s="136" t="s">
        <v>287</v>
      </c>
      <c r="H102" s="137">
        <v>170.5</v>
      </c>
      <c r="I102" s="138"/>
      <c r="J102" s="139">
        <f>ROUND(I102*H102,2)</f>
        <v>0</v>
      </c>
      <c r="K102" s="140"/>
      <c r="L102" s="33"/>
      <c r="M102" s="141" t="s">
        <v>75</v>
      </c>
      <c r="N102" s="142" t="s">
        <v>47</v>
      </c>
      <c r="P102" s="143">
        <f>O102*H102</f>
        <v>0</v>
      </c>
      <c r="Q102" s="143">
        <v>0</v>
      </c>
      <c r="R102" s="143">
        <f>Q102*H102</f>
        <v>0</v>
      </c>
      <c r="S102" s="143">
        <v>0.28999999999999998</v>
      </c>
      <c r="T102" s="144">
        <f>S102*H102</f>
        <v>49.444999999999993</v>
      </c>
      <c r="AR102" s="145" t="s">
        <v>266</v>
      </c>
      <c r="AT102" s="145" t="s">
        <v>262</v>
      </c>
      <c r="AU102" s="145" t="s">
        <v>86</v>
      </c>
      <c r="AY102" s="18" t="s">
        <v>259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8" t="s">
        <v>84</v>
      </c>
      <c r="BK102" s="146">
        <f>ROUND(I102*H102,2)</f>
        <v>0</v>
      </c>
      <c r="BL102" s="18" t="s">
        <v>266</v>
      </c>
      <c r="BM102" s="145" t="s">
        <v>3292</v>
      </c>
    </row>
    <row r="103" spans="2:65" s="1" customFormat="1">
      <c r="B103" s="33"/>
      <c r="D103" s="147" t="s">
        <v>268</v>
      </c>
      <c r="F103" s="148" t="s">
        <v>3293</v>
      </c>
      <c r="I103" s="149"/>
      <c r="L103" s="33"/>
      <c r="M103" s="150"/>
      <c r="T103" s="54"/>
      <c r="AT103" s="18" t="s">
        <v>268</v>
      </c>
      <c r="AU103" s="18" t="s">
        <v>86</v>
      </c>
    </row>
    <row r="104" spans="2:65" s="1" customFormat="1">
      <c r="B104" s="33"/>
      <c r="D104" s="151" t="s">
        <v>270</v>
      </c>
      <c r="F104" s="152" t="s">
        <v>3294</v>
      </c>
      <c r="I104" s="149"/>
      <c r="L104" s="33"/>
      <c r="M104" s="150"/>
      <c r="T104" s="54"/>
      <c r="AT104" s="18" t="s">
        <v>270</v>
      </c>
      <c r="AU104" s="18" t="s">
        <v>86</v>
      </c>
    </row>
    <row r="105" spans="2:65" s="12" customFormat="1">
      <c r="B105" s="154"/>
      <c r="D105" s="147" t="s">
        <v>274</v>
      </c>
      <c r="E105" s="155" t="s">
        <v>75</v>
      </c>
      <c r="F105" s="156" t="s">
        <v>3295</v>
      </c>
      <c r="H105" s="157">
        <v>170.5</v>
      </c>
      <c r="I105" s="158"/>
      <c r="L105" s="154"/>
      <c r="M105" s="159"/>
      <c r="T105" s="160"/>
      <c r="AT105" s="155" t="s">
        <v>274</v>
      </c>
      <c r="AU105" s="155" t="s">
        <v>86</v>
      </c>
      <c r="AV105" s="12" t="s">
        <v>86</v>
      </c>
      <c r="AW105" s="12" t="s">
        <v>38</v>
      </c>
      <c r="AX105" s="12" t="s">
        <v>77</v>
      </c>
      <c r="AY105" s="155" t="s">
        <v>259</v>
      </c>
    </row>
    <row r="106" spans="2:65" s="13" customFormat="1">
      <c r="B106" s="161"/>
      <c r="D106" s="147" t="s">
        <v>274</v>
      </c>
      <c r="E106" s="162" t="s">
        <v>75</v>
      </c>
      <c r="F106" s="163" t="s">
        <v>277</v>
      </c>
      <c r="H106" s="164">
        <v>170.5</v>
      </c>
      <c r="I106" s="165"/>
      <c r="L106" s="161"/>
      <c r="M106" s="166"/>
      <c r="T106" s="167"/>
      <c r="AT106" s="162" t="s">
        <v>274</v>
      </c>
      <c r="AU106" s="162" t="s">
        <v>86</v>
      </c>
      <c r="AV106" s="13" t="s">
        <v>266</v>
      </c>
      <c r="AW106" s="13" t="s">
        <v>38</v>
      </c>
      <c r="AX106" s="13" t="s">
        <v>84</v>
      </c>
      <c r="AY106" s="162" t="s">
        <v>259</v>
      </c>
    </row>
    <row r="107" spans="2:65" s="1" customFormat="1" ht="16.5" customHeight="1">
      <c r="B107" s="33"/>
      <c r="C107" s="133" t="s">
        <v>284</v>
      </c>
      <c r="D107" s="133" t="s">
        <v>262</v>
      </c>
      <c r="E107" s="134" t="s">
        <v>317</v>
      </c>
      <c r="F107" s="135" t="s">
        <v>318</v>
      </c>
      <c r="G107" s="136" t="s">
        <v>287</v>
      </c>
      <c r="H107" s="137">
        <v>7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0.22</v>
      </c>
      <c r="T107" s="144">
        <f>S107*H107</f>
        <v>1.54</v>
      </c>
      <c r="AR107" s="145" t="s">
        <v>266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266</v>
      </c>
      <c r="BM107" s="145" t="s">
        <v>3296</v>
      </c>
    </row>
    <row r="108" spans="2:65" s="1" customFormat="1">
      <c r="B108" s="33"/>
      <c r="D108" s="147" t="s">
        <v>268</v>
      </c>
      <c r="F108" s="148" t="s">
        <v>320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>
      <c r="B109" s="33"/>
      <c r="D109" s="151" t="s">
        <v>270</v>
      </c>
      <c r="F109" s="152" t="s">
        <v>321</v>
      </c>
      <c r="I109" s="149"/>
      <c r="L109" s="33"/>
      <c r="M109" s="150"/>
      <c r="T109" s="54"/>
      <c r="AT109" s="18" t="s">
        <v>270</v>
      </c>
      <c r="AU109" s="18" t="s">
        <v>86</v>
      </c>
    </row>
    <row r="110" spans="2:65" s="1" customFormat="1">
      <c r="B110" s="33"/>
      <c r="D110" s="147" t="s">
        <v>272</v>
      </c>
      <c r="F110" s="153" t="s">
        <v>322</v>
      </c>
      <c r="I110" s="149"/>
      <c r="L110" s="33"/>
      <c r="M110" s="150"/>
      <c r="T110" s="54"/>
      <c r="AT110" s="18" t="s">
        <v>272</v>
      </c>
      <c r="AU110" s="18" t="s">
        <v>86</v>
      </c>
    </row>
    <row r="111" spans="2:65" s="12" customFormat="1">
      <c r="B111" s="154"/>
      <c r="D111" s="147" t="s">
        <v>274</v>
      </c>
      <c r="E111" s="155" t="s">
        <v>75</v>
      </c>
      <c r="F111" s="156" t="s">
        <v>3297</v>
      </c>
      <c r="H111" s="157">
        <v>7</v>
      </c>
      <c r="I111" s="158"/>
      <c r="L111" s="154"/>
      <c r="M111" s="159"/>
      <c r="T111" s="160"/>
      <c r="AT111" s="155" t="s">
        <v>274</v>
      </c>
      <c r="AU111" s="155" t="s">
        <v>86</v>
      </c>
      <c r="AV111" s="12" t="s">
        <v>86</v>
      </c>
      <c r="AW111" s="12" t="s">
        <v>38</v>
      </c>
      <c r="AX111" s="12" t="s">
        <v>77</v>
      </c>
      <c r="AY111" s="155" t="s">
        <v>259</v>
      </c>
    </row>
    <row r="112" spans="2:65" s="13" customFormat="1">
      <c r="B112" s="161"/>
      <c r="D112" s="147" t="s">
        <v>274</v>
      </c>
      <c r="E112" s="162" t="s">
        <v>75</v>
      </c>
      <c r="F112" s="163" t="s">
        <v>277</v>
      </c>
      <c r="H112" s="164">
        <v>7</v>
      </c>
      <c r="I112" s="165"/>
      <c r="L112" s="161"/>
      <c r="M112" s="166"/>
      <c r="T112" s="167"/>
      <c r="AT112" s="162" t="s">
        <v>274</v>
      </c>
      <c r="AU112" s="162" t="s">
        <v>86</v>
      </c>
      <c r="AV112" s="13" t="s">
        <v>266</v>
      </c>
      <c r="AW112" s="13" t="s">
        <v>38</v>
      </c>
      <c r="AX112" s="13" t="s">
        <v>84</v>
      </c>
      <c r="AY112" s="162" t="s">
        <v>259</v>
      </c>
    </row>
    <row r="113" spans="2:65" s="1" customFormat="1" ht="16.5" customHeight="1">
      <c r="B113" s="33"/>
      <c r="C113" s="133" t="s">
        <v>266</v>
      </c>
      <c r="D113" s="133" t="s">
        <v>262</v>
      </c>
      <c r="E113" s="134" t="s">
        <v>2221</v>
      </c>
      <c r="F113" s="135" t="s">
        <v>2222</v>
      </c>
      <c r="G113" s="136" t="s">
        <v>287</v>
      </c>
      <c r="H113" s="137">
        <v>16.5</v>
      </c>
      <c r="I113" s="138"/>
      <c r="J113" s="139">
        <f>ROUND(I113*H113,2)</f>
        <v>0</v>
      </c>
      <c r="K113" s="140"/>
      <c r="L113" s="33"/>
      <c r="M113" s="141" t="s">
        <v>75</v>
      </c>
      <c r="N113" s="142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0.45</v>
      </c>
      <c r="T113" s="144">
        <f>S113*H113</f>
        <v>7.4249999999999998</v>
      </c>
      <c r="AR113" s="145" t="s">
        <v>266</v>
      </c>
      <c r="AT113" s="145" t="s">
        <v>262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266</v>
      </c>
      <c r="BM113" s="145" t="s">
        <v>3298</v>
      </c>
    </row>
    <row r="114" spans="2:65" s="1" customFormat="1">
      <c r="B114" s="33"/>
      <c r="D114" s="147" t="s">
        <v>268</v>
      </c>
      <c r="F114" s="148" t="s">
        <v>2224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>
      <c r="B115" s="33"/>
      <c r="D115" s="151" t="s">
        <v>270</v>
      </c>
      <c r="F115" s="152" t="s">
        <v>2225</v>
      </c>
      <c r="I115" s="149"/>
      <c r="L115" s="33"/>
      <c r="M115" s="150"/>
      <c r="T115" s="54"/>
      <c r="AT115" s="18" t="s">
        <v>270</v>
      </c>
      <c r="AU115" s="18" t="s">
        <v>86</v>
      </c>
    </row>
    <row r="116" spans="2:65" s="12" customFormat="1">
      <c r="B116" s="154"/>
      <c r="D116" s="147" t="s">
        <v>274</v>
      </c>
      <c r="E116" s="155" t="s">
        <v>75</v>
      </c>
      <c r="F116" s="156" t="s">
        <v>3299</v>
      </c>
      <c r="H116" s="157">
        <v>10</v>
      </c>
      <c r="I116" s="158"/>
      <c r="L116" s="154"/>
      <c r="M116" s="159"/>
      <c r="T116" s="160"/>
      <c r="AT116" s="155" t="s">
        <v>274</v>
      </c>
      <c r="AU116" s="155" t="s">
        <v>86</v>
      </c>
      <c r="AV116" s="12" t="s">
        <v>86</v>
      </c>
      <c r="AW116" s="12" t="s">
        <v>38</v>
      </c>
      <c r="AX116" s="12" t="s">
        <v>77</v>
      </c>
      <c r="AY116" s="155" t="s">
        <v>259</v>
      </c>
    </row>
    <row r="117" spans="2:65" s="12" customFormat="1">
      <c r="B117" s="154"/>
      <c r="D117" s="147" t="s">
        <v>274</v>
      </c>
      <c r="E117" s="155" t="s">
        <v>75</v>
      </c>
      <c r="F117" s="156" t="s">
        <v>3300</v>
      </c>
      <c r="H117" s="157">
        <v>6.5</v>
      </c>
      <c r="I117" s="158"/>
      <c r="L117" s="154"/>
      <c r="M117" s="159"/>
      <c r="T117" s="160"/>
      <c r="AT117" s="155" t="s">
        <v>274</v>
      </c>
      <c r="AU117" s="155" t="s">
        <v>86</v>
      </c>
      <c r="AV117" s="12" t="s">
        <v>86</v>
      </c>
      <c r="AW117" s="12" t="s">
        <v>38</v>
      </c>
      <c r="AX117" s="12" t="s">
        <v>77</v>
      </c>
      <c r="AY117" s="155" t="s">
        <v>259</v>
      </c>
    </row>
    <row r="118" spans="2:65" s="13" customFormat="1">
      <c r="B118" s="161"/>
      <c r="D118" s="147" t="s">
        <v>274</v>
      </c>
      <c r="E118" s="162" t="s">
        <v>75</v>
      </c>
      <c r="F118" s="163" t="s">
        <v>277</v>
      </c>
      <c r="H118" s="164">
        <v>16.5</v>
      </c>
      <c r="I118" s="165"/>
      <c r="L118" s="161"/>
      <c r="M118" s="166"/>
      <c r="T118" s="167"/>
      <c r="AT118" s="162" t="s">
        <v>274</v>
      </c>
      <c r="AU118" s="162" t="s">
        <v>86</v>
      </c>
      <c r="AV118" s="13" t="s">
        <v>266</v>
      </c>
      <c r="AW118" s="13" t="s">
        <v>38</v>
      </c>
      <c r="AX118" s="13" t="s">
        <v>84</v>
      </c>
      <c r="AY118" s="162" t="s">
        <v>259</v>
      </c>
    </row>
    <row r="119" spans="2:65" s="1" customFormat="1" ht="16.5" customHeight="1">
      <c r="B119" s="33"/>
      <c r="C119" s="133" t="s">
        <v>300</v>
      </c>
      <c r="D119" s="133" t="s">
        <v>262</v>
      </c>
      <c r="E119" s="134" t="s">
        <v>2221</v>
      </c>
      <c r="F119" s="135" t="s">
        <v>2222</v>
      </c>
      <c r="G119" s="136" t="s">
        <v>287</v>
      </c>
      <c r="H119" s="137">
        <v>22</v>
      </c>
      <c r="I119" s="138"/>
      <c r="J119" s="139">
        <f>ROUND(I119*H119,2)</f>
        <v>0</v>
      </c>
      <c r="K119" s="140"/>
      <c r="L119" s="33"/>
      <c r="M119" s="141" t="s">
        <v>75</v>
      </c>
      <c r="N119" s="142" t="s">
        <v>47</v>
      </c>
      <c r="P119" s="143">
        <f>O119*H119</f>
        <v>0</v>
      </c>
      <c r="Q119" s="143">
        <v>0</v>
      </c>
      <c r="R119" s="143">
        <f>Q119*H119</f>
        <v>0</v>
      </c>
      <c r="S119" s="143">
        <v>0.45</v>
      </c>
      <c r="T119" s="144">
        <f>S119*H119</f>
        <v>9.9</v>
      </c>
      <c r="AR119" s="145" t="s">
        <v>266</v>
      </c>
      <c r="AT119" s="145" t="s">
        <v>262</v>
      </c>
      <c r="AU119" s="145" t="s">
        <v>86</v>
      </c>
      <c r="AY119" s="18" t="s">
        <v>259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8" t="s">
        <v>84</v>
      </c>
      <c r="BK119" s="146">
        <f>ROUND(I119*H119,2)</f>
        <v>0</v>
      </c>
      <c r="BL119" s="18" t="s">
        <v>266</v>
      </c>
      <c r="BM119" s="145" t="s">
        <v>3301</v>
      </c>
    </row>
    <row r="120" spans="2:65" s="1" customFormat="1">
      <c r="B120" s="33"/>
      <c r="D120" s="147" t="s">
        <v>268</v>
      </c>
      <c r="F120" s="148" t="s">
        <v>2224</v>
      </c>
      <c r="I120" s="149"/>
      <c r="L120" s="33"/>
      <c r="M120" s="150"/>
      <c r="T120" s="54"/>
      <c r="AT120" s="18" t="s">
        <v>268</v>
      </c>
      <c r="AU120" s="18" t="s">
        <v>86</v>
      </c>
    </row>
    <row r="121" spans="2:65" s="1" customFormat="1">
      <c r="B121" s="33"/>
      <c r="D121" s="151" t="s">
        <v>270</v>
      </c>
      <c r="F121" s="152" t="s">
        <v>2225</v>
      </c>
      <c r="I121" s="149"/>
      <c r="L121" s="33"/>
      <c r="M121" s="150"/>
      <c r="T121" s="54"/>
      <c r="AT121" s="18" t="s">
        <v>270</v>
      </c>
      <c r="AU121" s="18" t="s">
        <v>86</v>
      </c>
    </row>
    <row r="122" spans="2:65" s="12" customFormat="1">
      <c r="B122" s="154"/>
      <c r="D122" s="147" t="s">
        <v>274</v>
      </c>
      <c r="E122" s="155" t="s">
        <v>75</v>
      </c>
      <c r="F122" s="156" t="s">
        <v>3302</v>
      </c>
      <c r="H122" s="157">
        <v>15</v>
      </c>
      <c r="I122" s="158"/>
      <c r="L122" s="154"/>
      <c r="M122" s="159"/>
      <c r="T122" s="160"/>
      <c r="AT122" s="155" t="s">
        <v>274</v>
      </c>
      <c r="AU122" s="155" t="s">
        <v>86</v>
      </c>
      <c r="AV122" s="12" t="s">
        <v>86</v>
      </c>
      <c r="AW122" s="12" t="s">
        <v>38</v>
      </c>
      <c r="AX122" s="12" t="s">
        <v>77</v>
      </c>
      <c r="AY122" s="155" t="s">
        <v>259</v>
      </c>
    </row>
    <row r="123" spans="2:65" s="12" customFormat="1">
      <c r="B123" s="154"/>
      <c r="D123" s="147" t="s">
        <v>274</v>
      </c>
      <c r="E123" s="155" t="s">
        <v>75</v>
      </c>
      <c r="F123" s="156" t="s">
        <v>3303</v>
      </c>
      <c r="H123" s="157">
        <v>7</v>
      </c>
      <c r="I123" s="158"/>
      <c r="L123" s="154"/>
      <c r="M123" s="159"/>
      <c r="T123" s="160"/>
      <c r="AT123" s="155" t="s">
        <v>274</v>
      </c>
      <c r="AU123" s="155" t="s">
        <v>86</v>
      </c>
      <c r="AV123" s="12" t="s">
        <v>86</v>
      </c>
      <c r="AW123" s="12" t="s">
        <v>38</v>
      </c>
      <c r="AX123" s="12" t="s">
        <v>77</v>
      </c>
      <c r="AY123" s="155" t="s">
        <v>259</v>
      </c>
    </row>
    <row r="124" spans="2:65" s="13" customFormat="1">
      <c r="B124" s="161"/>
      <c r="D124" s="147" t="s">
        <v>274</v>
      </c>
      <c r="E124" s="162" t="s">
        <v>75</v>
      </c>
      <c r="F124" s="163" t="s">
        <v>277</v>
      </c>
      <c r="H124" s="164">
        <v>22</v>
      </c>
      <c r="I124" s="165"/>
      <c r="L124" s="161"/>
      <c r="M124" s="166"/>
      <c r="T124" s="167"/>
      <c r="AT124" s="162" t="s">
        <v>274</v>
      </c>
      <c r="AU124" s="162" t="s">
        <v>86</v>
      </c>
      <c r="AV124" s="13" t="s">
        <v>266</v>
      </c>
      <c r="AW124" s="13" t="s">
        <v>38</v>
      </c>
      <c r="AX124" s="13" t="s">
        <v>84</v>
      </c>
      <c r="AY124" s="162" t="s">
        <v>259</v>
      </c>
    </row>
    <row r="125" spans="2:65" s="1" customFormat="1" ht="16.5" customHeight="1">
      <c r="B125" s="33"/>
      <c r="C125" s="133" t="s">
        <v>316</v>
      </c>
      <c r="D125" s="133" t="s">
        <v>262</v>
      </c>
      <c r="E125" s="134" t="s">
        <v>331</v>
      </c>
      <c r="F125" s="135" t="s">
        <v>332</v>
      </c>
      <c r="G125" s="136" t="s">
        <v>333</v>
      </c>
      <c r="H125" s="137">
        <v>35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0.20499999999999999</v>
      </c>
      <c r="T125" s="144">
        <f>S125*H125</f>
        <v>7.1749999999999998</v>
      </c>
      <c r="AR125" s="145" t="s">
        <v>266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266</v>
      </c>
      <c r="BM125" s="145" t="s">
        <v>2014</v>
      </c>
    </row>
    <row r="126" spans="2:65" s="1" customFormat="1">
      <c r="B126" s="33"/>
      <c r="D126" s="147" t="s">
        <v>268</v>
      </c>
      <c r="F126" s="148" t="s">
        <v>335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>
      <c r="B127" s="33"/>
      <c r="D127" s="151" t="s">
        <v>270</v>
      </c>
      <c r="F127" s="152" t="s">
        <v>336</v>
      </c>
      <c r="I127" s="149"/>
      <c r="L127" s="33"/>
      <c r="M127" s="150"/>
      <c r="T127" s="54"/>
      <c r="AT127" s="18" t="s">
        <v>270</v>
      </c>
      <c r="AU127" s="18" t="s">
        <v>86</v>
      </c>
    </row>
    <row r="128" spans="2:65" s="12" customFormat="1">
      <c r="B128" s="154"/>
      <c r="D128" s="147" t="s">
        <v>274</v>
      </c>
      <c r="E128" s="155" t="s">
        <v>75</v>
      </c>
      <c r="F128" s="156" t="s">
        <v>3304</v>
      </c>
      <c r="H128" s="157">
        <v>28</v>
      </c>
      <c r="I128" s="158"/>
      <c r="L128" s="154"/>
      <c r="M128" s="159"/>
      <c r="T128" s="160"/>
      <c r="AT128" s="155" t="s">
        <v>274</v>
      </c>
      <c r="AU128" s="155" t="s">
        <v>86</v>
      </c>
      <c r="AV128" s="12" t="s">
        <v>86</v>
      </c>
      <c r="AW128" s="12" t="s">
        <v>38</v>
      </c>
      <c r="AX128" s="12" t="s">
        <v>77</v>
      </c>
      <c r="AY128" s="155" t="s">
        <v>259</v>
      </c>
    </row>
    <row r="129" spans="2:65" s="12" customFormat="1">
      <c r="B129" s="154"/>
      <c r="D129" s="147" t="s">
        <v>274</v>
      </c>
      <c r="E129" s="155" t="s">
        <v>75</v>
      </c>
      <c r="F129" s="156" t="s">
        <v>3305</v>
      </c>
      <c r="H129" s="157">
        <v>7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3" customFormat="1">
      <c r="B130" s="161"/>
      <c r="D130" s="147" t="s">
        <v>274</v>
      </c>
      <c r="E130" s="162" t="s">
        <v>75</v>
      </c>
      <c r="F130" s="163" t="s">
        <v>277</v>
      </c>
      <c r="H130" s="164">
        <v>35</v>
      </c>
      <c r="I130" s="165"/>
      <c r="L130" s="161"/>
      <c r="M130" s="166"/>
      <c r="T130" s="167"/>
      <c r="AT130" s="162" t="s">
        <v>274</v>
      </c>
      <c r="AU130" s="162" t="s">
        <v>86</v>
      </c>
      <c r="AV130" s="13" t="s">
        <v>266</v>
      </c>
      <c r="AW130" s="13" t="s">
        <v>38</v>
      </c>
      <c r="AX130" s="13" t="s">
        <v>84</v>
      </c>
      <c r="AY130" s="162" t="s">
        <v>259</v>
      </c>
    </row>
    <row r="131" spans="2:65" s="1" customFormat="1" ht="24.2" customHeight="1">
      <c r="B131" s="33"/>
      <c r="C131" s="133" t="s">
        <v>323</v>
      </c>
      <c r="D131" s="133" t="s">
        <v>262</v>
      </c>
      <c r="E131" s="134" t="s">
        <v>356</v>
      </c>
      <c r="F131" s="135" t="s">
        <v>3306</v>
      </c>
      <c r="G131" s="136" t="s">
        <v>265</v>
      </c>
      <c r="H131" s="137">
        <v>24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266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266</v>
      </c>
      <c r="BM131" s="145" t="s">
        <v>3307</v>
      </c>
    </row>
    <row r="132" spans="2:65" s="1" customFormat="1">
      <c r="B132" s="33"/>
      <c r="D132" s="147" t="s">
        <v>268</v>
      </c>
      <c r="F132" s="148" t="s">
        <v>359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360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2" customFormat="1">
      <c r="B134" s="154"/>
      <c r="D134" s="147" t="s">
        <v>274</v>
      </c>
      <c r="E134" s="155" t="s">
        <v>75</v>
      </c>
      <c r="F134" s="156" t="s">
        <v>3308</v>
      </c>
      <c r="H134" s="157">
        <v>7</v>
      </c>
      <c r="I134" s="158"/>
      <c r="L134" s="154"/>
      <c r="M134" s="159"/>
      <c r="T134" s="160"/>
      <c r="AT134" s="155" t="s">
        <v>274</v>
      </c>
      <c r="AU134" s="155" t="s">
        <v>86</v>
      </c>
      <c r="AV134" s="12" t="s">
        <v>86</v>
      </c>
      <c r="AW134" s="12" t="s">
        <v>38</v>
      </c>
      <c r="AX134" s="12" t="s">
        <v>77</v>
      </c>
      <c r="AY134" s="155" t="s">
        <v>259</v>
      </c>
    </row>
    <row r="135" spans="2:65" s="12" customFormat="1">
      <c r="B135" s="154"/>
      <c r="D135" s="147" t="s">
        <v>274</v>
      </c>
      <c r="E135" s="155" t="s">
        <v>75</v>
      </c>
      <c r="F135" s="156" t="s">
        <v>3309</v>
      </c>
      <c r="H135" s="157">
        <v>17</v>
      </c>
      <c r="I135" s="158"/>
      <c r="L135" s="154"/>
      <c r="M135" s="159"/>
      <c r="T135" s="160"/>
      <c r="AT135" s="155" t="s">
        <v>274</v>
      </c>
      <c r="AU135" s="155" t="s">
        <v>86</v>
      </c>
      <c r="AV135" s="12" t="s">
        <v>86</v>
      </c>
      <c r="AW135" s="12" t="s">
        <v>38</v>
      </c>
      <c r="AX135" s="12" t="s">
        <v>77</v>
      </c>
      <c r="AY135" s="155" t="s">
        <v>259</v>
      </c>
    </row>
    <row r="136" spans="2:65" s="13" customFormat="1">
      <c r="B136" s="161"/>
      <c r="D136" s="147" t="s">
        <v>274</v>
      </c>
      <c r="E136" s="162" t="s">
        <v>75</v>
      </c>
      <c r="F136" s="163" t="s">
        <v>277</v>
      </c>
      <c r="H136" s="164">
        <v>24</v>
      </c>
      <c r="I136" s="165"/>
      <c r="L136" s="161"/>
      <c r="M136" s="166"/>
      <c r="T136" s="167"/>
      <c r="AT136" s="162" t="s">
        <v>274</v>
      </c>
      <c r="AU136" s="162" t="s">
        <v>86</v>
      </c>
      <c r="AV136" s="13" t="s">
        <v>266</v>
      </c>
      <c r="AW136" s="13" t="s">
        <v>38</v>
      </c>
      <c r="AX136" s="13" t="s">
        <v>84</v>
      </c>
      <c r="AY136" s="162" t="s">
        <v>259</v>
      </c>
    </row>
    <row r="137" spans="2:65" s="1" customFormat="1" ht="24.2" customHeight="1">
      <c r="B137" s="33"/>
      <c r="C137" s="133" t="s">
        <v>330</v>
      </c>
      <c r="D137" s="133" t="s">
        <v>262</v>
      </c>
      <c r="E137" s="134" t="s">
        <v>3310</v>
      </c>
      <c r="F137" s="135" t="s">
        <v>3311</v>
      </c>
      <c r="G137" s="136" t="s">
        <v>265</v>
      </c>
      <c r="H137" s="137">
        <v>10.7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266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266</v>
      </c>
      <c r="BM137" s="145" t="s">
        <v>3312</v>
      </c>
    </row>
    <row r="138" spans="2:65" s="1" customFormat="1">
      <c r="B138" s="33"/>
      <c r="D138" s="147" t="s">
        <v>268</v>
      </c>
      <c r="F138" s="148" t="s">
        <v>3313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>
      <c r="B139" s="33"/>
      <c r="D139" s="151" t="s">
        <v>270</v>
      </c>
      <c r="F139" s="152" t="s">
        <v>3314</v>
      </c>
      <c r="I139" s="149"/>
      <c r="L139" s="33"/>
      <c r="M139" s="150"/>
      <c r="T139" s="54"/>
      <c r="AT139" s="18" t="s">
        <v>270</v>
      </c>
      <c r="AU139" s="18" t="s">
        <v>86</v>
      </c>
    </row>
    <row r="140" spans="2:65" s="12" customFormat="1">
      <c r="B140" s="154"/>
      <c r="D140" s="147" t="s">
        <v>274</v>
      </c>
      <c r="E140" s="155" t="s">
        <v>75</v>
      </c>
      <c r="F140" s="156" t="s">
        <v>3315</v>
      </c>
      <c r="H140" s="157">
        <v>5.7</v>
      </c>
      <c r="I140" s="158"/>
      <c r="L140" s="154"/>
      <c r="M140" s="159"/>
      <c r="T140" s="160"/>
      <c r="AT140" s="155" t="s">
        <v>274</v>
      </c>
      <c r="AU140" s="155" t="s">
        <v>86</v>
      </c>
      <c r="AV140" s="12" t="s">
        <v>86</v>
      </c>
      <c r="AW140" s="12" t="s">
        <v>38</v>
      </c>
      <c r="AX140" s="12" t="s">
        <v>77</v>
      </c>
      <c r="AY140" s="155" t="s">
        <v>259</v>
      </c>
    </row>
    <row r="141" spans="2:65" s="12" customFormat="1">
      <c r="B141" s="154"/>
      <c r="D141" s="147" t="s">
        <v>274</v>
      </c>
      <c r="E141" s="155" t="s">
        <v>75</v>
      </c>
      <c r="F141" s="156" t="s">
        <v>3316</v>
      </c>
      <c r="H141" s="157">
        <v>5</v>
      </c>
      <c r="I141" s="158"/>
      <c r="L141" s="154"/>
      <c r="M141" s="159"/>
      <c r="T141" s="160"/>
      <c r="AT141" s="155" t="s">
        <v>274</v>
      </c>
      <c r="AU141" s="155" t="s">
        <v>86</v>
      </c>
      <c r="AV141" s="12" t="s">
        <v>86</v>
      </c>
      <c r="AW141" s="12" t="s">
        <v>38</v>
      </c>
      <c r="AX141" s="12" t="s">
        <v>77</v>
      </c>
      <c r="AY141" s="155" t="s">
        <v>259</v>
      </c>
    </row>
    <row r="142" spans="2:65" s="13" customFormat="1">
      <c r="B142" s="161"/>
      <c r="D142" s="147" t="s">
        <v>274</v>
      </c>
      <c r="E142" s="162" t="s">
        <v>75</v>
      </c>
      <c r="F142" s="163" t="s">
        <v>277</v>
      </c>
      <c r="H142" s="164">
        <v>10.7</v>
      </c>
      <c r="I142" s="165"/>
      <c r="L142" s="161"/>
      <c r="M142" s="166"/>
      <c r="T142" s="167"/>
      <c r="AT142" s="162" t="s">
        <v>274</v>
      </c>
      <c r="AU142" s="162" t="s">
        <v>86</v>
      </c>
      <c r="AV142" s="13" t="s">
        <v>266</v>
      </c>
      <c r="AW142" s="13" t="s">
        <v>38</v>
      </c>
      <c r="AX142" s="13" t="s">
        <v>84</v>
      </c>
      <c r="AY142" s="162" t="s">
        <v>259</v>
      </c>
    </row>
    <row r="143" spans="2:65" s="1" customFormat="1" ht="21.75" customHeight="1">
      <c r="B143" s="33"/>
      <c r="C143" s="133" t="s">
        <v>339</v>
      </c>
      <c r="D143" s="133" t="s">
        <v>262</v>
      </c>
      <c r="E143" s="134" t="s">
        <v>263</v>
      </c>
      <c r="F143" s="135" t="s">
        <v>264</v>
      </c>
      <c r="G143" s="136" t="s">
        <v>265</v>
      </c>
      <c r="H143" s="137">
        <v>58.11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266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266</v>
      </c>
      <c r="BM143" s="145" t="s">
        <v>1769</v>
      </c>
    </row>
    <row r="144" spans="2:65" s="1" customFormat="1">
      <c r="B144" s="33"/>
      <c r="D144" s="147" t="s">
        <v>268</v>
      </c>
      <c r="F144" s="148" t="s">
        <v>269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>
      <c r="B145" s="33"/>
      <c r="D145" s="151" t="s">
        <v>270</v>
      </c>
      <c r="F145" s="152" t="s">
        <v>271</v>
      </c>
      <c r="I145" s="149"/>
      <c r="L145" s="33"/>
      <c r="M145" s="150"/>
      <c r="T145" s="54"/>
      <c r="AT145" s="18" t="s">
        <v>270</v>
      </c>
      <c r="AU145" s="18" t="s">
        <v>86</v>
      </c>
    </row>
    <row r="146" spans="2:65" s="12" customFormat="1">
      <c r="B146" s="154"/>
      <c r="D146" s="147" t="s">
        <v>274</v>
      </c>
      <c r="E146" s="155" t="s">
        <v>75</v>
      </c>
      <c r="F146" s="156" t="s">
        <v>3317</v>
      </c>
      <c r="H146" s="157">
        <v>13.91</v>
      </c>
      <c r="I146" s="158"/>
      <c r="L146" s="154"/>
      <c r="M146" s="159"/>
      <c r="T146" s="160"/>
      <c r="AT146" s="155" t="s">
        <v>274</v>
      </c>
      <c r="AU146" s="155" t="s">
        <v>86</v>
      </c>
      <c r="AV146" s="12" t="s">
        <v>86</v>
      </c>
      <c r="AW146" s="12" t="s">
        <v>38</v>
      </c>
      <c r="AX146" s="12" t="s">
        <v>77</v>
      </c>
      <c r="AY146" s="155" t="s">
        <v>259</v>
      </c>
    </row>
    <row r="147" spans="2:65" s="12" customFormat="1">
      <c r="B147" s="154"/>
      <c r="D147" s="147" t="s">
        <v>274</v>
      </c>
      <c r="E147" s="155" t="s">
        <v>75</v>
      </c>
      <c r="F147" s="156" t="s">
        <v>3318</v>
      </c>
      <c r="H147" s="157">
        <v>44.2</v>
      </c>
      <c r="I147" s="158"/>
      <c r="L147" s="154"/>
      <c r="M147" s="159"/>
      <c r="T147" s="160"/>
      <c r="AT147" s="155" t="s">
        <v>274</v>
      </c>
      <c r="AU147" s="155" t="s">
        <v>86</v>
      </c>
      <c r="AV147" s="12" t="s">
        <v>86</v>
      </c>
      <c r="AW147" s="12" t="s">
        <v>38</v>
      </c>
      <c r="AX147" s="12" t="s">
        <v>77</v>
      </c>
      <c r="AY147" s="155" t="s">
        <v>259</v>
      </c>
    </row>
    <row r="148" spans="2:65" s="13" customFormat="1">
      <c r="B148" s="161"/>
      <c r="D148" s="147" t="s">
        <v>274</v>
      </c>
      <c r="E148" s="162" t="s">
        <v>75</v>
      </c>
      <c r="F148" s="163" t="s">
        <v>277</v>
      </c>
      <c r="H148" s="164">
        <v>58.11</v>
      </c>
      <c r="I148" s="165"/>
      <c r="L148" s="161"/>
      <c r="M148" s="166"/>
      <c r="T148" s="167"/>
      <c r="AT148" s="162" t="s">
        <v>274</v>
      </c>
      <c r="AU148" s="162" t="s">
        <v>86</v>
      </c>
      <c r="AV148" s="13" t="s">
        <v>266</v>
      </c>
      <c r="AW148" s="13" t="s">
        <v>38</v>
      </c>
      <c r="AX148" s="13" t="s">
        <v>84</v>
      </c>
      <c r="AY148" s="162" t="s">
        <v>259</v>
      </c>
    </row>
    <row r="149" spans="2:65" s="1" customFormat="1" ht="16.5" customHeight="1">
      <c r="B149" s="33"/>
      <c r="C149" s="133" t="s">
        <v>348</v>
      </c>
      <c r="D149" s="133" t="s">
        <v>262</v>
      </c>
      <c r="E149" s="134" t="s">
        <v>278</v>
      </c>
      <c r="F149" s="135" t="s">
        <v>279</v>
      </c>
      <c r="G149" s="136" t="s">
        <v>265</v>
      </c>
      <c r="H149" s="137">
        <v>44.7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266</v>
      </c>
      <c r="AT149" s="145" t="s">
        <v>262</v>
      </c>
      <c r="AU149" s="145" t="s">
        <v>86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266</v>
      </c>
      <c r="BM149" s="145" t="s">
        <v>1771</v>
      </c>
    </row>
    <row r="150" spans="2:65" s="1" customFormat="1">
      <c r="B150" s="33"/>
      <c r="D150" s="147" t="s">
        <v>268</v>
      </c>
      <c r="F150" s="148" t="s">
        <v>281</v>
      </c>
      <c r="I150" s="149"/>
      <c r="L150" s="33"/>
      <c r="M150" s="150"/>
      <c r="T150" s="54"/>
      <c r="AT150" s="18" t="s">
        <v>268</v>
      </c>
      <c r="AU150" s="18" t="s">
        <v>86</v>
      </c>
    </row>
    <row r="151" spans="2:65" s="1" customFormat="1">
      <c r="B151" s="33"/>
      <c r="D151" s="151" t="s">
        <v>270</v>
      </c>
      <c r="F151" s="152" t="s">
        <v>282</v>
      </c>
      <c r="I151" s="149"/>
      <c r="L151" s="33"/>
      <c r="M151" s="150"/>
      <c r="T151" s="54"/>
      <c r="AT151" s="18" t="s">
        <v>270</v>
      </c>
      <c r="AU151" s="18" t="s">
        <v>86</v>
      </c>
    </row>
    <row r="152" spans="2:65" s="12" customFormat="1">
      <c r="B152" s="154"/>
      <c r="D152" s="147" t="s">
        <v>274</v>
      </c>
      <c r="E152" s="155" t="s">
        <v>75</v>
      </c>
      <c r="F152" s="156" t="s">
        <v>3319</v>
      </c>
      <c r="H152" s="157">
        <v>10.7</v>
      </c>
      <c r="I152" s="158"/>
      <c r="L152" s="154"/>
      <c r="M152" s="159"/>
      <c r="T152" s="160"/>
      <c r="AT152" s="155" t="s">
        <v>274</v>
      </c>
      <c r="AU152" s="155" t="s">
        <v>86</v>
      </c>
      <c r="AV152" s="12" t="s">
        <v>86</v>
      </c>
      <c r="AW152" s="12" t="s">
        <v>38</v>
      </c>
      <c r="AX152" s="12" t="s">
        <v>77</v>
      </c>
      <c r="AY152" s="155" t="s">
        <v>259</v>
      </c>
    </row>
    <row r="153" spans="2:65" s="12" customFormat="1">
      <c r="B153" s="154"/>
      <c r="D153" s="147" t="s">
        <v>274</v>
      </c>
      <c r="E153" s="155" t="s">
        <v>75</v>
      </c>
      <c r="F153" s="156" t="s">
        <v>3320</v>
      </c>
      <c r="H153" s="157">
        <v>34</v>
      </c>
      <c r="I153" s="158"/>
      <c r="L153" s="154"/>
      <c r="M153" s="159"/>
      <c r="T153" s="160"/>
      <c r="AT153" s="155" t="s">
        <v>274</v>
      </c>
      <c r="AU153" s="155" t="s">
        <v>86</v>
      </c>
      <c r="AV153" s="12" t="s">
        <v>86</v>
      </c>
      <c r="AW153" s="12" t="s">
        <v>38</v>
      </c>
      <c r="AX153" s="12" t="s">
        <v>77</v>
      </c>
      <c r="AY153" s="155" t="s">
        <v>259</v>
      </c>
    </row>
    <row r="154" spans="2:65" s="13" customFormat="1">
      <c r="B154" s="161"/>
      <c r="D154" s="147" t="s">
        <v>274</v>
      </c>
      <c r="E154" s="162" t="s">
        <v>75</v>
      </c>
      <c r="F154" s="163" t="s">
        <v>277</v>
      </c>
      <c r="H154" s="164">
        <v>44.7</v>
      </c>
      <c r="I154" s="165"/>
      <c r="L154" s="161"/>
      <c r="M154" s="166"/>
      <c r="T154" s="167"/>
      <c r="AT154" s="162" t="s">
        <v>274</v>
      </c>
      <c r="AU154" s="162" t="s">
        <v>86</v>
      </c>
      <c r="AV154" s="13" t="s">
        <v>266</v>
      </c>
      <c r="AW154" s="13" t="s">
        <v>38</v>
      </c>
      <c r="AX154" s="13" t="s">
        <v>84</v>
      </c>
      <c r="AY154" s="162" t="s">
        <v>259</v>
      </c>
    </row>
    <row r="155" spans="2:65" s="1" customFormat="1" ht="16.5" customHeight="1">
      <c r="B155" s="33"/>
      <c r="C155" s="133" t="s">
        <v>355</v>
      </c>
      <c r="D155" s="133" t="s">
        <v>262</v>
      </c>
      <c r="E155" s="134" t="s">
        <v>366</v>
      </c>
      <c r="F155" s="135" t="s">
        <v>367</v>
      </c>
      <c r="G155" s="136" t="s">
        <v>287</v>
      </c>
      <c r="H155" s="137">
        <v>2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266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266</v>
      </c>
      <c r="BM155" s="145" t="s">
        <v>2028</v>
      </c>
    </row>
    <row r="156" spans="2:65" s="1" customFormat="1">
      <c r="B156" s="33"/>
      <c r="D156" s="147" t="s">
        <v>268</v>
      </c>
      <c r="F156" s="148" t="s">
        <v>369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370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" customFormat="1">
      <c r="B158" s="33"/>
      <c r="D158" s="147" t="s">
        <v>272</v>
      </c>
      <c r="F158" s="153" t="s">
        <v>3321</v>
      </c>
      <c r="I158" s="149"/>
      <c r="L158" s="33"/>
      <c r="M158" s="150"/>
      <c r="T158" s="54"/>
      <c r="AT158" s="18" t="s">
        <v>272</v>
      </c>
      <c r="AU158" s="18" t="s">
        <v>86</v>
      </c>
    </row>
    <row r="159" spans="2:65" s="1" customFormat="1" ht="16.5" customHeight="1">
      <c r="B159" s="33"/>
      <c r="C159" s="133" t="s">
        <v>8</v>
      </c>
      <c r="D159" s="133" t="s">
        <v>262</v>
      </c>
      <c r="E159" s="134" t="s">
        <v>373</v>
      </c>
      <c r="F159" s="135" t="s">
        <v>374</v>
      </c>
      <c r="G159" s="136" t="s">
        <v>287</v>
      </c>
      <c r="H159" s="137">
        <v>2</v>
      </c>
      <c r="I159" s="138"/>
      <c r="J159" s="139">
        <f>ROUND(I159*H159,2)</f>
        <v>0</v>
      </c>
      <c r="K159" s="140"/>
      <c r="L159" s="33"/>
      <c r="M159" s="141" t="s">
        <v>75</v>
      </c>
      <c r="N159" s="142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266</v>
      </c>
      <c r="AT159" s="145" t="s">
        <v>262</v>
      </c>
      <c r="AU159" s="145" t="s">
        <v>86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266</v>
      </c>
      <c r="BM159" s="145" t="s">
        <v>2030</v>
      </c>
    </row>
    <row r="160" spans="2:65" s="1" customFormat="1">
      <c r="B160" s="33"/>
      <c r="D160" s="147" t="s">
        <v>268</v>
      </c>
      <c r="F160" s="148" t="s">
        <v>376</v>
      </c>
      <c r="I160" s="149"/>
      <c r="L160" s="33"/>
      <c r="M160" s="150"/>
      <c r="T160" s="54"/>
      <c r="AT160" s="18" t="s">
        <v>268</v>
      </c>
      <c r="AU160" s="18" t="s">
        <v>86</v>
      </c>
    </row>
    <row r="161" spans="2:65" s="1" customFormat="1">
      <c r="B161" s="33"/>
      <c r="D161" s="151" t="s">
        <v>270</v>
      </c>
      <c r="F161" s="152" t="s">
        <v>377</v>
      </c>
      <c r="I161" s="149"/>
      <c r="L161" s="33"/>
      <c r="M161" s="150"/>
      <c r="T161" s="54"/>
      <c r="AT161" s="18" t="s">
        <v>270</v>
      </c>
      <c r="AU161" s="18" t="s">
        <v>86</v>
      </c>
    </row>
    <row r="162" spans="2:65" s="1" customFormat="1" ht="16.5" customHeight="1">
      <c r="B162" s="33"/>
      <c r="C162" s="133" t="s">
        <v>372</v>
      </c>
      <c r="D162" s="133" t="s">
        <v>262</v>
      </c>
      <c r="E162" s="134" t="s">
        <v>285</v>
      </c>
      <c r="F162" s="135" t="s">
        <v>286</v>
      </c>
      <c r="G162" s="136" t="s">
        <v>287</v>
      </c>
      <c r="H162" s="137">
        <v>208.5</v>
      </c>
      <c r="I162" s="138"/>
      <c r="J162" s="139">
        <f>ROUND(I162*H162,2)</f>
        <v>0</v>
      </c>
      <c r="K162" s="140"/>
      <c r="L162" s="33"/>
      <c r="M162" s="141" t="s">
        <v>75</v>
      </c>
      <c r="N162" s="142" t="s">
        <v>47</v>
      </c>
      <c r="P162" s="143">
        <f>O162*H162</f>
        <v>0</v>
      </c>
      <c r="Q162" s="143">
        <v>0</v>
      </c>
      <c r="R162" s="143">
        <f>Q162*H162</f>
        <v>0</v>
      </c>
      <c r="S162" s="143">
        <v>0</v>
      </c>
      <c r="T162" s="144">
        <f>S162*H162</f>
        <v>0</v>
      </c>
      <c r="AR162" s="145" t="s">
        <v>266</v>
      </c>
      <c r="AT162" s="145" t="s">
        <v>262</v>
      </c>
      <c r="AU162" s="145" t="s">
        <v>86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266</v>
      </c>
      <c r="BM162" s="145" t="s">
        <v>1773</v>
      </c>
    </row>
    <row r="163" spans="2:65" s="1" customFormat="1">
      <c r="B163" s="33"/>
      <c r="D163" s="147" t="s">
        <v>268</v>
      </c>
      <c r="F163" s="148" t="s">
        <v>289</v>
      </c>
      <c r="I163" s="149"/>
      <c r="L163" s="33"/>
      <c r="M163" s="150"/>
      <c r="T163" s="54"/>
      <c r="AT163" s="18" t="s">
        <v>268</v>
      </c>
      <c r="AU163" s="18" t="s">
        <v>86</v>
      </c>
    </row>
    <row r="164" spans="2:65" s="1" customFormat="1">
      <c r="B164" s="33"/>
      <c r="D164" s="151" t="s">
        <v>270</v>
      </c>
      <c r="F164" s="152" t="s">
        <v>290</v>
      </c>
      <c r="I164" s="149"/>
      <c r="L164" s="33"/>
      <c r="M164" s="150"/>
      <c r="T164" s="54"/>
      <c r="AT164" s="18" t="s">
        <v>270</v>
      </c>
      <c r="AU164" s="18" t="s">
        <v>86</v>
      </c>
    </row>
    <row r="165" spans="2:65" s="12" customFormat="1">
      <c r="B165" s="154"/>
      <c r="D165" s="147" t="s">
        <v>274</v>
      </c>
      <c r="E165" s="155" t="s">
        <v>75</v>
      </c>
      <c r="F165" s="156" t="s">
        <v>3322</v>
      </c>
      <c r="H165" s="157">
        <v>208.5</v>
      </c>
      <c r="I165" s="158"/>
      <c r="L165" s="154"/>
      <c r="M165" s="159"/>
      <c r="T165" s="160"/>
      <c r="AT165" s="155" t="s">
        <v>274</v>
      </c>
      <c r="AU165" s="155" t="s">
        <v>86</v>
      </c>
      <c r="AV165" s="12" t="s">
        <v>86</v>
      </c>
      <c r="AW165" s="12" t="s">
        <v>38</v>
      </c>
      <c r="AX165" s="12" t="s">
        <v>84</v>
      </c>
      <c r="AY165" s="155" t="s">
        <v>259</v>
      </c>
    </row>
    <row r="166" spans="2:65" s="1" customFormat="1" ht="16.5" customHeight="1">
      <c r="B166" s="33"/>
      <c r="C166" s="133" t="s">
        <v>378</v>
      </c>
      <c r="D166" s="133" t="s">
        <v>262</v>
      </c>
      <c r="E166" s="134" t="s">
        <v>379</v>
      </c>
      <c r="F166" s="135" t="s">
        <v>380</v>
      </c>
      <c r="G166" s="136" t="s">
        <v>265</v>
      </c>
      <c r="H166" s="137">
        <v>0.02</v>
      </c>
      <c r="I166" s="138"/>
      <c r="J166" s="139">
        <f>ROUND(I166*H166,2)</f>
        <v>0</v>
      </c>
      <c r="K166" s="140"/>
      <c r="L166" s="33"/>
      <c r="M166" s="141" t="s">
        <v>75</v>
      </c>
      <c r="N166" s="142" t="s">
        <v>47</v>
      </c>
      <c r="P166" s="143">
        <f>O166*H166</f>
        <v>0</v>
      </c>
      <c r="Q166" s="143">
        <v>0</v>
      </c>
      <c r="R166" s="143">
        <f>Q166*H166</f>
        <v>0</v>
      </c>
      <c r="S166" s="143">
        <v>0</v>
      </c>
      <c r="T166" s="144">
        <f>S166*H166</f>
        <v>0</v>
      </c>
      <c r="AR166" s="145" t="s">
        <v>266</v>
      </c>
      <c r="AT166" s="145" t="s">
        <v>262</v>
      </c>
      <c r="AU166" s="145" t="s">
        <v>86</v>
      </c>
      <c r="AY166" s="18" t="s">
        <v>259</v>
      </c>
      <c r="BE166" s="146">
        <f>IF(N166="základní",J166,0)</f>
        <v>0</v>
      </c>
      <c r="BF166" s="146">
        <f>IF(N166="snížená",J166,0)</f>
        <v>0</v>
      </c>
      <c r="BG166" s="146">
        <f>IF(N166="zákl. přenesená",J166,0)</f>
        <v>0</v>
      </c>
      <c r="BH166" s="146">
        <f>IF(N166="sníž. přenesená",J166,0)</f>
        <v>0</v>
      </c>
      <c r="BI166" s="146">
        <f>IF(N166="nulová",J166,0)</f>
        <v>0</v>
      </c>
      <c r="BJ166" s="18" t="s">
        <v>84</v>
      </c>
      <c r="BK166" s="146">
        <f>ROUND(I166*H166,2)</f>
        <v>0</v>
      </c>
      <c r="BL166" s="18" t="s">
        <v>266</v>
      </c>
      <c r="BM166" s="145" t="s">
        <v>2032</v>
      </c>
    </row>
    <row r="167" spans="2:65" s="1" customFormat="1">
      <c r="B167" s="33"/>
      <c r="D167" s="147" t="s">
        <v>268</v>
      </c>
      <c r="F167" s="148" t="s">
        <v>382</v>
      </c>
      <c r="I167" s="149"/>
      <c r="L167" s="33"/>
      <c r="M167" s="150"/>
      <c r="T167" s="54"/>
      <c r="AT167" s="18" t="s">
        <v>268</v>
      </c>
      <c r="AU167" s="18" t="s">
        <v>86</v>
      </c>
    </row>
    <row r="168" spans="2:65" s="1" customFormat="1">
      <c r="B168" s="33"/>
      <c r="D168" s="151" t="s">
        <v>270</v>
      </c>
      <c r="F168" s="152" t="s">
        <v>383</v>
      </c>
      <c r="I168" s="149"/>
      <c r="L168" s="33"/>
      <c r="M168" s="150"/>
      <c r="T168" s="54"/>
      <c r="AT168" s="18" t="s">
        <v>270</v>
      </c>
      <c r="AU168" s="18" t="s">
        <v>86</v>
      </c>
    </row>
    <row r="169" spans="2:65" s="1" customFormat="1">
      <c r="B169" s="33"/>
      <c r="D169" s="147" t="s">
        <v>272</v>
      </c>
      <c r="F169" s="153" t="s">
        <v>384</v>
      </c>
      <c r="I169" s="149"/>
      <c r="L169" s="33"/>
      <c r="M169" s="150"/>
      <c r="T169" s="54"/>
      <c r="AT169" s="18" t="s">
        <v>272</v>
      </c>
      <c r="AU169" s="18" t="s">
        <v>86</v>
      </c>
    </row>
    <row r="170" spans="2:65" s="12" customFormat="1">
      <c r="B170" s="154"/>
      <c r="D170" s="147" t="s">
        <v>274</v>
      </c>
      <c r="E170" s="155" t="s">
        <v>75</v>
      </c>
      <c r="F170" s="156" t="s">
        <v>2033</v>
      </c>
      <c r="H170" s="157">
        <v>0.02</v>
      </c>
      <c r="I170" s="158"/>
      <c r="L170" s="154"/>
      <c r="M170" s="159"/>
      <c r="T170" s="160"/>
      <c r="AT170" s="155" t="s">
        <v>274</v>
      </c>
      <c r="AU170" s="155" t="s">
        <v>86</v>
      </c>
      <c r="AV170" s="12" t="s">
        <v>86</v>
      </c>
      <c r="AW170" s="12" t="s">
        <v>38</v>
      </c>
      <c r="AX170" s="12" t="s">
        <v>84</v>
      </c>
      <c r="AY170" s="155" t="s">
        <v>259</v>
      </c>
    </row>
    <row r="171" spans="2:65" s="1" customFormat="1" ht="16.5" customHeight="1">
      <c r="B171" s="33"/>
      <c r="C171" s="174" t="s">
        <v>386</v>
      </c>
      <c r="D171" s="174" t="s">
        <v>387</v>
      </c>
      <c r="E171" s="175" t="s">
        <v>388</v>
      </c>
      <c r="F171" s="176" t="s">
        <v>389</v>
      </c>
      <c r="G171" s="177" t="s">
        <v>390</v>
      </c>
      <c r="H171" s="178">
        <v>0.06</v>
      </c>
      <c r="I171" s="179"/>
      <c r="J171" s="180">
        <f>ROUND(I171*H171,2)</f>
        <v>0</v>
      </c>
      <c r="K171" s="181"/>
      <c r="L171" s="182"/>
      <c r="M171" s="183" t="s">
        <v>75</v>
      </c>
      <c r="N171" s="184" t="s">
        <v>47</v>
      </c>
      <c r="P171" s="143">
        <f>O171*H171</f>
        <v>0</v>
      </c>
      <c r="Q171" s="143">
        <v>1E-3</v>
      </c>
      <c r="R171" s="143">
        <f>Q171*H171</f>
        <v>6.0000000000000002E-5</v>
      </c>
      <c r="S171" s="143">
        <v>0</v>
      </c>
      <c r="T171" s="144">
        <f>S171*H171</f>
        <v>0</v>
      </c>
      <c r="AR171" s="145" t="s">
        <v>330</v>
      </c>
      <c r="AT171" s="145" t="s">
        <v>387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266</v>
      </c>
      <c r="BM171" s="145" t="s">
        <v>2034</v>
      </c>
    </row>
    <row r="172" spans="2:65" s="1" customFormat="1">
      <c r="B172" s="33"/>
      <c r="D172" s="147" t="s">
        <v>268</v>
      </c>
      <c r="F172" s="148" t="s">
        <v>389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2" customFormat="1">
      <c r="B173" s="154"/>
      <c r="D173" s="147" t="s">
        <v>274</v>
      </c>
      <c r="E173" s="155" t="s">
        <v>75</v>
      </c>
      <c r="F173" s="156" t="s">
        <v>2035</v>
      </c>
      <c r="H173" s="157">
        <v>0.06</v>
      </c>
      <c r="I173" s="158"/>
      <c r="L173" s="154"/>
      <c r="M173" s="159"/>
      <c r="T173" s="160"/>
      <c r="AT173" s="155" t="s">
        <v>274</v>
      </c>
      <c r="AU173" s="155" t="s">
        <v>86</v>
      </c>
      <c r="AV173" s="12" t="s">
        <v>86</v>
      </c>
      <c r="AW173" s="12" t="s">
        <v>38</v>
      </c>
      <c r="AX173" s="12" t="s">
        <v>84</v>
      </c>
      <c r="AY173" s="155" t="s">
        <v>259</v>
      </c>
    </row>
    <row r="174" spans="2:65" s="11" customFormat="1" ht="22.9" customHeight="1">
      <c r="B174" s="121"/>
      <c r="D174" s="122" t="s">
        <v>76</v>
      </c>
      <c r="E174" s="131" t="s">
        <v>300</v>
      </c>
      <c r="F174" s="131" t="s">
        <v>425</v>
      </c>
      <c r="I174" s="124"/>
      <c r="J174" s="132">
        <f>BK174</f>
        <v>0</v>
      </c>
      <c r="L174" s="121"/>
      <c r="M174" s="126"/>
      <c r="P174" s="127">
        <f>SUM(P175:P255)</f>
        <v>0</v>
      </c>
      <c r="R174" s="127">
        <f>SUM(R175:R255)</f>
        <v>24.871580000000005</v>
      </c>
      <c r="T174" s="128">
        <f>SUM(T175:T255)</f>
        <v>0</v>
      </c>
      <c r="AR174" s="122" t="s">
        <v>84</v>
      </c>
      <c r="AT174" s="129" t="s">
        <v>76</v>
      </c>
      <c r="AU174" s="129" t="s">
        <v>84</v>
      </c>
      <c r="AY174" s="122" t="s">
        <v>259</v>
      </c>
      <c r="BK174" s="130">
        <f>SUM(BK175:BK255)</f>
        <v>0</v>
      </c>
    </row>
    <row r="175" spans="2:65" s="1" customFormat="1" ht="16.5" customHeight="1">
      <c r="B175" s="33"/>
      <c r="C175" s="133" t="s">
        <v>393</v>
      </c>
      <c r="D175" s="133" t="s">
        <v>262</v>
      </c>
      <c r="E175" s="134" t="s">
        <v>427</v>
      </c>
      <c r="F175" s="135" t="s">
        <v>428</v>
      </c>
      <c r="G175" s="136" t="s">
        <v>287</v>
      </c>
      <c r="H175" s="137">
        <v>160.5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266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266</v>
      </c>
      <c r="BM175" s="145" t="s">
        <v>1775</v>
      </c>
    </row>
    <row r="176" spans="2:65" s="1" customFormat="1">
      <c r="B176" s="33"/>
      <c r="D176" s="147" t="s">
        <v>268</v>
      </c>
      <c r="F176" s="148" t="s">
        <v>430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>
      <c r="B177" s="33"/>
      <c r="D177" s="151" t="s">
        <v>270</v>
      </c>
      <c r="F177" s="152" t="s">
        <v>431</v>
      </c>
      <c r="I177" s="149"/>
      <c r="L177" s="33"/>
      <c r="M177" s="150"/>
      <c r="T177" s="54"/>
      <c r="AT177" s="18" t="s">
        <v>270</v>
      </c>
      <c r="AU177" s="18" t="s">
        <v>86</v>
      </c>
    </row>
    <row r="178" spans="2:65" s="12" customFormat="1">
      <c r="B178" s="154"/>
      <c r="D178" s="147" t="s">
        <v>274</v>
      </c>
      <c r="E178" s="155" t="s">
        <v>75</v>
      </c>
      <c r="F178" s="156" t="s">
        <v>3323</v>
      </c>
      <c r="H178" s="157">
        <v>160.5</v>
      </c>
      <c r="I178" s="158"/>
      <c r="L178" s="154"/>
      <c r="M178" s="159"/>
      <c r="T178" s="160"/>
      <c r="AT178" s="155" t="s">
        <v>274</v>
      </c>
      <c r="AU178" s="155" t="s">
        <v>86</v>
      </c>
      <c r="AV178" s="12" t="s">
        <v>86</v>
      </c>
      <c r="AW178" s="12" t="s">
        <v>38</v>
      </c>
      <c r="AX178" s="12" t="s">
        <v>84</v>
      </c>
      <c r="AY178" s="155" t="s">
        <v>259</v>
      </c>
    </row>
    <row r="179" spans="2:65" s="1" customFormat="1" ht="16.5" customHeight="1">
      <c r="B179" s="33"/>
      <c r="C179" s="133" t="s">
        <v>406</v>
      </c>
      <c r="D179" s="133" t="s">
        <v>262</v>
      </c>
      <c r="E179" s="134" t="s">
        <v>433</v>
      </c>
      <c r="F179" s="135" t="s">
        <v>434</v>
      </c>
      <c r="G179" s="136" t="s">
        <v>287</v>
      </c>
      <c r="H179" s="137">
        <v>22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266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266</v>
      </c>
      <c r="BM179" s="145" t="s">
        <v>2038</v>
      </c>
    </row>
    <row r="180" spans="2:65" s="1" customFormat="1">
      <c r="B180" s="33"/>
      <c r="D180" s="147" t="s">
        <v>268</v>
      </c>
      <c r="F180" s="148" t="s">
        <v>436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>
      <c r="B181" s="33"/>
      <c r="D181" s="151" t="s">
        <v>270</v>
      </c>
      <c r="F181" s="152" t="s">
        <v>437</v>
      </c>
      <c r="I181" s="149"/>
      <c r="L181" s="33"/>
      <c r="M181" s="150"/>
      <c r="T181" s="54"/>
      <c r="AT181" s="18" t="s">
        <v>270</v>
      </c>
      <c r="AU181" s="18" t="s">
        <v>86</v>
      </c>
    </row>
    <row r="182" spans="2:65" s="12" customFormat="1">
      <c r="B182" s="154"/>
      <c r="D182" s="147" t="s">
        <v>274</v>
      </c>
      <c r="E182" s="155" t="s">
        <v>75</v>
      </c>
      <c r="F182" s="156" t="s">
        <v>3324</v>
      </c>
      <c r="H182" s="157">
        <v>22</v>
      </c>
      <c r="I182" s="158"/>
      <c r="L182" s="154"/>
      <c r="M182" s="159"/>
      <c r="T182" s="160"/>
      <c r="AT182" s="155" t="s">
        <v>274</v>
      </c>
      <c r="AU182" s="155" t="s">
        <v>86</v>
      </c>
      <c r="AV182" s="12" t="s">
        <v>86</v>
      </c>
      <c r="AW182" s="12" t="s">
        <v>38</v>
      </c>
      <c r="AX182" s="12" t="s">
        <v>77</v>
      </c>
      <c r="AY182" s="155" t="s">
        <v>259</v>
      </c>
    </row>
    <row r="183" spans="2:65" s="13" customFormat="1">
      <c r="B183" s="161"/>
      <c r="D183" s="147" t="s">
        <v>274</v>
      </c>
      <c r="E183" s="162" t="s">
        <v>75</v>
      </c>
      <c r="F183" s="163" t="s">
        <v>277</v>
      </c>
      <c r="H183" s="164">
        <v>22</v>
      </c>
      <c r="I183" s="165"/>
      <c r="L183" s="161"/>
      <c r="M183" s="166"/>
      <c r="T183" s="167"/>
      <c r="AT183" s="162" t="s">
        <v>274</v>
      </c>
      <c r="AU183" s="162" t="s">
        <v>86</v>
      </c>
      <c r="AV183" s="13" t="s">
        <v>266</v>
      </c>
      <c r="AW183" s="13" t="s">
        <v>38</v>
      </c>
      <c r="AX183" s="13" t="s">
        <v>84</v>
      </c>
      <c r="AY183" s="162" t="s">
        <v>259</v>
      </c>
    </row>
    <row r="184" spans="2:65" s="1" customFormat="1" ht="16.5" customHeight="1">
      <c r="B184" s="33"/>
      <c r="C184" s="133" t="s">
        <v>413</v>
      </c>
      <c r="D184" s="133" t="s">
        <v>262</v>
      </c>
      <c r="E184" s="134" t="s">
        <v>2262</v>
      </c>
      <c r="F184" s="135" t="s">
        <v>2263</v>
      </c>
      <c r="G184" s="136" t="s">
        <v>287</v>
      </c>
      <c r="H184" s="137">
        <v>16.5</v>
      </c>
      <c r="I184" s="138"/>
      <c r="J184" s="139">
        <f>ROUND(I184*H184,2)</f>
        <v>0</v>
      </c>
      <c r="K184" s="140"/>
      <c r="L184" s="33"/>
      <c r="M184" s="141" t="s">
        <v>75</v>
      </c>
      <c r="N184" s="142" t="s">
        <v>47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266</v>
      </c>
      <c r="AT184" s="145" t="s">
        <v>262</v>
      </c>
      <c r="AU184" s="145" t="s">
        <v>86</v>
      </c>
      <c r="AY184" s="18" t="s">
        <v>259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8" t="s">
        <v>84</v>
      </c>
      <c r="BK184" s="146">
        <f>ROUND(I184*H184,2)</f>
        <v>0</v>
      </c>
      <c r="BL184" s="18" t="s">
        <v>266</v>
      </c>
      <c r="BM184" s="145" t="s">
        <v>3325</v>
      </c>
    </row>
    <row r="185" spans="2:65" s="1" customFormat="1">
      <c r="B185" s="33"/>
      <c r="D185" s="147" t="s">
        <v>268</v>
      </c>
      <c r="F185" s="148" t="s">
        <v>2265</v>
      </c>
      <c r="I185" s="149"/>
      <c r="L185" s="33"/>
      <c r="M185" s="150"/>
      <c r="T185" s="54"/>
      <c r="AT185" s="18" t="s">
        <v>268</v>
      </c>
      <c r="AU185" s="18" t="s">
        <v>86</v>
      </c>
    </row>
    <row r="186" spans="2:65" s="1" customFormat="1">
      <c r="B186" s="33"/>
      <c r="D186" s="151" t="s">
        <v>270</v>
      </c>
      <c r="F186" s="152" t="s">
        <v>2266</v>
      </c>
      <c r="I186" s="149"/>
      <c r="L186" s="33"/>
      <c r="M186" s="150"/>
      <c r="T186" s="54"/>
      <c r="AT186" s="18" t="s">
        <v>270</v>
      </c>
      <c r="AU186" s="18" t="s">
        <v>86</v>
      </c>
    </row>
    <row r="187" spans="2:65" s="12" customFormat="1">
      <c r="B187" s="154"/>
      <c r="D187" s="147" t="s">
        <v>274</v>
      </c>
      <c r="E187" s="155" t="s">
        <v>75</v>
      </c>
      <c r="F187" s="156" t="s">
        <v>3326</v>
      </c>
      <c r="H187" s="157">
        <v>16.5</v>
      </c>
      <c r="I187" s="158"/>
      <c r="L187" s="154"/>
      <c r="M187" s="159"/>
      <c r="T187" s="160"/>
      <c r="AT187" s="155" t="s">
        <v>274</v>
      </c>
      <c r="AU187" s="155" t="s">
        <v>86</v>
      </c>
      <c r="AV187" s="12" t="s">
        <v>86</v>
      </c>
      <c r="AW187" s="12" t="s">
        <v>38</v>
      </c>
      <c r="AX187" s="12" t="s">
        <v>77</v>
      </c>
      <c r="AY187" s="155" t="s">
        <v>259</v>
      </c>
    </row>
    <row r="188" spans="2:65" s="13" customFormat="1">
      <c r="B188" s="161"/>
      <c r="D188" s="147" t="s">
        <v>274</v>
      </c>
      <c r="E188" s="162" t="s">
        <v>75</v>
      </c>
      <c r="F188" s="163" t="s">
        <v>277</v>
      </c>
      <c r="H188" s="164">
        <v>16.5</v>
      </c>
      <c r="I188" s="165"/>
      <c r="L188" s="161"/>
      <c r="M188" s="166"/>
      <c r="T188" s="167"/>
      <c r="AT188" s="162" t="s">
        <v>274</v>
      </c>
      <c r="AU188" s="162" t="s">
        <v>86</v>
      </c>
      <c r="AV188" s="13" t="s">
        <v>266</v>
      </c>
      <c r="AW188" s="13" t="s">
        <v>38</v>
      </c>
      <c r="AX188" s="13" t="s">
        <v>84</v>
      </c>
      <c r="AY188" s="162" t="s">
        <v>259</v>
      </c>
    </row>
    <row r="189" spans="2:65" s="1" customFormat="1" ht="16.5" customHeight="1">
      <c r="B189" s="33"/>
      <c r="C189" s="133" t="s">
        <v>419</v>
      </c>
      <c r="D189" s="133" t="s">
        <v>262</v>
      </c>
      <c r="E189" s="134" t="s">
        <v>446</v>
      </c>
      <c r="F189" s="135" t="s">
        <v>447</v>
      </c>
      <c r="G189" s="136" t="s">
        <v>287</v>
      </c>
      <c r="H189" s="137">
        <v>22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0</v>
      </c>
      <c r="R189" s="143">
        <f>Q189*H189</f>
        <v>0</v>
      </c>
      <c r="S189" s="143">
        <v>0</v>
      </c>
      <c r="T189" s="144">
        <f>S189*H189</f>
        <v>0</v>
      </c>
      <c r="AR189" s="145" t="s">
        <v>266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266</v>
      </c>
      <c r="BM189" s="145" t="s">
        <v>2041</v>
      </c>
    </row>
    <row r="190" spans="2:65" s="1" customFormat="1">
      <c r="B190" s="33"/>
      <c r="D190" s="147" t="s">
        <v>268</v>
      </c>
      <c r="F190" s="148" t="s">
        <v>449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>
      <c r="B191" s="33"/>
      <c r="D191" s="151" t="s">
        <v>270</v>
      </c>
      <c r="F191" s="152" t="s">
        <v>450</v>
      </c>
      <c r="I191" s="149"/>
      <c r="L191" s="33"/>
      <c r="M191" s="150"/>
      <c r="T191" s="54"/>
      <c r="AT191" s="18" t="s">
        <v>270</v>
      </c>
      <c r="AU191" s="18" t="s">
        <v>86</v>
      </c>
    </row>
    <row r="192" spans="2:65" s="12" customFormat="1">
      <c r="B192" s="154"/>
      <c r="D192" s="147" t="s">
        <v>274</v>
      </c>
      <c r="E192" s="155" t="s">
        <v>75</v>
      </c>
      <c r="F192" s="156" t="s">
        <v>3327</v>
      </c>
      <c r="H192" s="157">
        <v>22</v>
      </c>
      <c r="I192" s="158"/>
      <c r="L192" s="154"/>
      <c r="M192" s="159"/>
      <c r="T192" s="160"/>
      <c r="AT192" s="155" t="s">
        <v>274</v>
      </c>
      <c r="AU192" s="155" t="s">
        <v>86</v>
      </c>
      <c r="AV192" s="12" t="s">
        <v>86</v>
      </c>
      <c r="AW192" s="12" t="s">
        <v>38</v>
      </c>
      <c r="AX192" s="12" t="s">
        <v>84</v>
      </c>
      <c r="AY192" s="155" t="s">
        <v>259</v>
      </c>
    </row>
    <row r="193" spans="2:65" s="1" customFormat="1" ht="16.5" customHeight="1">
      <c r="B193" s="33"/>
      <c r="C193" s="133" t="s">
        <v>426</v>
      </c>
      <c r="D193" s="133" t="s">
        <v>262</v>
      </c>
      <c r="E193" s="134" t="s">
        <v>452</v>
      </c>
      <c r="F193" s="135" t="s">
        <v>453</v>
      </c>
      <c r="G193" s="136" t="s">
        <v>287</v>
      </c>
      <c r="H193" s="137">
        <v>22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266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266</v>
      </c>
      <c r="BM193" s="145" t="s">
        <v>2042</v>
      </c>
    </row>
    <row r="194" spans="2:65" s="1" customFormat="1">
      <c r="B194" s="33"/>
      <c r="D194" s="147" t="s">
        <v>268</v>
      </c>
      <c r="F194" s="148" t="s">
        <v>455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>
      <c r="B195" s="33"/>
      <c r="D195" s="151" t="s">
        <v>270</v>
      </c>
      <c r="F195" s="152" t="s">
        <v>456</v>
      </c>
      <c r="I195" s="149"/>
      <c r="L195" s="33"/>
      <c r="M195" s="150"/>
      <c r="T195" s="54"/>
      <c r="AT195" s="18" t="s">
        <v>270</v>
      </c>
      <c r="AU195" s="18" t="s">
        <v>86</v>
      </c>
    </row>
    <row r="196" spans="2:65" s="12" customFormat="1">
      <c r="B196" s="154"/>
      <c r="D196" s="147" t="s">
        <v>274</v>
      </c>
      <c r="E196" s="155" t="s">
        <v>75</v>
      </c>
      <c r="F196" s="156" t="s">
        <v>3327</v>
      </c>
      <c r="H196" s="157">
        <v>22</v>
      </c>
      <c r="I196" s="158"/>
      <c r="L196" s="154"/>
      <c r="M196" s="159"/>
      <c r="T196" s="160"/>
      <c r="AT196" s="155" t="s">
        <v>274</v>
      </c>
      <c r="AU196" s="155" t="s">
        <v>86</v>
      </c>
      <c r="AV196" s="12" t="s">
        <v>86</v>
      </c>
      <c r="AW196" s="12" t="s">
        <v>38</v>
      </c>
      <c r="AX196" s="12" t="s">
        <v>77</v>
      </c>
      <c r="AY196" s="155" t="s">
        <v>259</v>
      </c>
    </row>
    <row r="197" spans="2:65" s="13" customFormat="1">
      <c r="B197" s="161"/>
      <c r="D197" s="147" t="s">
        <v>274</v>
      </c>
      <c r="E197" s="162" t="s">
        <v>75</v>
      </c>
      <c r="F197" s="163" t="s">
        <v>277</v>
      </c>
      <c r="H197" s="164">
        <v>22</v>
      </c>
      <c r="I197" s="165"/>
      <c r="L197" s="161"/>
      <c r="M197" s="166"/>
      <c r="T197" s="167"/>
      <c r="AT197" s="162" t="s">
        <v>274</v>
      </c>
      <c r="AU197" s="162" t="s">
        <v>86</v>
      </c>
      <c r="AV197" s="13" t="s">
        <v>266</v>
      </c>
      <c r="AW197" s="13" t="s">
        <v>38</v>
      </c>
      <c r="AX197" s="13" t="s">
        <v>84</v>
      </c>
      <c r="AY197" s="162" t="s">
        <v>259</v>
      </c>
    </row>
    <row r="198" spans="2:65" s="1" customFormat="1" ht="16.5" customHeight="1">
      <c r="B198" s="33"/>
      <c r="C198" s="133" t="s">
        <v>7</v>
      </c>
      <c r="D198" s="133" t="s">
        <v>262</v>
      </c>
      <c r="E198" s="134" t="s">
        <v>2270</v>
      </c>
      <c r="F198" s="135" t="s">
        <v>2271</v>
      </c>
      <c r="G198" s="136" t="s">
        <v>287</v>
      </c>
      <c r="H198" s="137">
        <v>16.5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266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266</v>
      </c>
      <c r="BM198" s="145" t="s">
        <v>3328</v>
      </c>
    </row>
    <row r="199" spans="2:65" s="1" customFormat="1">
      <c r="B199" s="33"/>
      <c r="D199" s="147" t="s">
        <v>268</v>
      </c>
      <c r="F199" s="148" t="s">
        <v>2273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>
      <c r="B200" s="33"/>
      <c r="D200" s="151" t="s">
        <v>270</v>
      </c>
      <c r="F200" s="152" t="s">
        <v>2274</v>
      </c>
      <c r="I200" s="149"/>
      <c r="L200" s="33"/>
      <c r="M200" s="150"/>
      <c r="T200" s="54"/>
      <c r="AT200" s="18" t="s">
        <v>270</v>
      </c>
      <c r="AU200" s="18" t="s">
        <v>86</v>
      </c>
    </row>
    <row r="201" spans="2:65" s="12" customFormat="1">
      <c r="B201" s="154"/>
      <c r="D201" s="147" t="s">
        <v>274</v>
      </c>
      <c r="E201" s="155" t="s">
        <v>75</v>
      </c>
      <c r="F201" s="156" t="s">
        <v>3329</v>
      </c>
      <c r="H201" s="157">
        <v>16.5</v>
      </c>
      <c r="I201" s="158"/>
      <c r="L201" s="154"/>
      <c r="M201" s="159"/>
      <c r="T201" s="160"/>
      <c r="AT201" s="155" t="s">
        <v>274</v>
      </c>
      <c r="AU201" s="155" t="s">
        <v>86</v>
      </c>
      <c r="AV201" s="12" t="s">
        <v>86</v>
      </c>
      <c r="AW201" s="12" t="s">
        <v>38</v>
      </c>
      <c r="AX201" s="12" t="s">
        <v>77</v>
      </c>
      <c r="AY201" s="155" t="s">
        <v>259</v>
      </c>
    </row>
    <row r="202" spans="2:65" s="13" customFormat="1">
      <c r="B202" s="161"/>
      <c r="D202" s="147" t="s">
        <v>274</v>
      </c>
      <c r="E202" s="162" t="s">
        <v>75</v>
      </c>
      <c r="F202" s="163" t="s">
        <v>277</v>
      </c>
      <c r="H202" s="164">
        <v>16.5</v>
      </c>
      <c r="I202" s="165"/>
      <c r="L202" s="161"/>
      <c r="M202" s="166"/>
      <c r="T202" s="167"/>
      <c r="AT202" s="162" t="s">
        <v>274</v>
      </c>
      <c r="AU202" s="162" t="s">
        <v>86</v>
      </c>
      <c r="AV202" s="13" t="s">
        <v>266</v>
      </c>
      <c r="AW202" s="13" t="s">
        <v>38</v>
      </c>
      <c r="AX202" s="13" t="s">
        <v>84</v>
      </c>
      <c r="AY202" s="162" t="s">
        <v>259</v>
      </c>
    </row>
    <row r="203" spans="2:65" s="1" customFormat="1" ht="16.5" customHeight="1">
      <c r="B203" s="33"/>
      <c r="C203" s="133" t="s">
        <v>438</v>
      </c>
      <c r="D203" s="133" t="s">
        <v>262</v>
      </c>
      <c r="E203" s="134" t="s">
        <v>458</v>
      </c>
      <c r="F203" s="135" t="s">
        <v>459</v>
      </c>
      <c r="G203" s="136" t="s">
        <v>287</v>
      </c>
      <c r="H203" s="137">
        <v>38.5</v>
      </c>
      <c r="I203" s="138"/>
      <c r="J203" s="139">
        <f>ROUND(I203*H203,2)</f>
        <v>0</v>
      </c>
      <c r="K203" s="140"/>
      <c r="L203" s="33"/>
      <c r="M203" s="141" t="s">
        <v>75</v>
      </c>
      <c r="N203" s="142" t="s">
        <v>47</v>
      </c>
      <c r="P203" s="143">
        <f>O203*H203</f>
        <v>0</v>
      </c>
      <c r="Q203" s="143">
        <v>0</v>
      </c>
      <c r="R203" s="143">
        <f>Q203*H203</f>
        <v>0</v>
      </c>
      <c r="S203" s="143">
        <v>0</v>
      </c>
      <c r="T203" s="144">
        <f>S203*H203</f>
        <v>0</v>
      </c>
      <c r="AR203" s="145" t="s">
        <v>266</v>
      </c>
      <c r="AT203" s="145" t="s">
        <v>262</v>
      </c>
      <c r="AU203" s="145" t="s">
        <v>86</v>
      </c>
      <c r="AY203" s="18" t="s">
        <v>259</v>
      </c>
      <c r="BE203" s="146">
        <f>IF(N203="základní",J203,0)</f>
        <v>0</v>
      </c>
      <c r="BF203" s="146">
        <f>IF(N203="snížená",J203,0)</f>
        <v>0</v>
      </c>
      <c r="BG203" s="146">
        <f>IF(N203="zákl. přenesená",J203,0)</f>
        <v>0</v>
      </c>
      <c r="BH203" s="146">
        <f>IF(N203="sníž. přenesená",J203,0)</f>
        <v>0</v>
      </c>
      <c r="BI203" s="146">
        <f>IF(N203="nulová",J203,0)</f>
        <v>0</v>
      </c>
      <c r="BJ203" s="18" t="s">
        <v>84</v>
      </c>
      <c r="BK203" s="146">
        <f>ROUND(I203*H203,2)</f>
        <v>0</v>
      </c>
      <c r="BL203" s="18" t="s">
        <v>266</v>
      </c>
      <c r="BM203" s="145" t="s">
        <v>2044</v>
      </c>
    </row>
    <row r="204" spans="2:65" s="1" customFormat="1">
      <c r="B204" s="33"/>
      <c r="D204" s="147" t="s">
        <v>268</v>
      </c>
      <c r="F204" s="148" t="s">
        <v>461</v>
      </c>
      <c r="I204" s="149"/>
      <c r="L204" s="33"/>
      <c r="M204" s="150"/>
      <c r="T204" s="54"/>
      <c r="AT204" s="18" t="s">
        <v>268</v>
      </c>
      <c r="AU204" s="18" t="s">
        <v>86</v>
      </c>
    </row>
    <row r="205" spans="2:65" s="1" customFormat="1">
      <c r="B205" s="33"/>
      <c r="D205" s="151" t="s">
        <v>270</v>
      </c>
      <c r="F205" s="152" t="s">
        <v>462</v>
      </c>
      <c r="I205" s="149"/>
      <c r="L205" s="33"/>
      <c r="M205" s="150"/>
      <c r="T205" s="54"/>
      <c r="AT205" s="18" t="s">
        <v>270</v>
      </c>
      <c r="AU205" s="18" t="s">
        <v>86</v>
      </c>
    </row>
    <row r="206" spans="2:65" s="12" customFormat="1">
      <c r="B206" s="154"/>
      <c r="D206" s="147" t="s">
        <v>274</v>
      </c>
      <c r="E206" s="155" t="s">
        <v>75</v>
      </c>
      <c r="F206" s="156" t="s">
        <v>3326</v>
      </c>
      <c r="H206" s="157">
        <v>16.5</v>
      </c>
      <c r="I206" s="158"/>
      <c r="L206" s="154"/>
      <c r="M206" s="159"/>
      <c r="T206" s="160"/>
      <c r="AT206" s="155" t="s">
        <v>274</v>
      </c>
      <c r="AU206" s="155" t="s">
        <v>86</v>
      </c>
      <c r="AV206" s="12" t="s">
        <v>86</v>
      </c>
      <c r="AW206" s="12" t="s">
        <v>38</v>
      </c>
      <c r="AX206" s="12" t="s">
        <v>77</v>
      </c>
      <c r="AY206" s="155" t="s">
        <v>259</v>
      </c>
    </row>
    <row r="207" spans="2:65" s="12" customFormat="1">
      <c r="B207" s="154"/>
      <c r="D207" s="147" t="s">
        <v>274</v>
      </c>
      <c r="E207" s="155" t="s">
        <v>75</v>
      </c>
      <c r="F207" s="156" t="s">
        <v>3330</v>
      </c>
      <c r="H207" s="157">
        <v>22</v>
      </c>
      <c r="I207" s="158"/>
      <c r="L207" s="154"/>
      <c r="M207" s="159"/>
      <c r="T207" s="160"/>
      <c r="AT207" s="155" t="s">
        <v>274</v>
      </c>
      <c r="AU207" s="155" t="s">
        <v>86</v>
      </c>
      <c r="AV207" s="12" t="s">
        <v>86</v>
      </c>
      <c r="AW207" s="12" t="s">
        <v>38</v>
      </c>
      <c r="AX207" s="12" t="s">
        <v>77</v>
      </c>
      <c r="AY207" s="155" t="s">
        <v>259</v>
      </c>
    </row>
    <row r="208" spans="2:65" s="13" customFormat="1">
      <c r="B208" s="161"/>
      <c r="D208" s="147" t="s">
        <v>274</v>
      </c>
      <c r="E208" s="162" t="s">
        <v>75</v>
      </c>
      <c r="F208" s="163" t="s">
        <v>277</v>
      </c>
      <c r="H208" s="164">
        <v>38.5</v>
      </c>
      <c r="I208" s="165"/>
      <c r="L208" s="161"/>
      <c r="M208" s="166"/>
      <c r="T208" s="167"/>
      <c r="AT208" s="162" t="s">
        <v>274</v>
      </c>
      <c r="AU208" s="162" t="s">
        <v>86</v>
      </c>
      <c r="AV208" s="13" t="s">
        <v>266</v>
      </c>
      <c r="AW208" s="13" t="s">
        <v>38</v>
      </c>
      <c r="AX208" s="13" t="s">
        <v>84</v>
      </c>
      <c r="AY208" s="162" t="s">
        <v>259</v>
      </c>
    </row>
    <row r="209" spans="2:65" s="1" customFormat="1" ht="16.5" customHeight="1">
      <c r="B209" s="33"/>
      <c r="C209" s="133" t="s">
        <v>445</v>
      </c>
      <c r="D209" s="133" t="s">
        <v>262</v>
      </c>
      <c r="E209" s="134" t="s">
        <v>2045</v>
      </c>
      <c r="F209" s="135" t="s">
        <v>2046</v>
      </c>
      <c r="G209" s="136" t="s">
        <v>287</v>
      </c>
      <c r="H209" s="137">
        <v>77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0</v>
      </c>
      <c r="R209" s="143">
        <f>Q209*H209</f>
        <v>0</v>
      </c>
      <c r="S209" s="143">
        <v>0</v>
      </c>
      <c r="T209" s="144">
        <f>S209*H209</f>
        <v>0</v>
      </c>
      <c r="AR209" s="145" t="s">
        <v>266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266</v>
      </c>
      <c r="BM209" s="145" t="s">
        <v>2047</v>
      </c>
    </row>
    <row r="210" spans="2:65" s="1" customFormat="1">
      <c r="B210" s="33"/>
      <c r="D210" s="147" t="s">
        <v>268</v>
      </c>
      <c r="F210" s="148" t="s">
        <v>2048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>
      <c r="B211" s="33"/>
      <c r="D211" s="151" t="s">
        <v>270</v>
      </c>
      <c r="F211" s="152" t="s">
        <v>2049</v>
      </c>
      <c r="I211" s="149"/>
      <c r="L211" s="33"/>
      <c r="M211" s="150"/>
      <c r="T211" s="54"/>
      <c r="AT211" s="18" t="s">
        <v>270</v>
      </c>
      <c r="AU211" s="18" t="s">
        <v>86</v>
      </c>
    </row>
    <row r="212" spans="2:65" s="12" customFormat="1">
      <c r="B212" s="154"/>
      <c r="D212" s="147" t="s">
        <v>274</v>
      </c>
      <c r="E212" s="155" t="s">
        <v>75</v>
      </c>
      <c r="F212" s="156" t="s">
        <v>3331</v>
      </c>
      <c r="H212" s="157">
        <v>33</v>
      </c>
      <c r="I212" s="158"/>
      <c r="L212" s="154"/>
      <c r="M212" s="159"/>
      <c r="T212" s="160"/>
      <c r="AT212" s="155" t="s">
        <v>274</v>
      </c>
      <c r="AU212" s="155" t="s">
        <v>86</v>
      </c>
      <c r="AV212" s="12" t="s">
        <v>86</v>
      </c>
      <c r="AW212" s="12" t="s">
        <v>38</v>
      </c>
      <c r="AX212" s="12" t="s">
        <v>77</v>
      </c>
      <c r="AY212" s="155" t="s">
        <v>259</v>
      </c>
    </row>
    <row r="213" spans="2:65" s="12" customFormat="1">
      <c r="B213" s="154"/>
      <c r="D213" s="147" t="s">
        <v>274</v>
      </c>
      <c r="E213" s="155" t="s">
        <v>75</v>
      </c>
      <c r="F213" s="156" t="s">
        <v>3332</v>
      </c>
      <c r="H213" s="157">
        <v>44</v>
      </c>
      <c r="I213" s="158"/>
      <c r="L213" s="154"/>
      <c r="M213" s="159"/>
      <c r="T213" s="160"/>
      <c r="AT213" s="155" t="s">
        <v>274</v>
      </c>
      <c r="AU213" s="155" t="s">
        <v>86</v>
      </c>
      <c r="AV213" s="12" t="s">
        <v>86</v>
      </c>
      <c r="AW213" s="12" t="s">
        <v>38</v>
      </c>
      <c r="AX213" s="12" t="s">
        <v>77</v>
      </c>
      <c r="AY213" s="155" t="s">
        <v>259</v>
      </c>
    </row>
    <row r="214" spans="2:65" s="13" customFormat="1">
      <c r="B214" s="161"/>
      <c r="D214" s="147" t="s">
        <v>274</v>
      </c>
      <c r="E214" s="162" t="s">
        <v>75</v>
      </c>
      <c r="F214" s="163" t="s">
        <v>277</v>
      </c>
      <c r="H214" s="164">
        <v>77</v>
      </c>
      <c r="I214" s="165"/>
      <c r="L214" s="161"/>
      <c r="M214" s="166"/>
      <c r="T214" s="167"/>
      <c r="AT214" s="162" t="s">
        <v>274</v>
      </c>
      <c r="AU214" s="162" t="s">
        <v>86</v>
      </c>
      <c r="AV214" s="13" t="s">
        <v>266</v>
      </c>
      <c r="AW214" s="13" t="s">
        <v>38</v>
      </c>
      <c r="AX214" s="13" t="s">
        <v>84</v>
      </c>
      <c r="AY214" s="162" t="s">
        <v>259</v>
      </c>
    </row>
    <row r="215" spans="2:65" s="1" customFormat="1" ht="16.5" customHeight="1">
      <c r="B215" s="33"/>
      <c r="C215" s="133" t="s">
        <v>451</v>
      </c>
      <c r="D215" s="133" t="s">
        <v>262</v>
      </c>
      <c r="E215" s="134" t="s">
        <v>2279</v>
      </c>
      <c r="F215" s="135" t="s">
        <v>2280</v>
      </c>
      <c r="G215" s="136" t="s">
        <v>287</v>
      </c>
      <c r="H215" s="137">
        <v>16.5</v>
      </c>
      <c r="I215" s="138"/>
      <c r="J215" s="139">
        <f>ROUND(I215*H215,2)</f>
        <v>0</v>
      </c>
      <c r="K215" s="140"/>
      <c r="L215" s="33"/>
      <c r="M215" s="141" t="s">
        <v>75</v>
      </c>
      <c r="N215" s="142" t="s">
        <v>47</v>
      </c>
      <c r="P215" s="143">
        <f>O215*H215</f>
        <v>0</v>
      </c>
      <c r="Q215" s="143">
        <v>0</v>
      </c>
      <c r="R215" s="143">
        <f>Q215*H215</f>
        <v>0</v>
      </c>
      <c r="S215" s="143">
        <v>0</v>
      </c>
      <c r="T215" s="144">
        <f>S215*H215</f>
        <v>0</v>
      </c>
      <c r="AR215" s="145" t="s">
        <v>266</v>
      </c>
      <c r="AT215" s="145" t="s">
        <v>262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266</v>
      </c>
      <c r="BM215" s="145" t="s">
        <v>3333</v>
      </c>
    </row>
    <row r="216" spans="2:65" s="1" customFormat="1">
      <c r="B216" s="33"/>
      <c r="D216" s="147" t="s">
        <v>268</v>
      </c>
      <c r="F216" s="148" t="s">
        <v>2282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" customFormat="1">
      <c r="B217" s="33"/>
      <c r="D217" s="151" t="s">
        <v>270</v>
      </c>
      <c r="F217" s="152" t="s">
        <v>2283</v>
      </c>
      <c r="I217" s="149"/>
      <c r="L217" s="33"/>
      <c r="M217" s="150"/>
      <c r="T217" s="54"/>
      <c r="AT217" s="18" t="s">
        <v>270</v>
      </c>
      <c r="AU217" s="18" t="s">
        <v>86</v>
      </c>
    </row>
    <row r="218" spans="2:65" s="12" customFormat="1">
      <c r="B218" s="154"/>
      <c r="D218" s="147" t="s">
        <v>274</v>
      </c>
      <c r="E218" s="155" t="s">
        <v>75</v>
      </c>
      <c r="F218" s="156" t="s">
        <v>3329</v>
      </c>
      <c r="H218" s="157">
        <v>16.5</v>
      </c>
      <c r="I218" s="158"/>
      <c r="L218" s="154"/>
      <c r="M218" s="159"/>
      <c r="T218" s="160"/>
      <c r="AT218" s="155" t="s">
        <v>274</v>
      </c>
      <c r="AU218" s="155" t="s">
        <v>86</v>
      </c>
      <c r="AV218" s="12" t="s">
        <v>86</v>
      </c>
      <c r="AW218" s="12" t="s">
        <v>38</v>
      </c>
      <c r="AX218" s="12" t="s">
        <v>77</v>
      </c>
      <c r="AY218" s="155" t="s">
        <v>259</v>
      </c>
    </row>
    <row r="219" spans="2:65" s="13" customFormat="1">
      <c r="B219" s="161"/>
      <c r="D219" s="147" t="s">
        <v>274</v>
      </c>
      <c r="E219" s="162" t="s">
        <v>75</v>
      </c>
      <c r="F219" s="163" t="s">
        <v>277</v>
      </c>
      <c r="H219" s="164">
        <v>16.5</v>
      </c>
      <c r="I219" s="165"/>
      <c r="L219" s="161"/>
      <c r="M219" s="166"/>
      <c r="T219" s="167"/>
      <c r="AT219" s="162" t="s">
        <v>274</v>
      </c>
      <c r="AU219" s="162" t="s">
        <v>86</v>
      </c>
      <c r="AV219" s="13" t="s">
        <v>266</v>
      </c>
      <c r="AW219" s="13" t="s">
        <v>38</v>
      </c>
      <c r="AX219" s="13" t="s">
        <v>84</v>
      </c>
      <c r="AY219" s="162" t="s">
        <v>259</v>
      </c>
    </row>
    <row r="220" spans="2:65" s="1" customFormat="1" ht="21.75" customHeight="1">
      <c r="B220" s="33"/>
      <c r="C220" s="133" t="s">
        <v>457</v>
      </c>
      <c r="D220" s="133" t="s">
        <v>262</v>
      </c>
      <c r="E220" s="134" t="s">
        <v>2051</v>
      </c>
      <c r="F220" s="135" t="s">
        <v>2052</v>
      </c>
      <c r="G220" s="136" t="s">
        <v>287</v>
      </c>
      <c r="H220" s="137">
        <v>22</v>
      </c>
      <c r="I220" s="138"/>
      <c r="J220" s="139">
        <f>ROUND(I220*H220,2)</f>
        <v>0</v>
      </c>
      <c r="K220" s="140"/>
      <c r="L220" s="33"/>
      <c r="M220" s="141" t="s">
        <v>75</v>
      </c>
      <c r="N220" s="142" t="s">
        <v>47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266</v>
      </c>
      <c r="AT220" s="145" t="s">
        <v>262</v>
      </c>
      <c r="AU220" s="145" t="s">
        <v>86</v>
      </c>
      <c r="AY220" s="18" t="s">
        <v>259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8" t="s">
        <v>84</v>
      </c>
      <c r="BK220" s="146">
        <f>ROUND(I220*H220,2)</f>
        <v>0</v>
      </c>
      <c r="BL220" s="18" t="s">
        <v>266</v>
      </c>
      <c r="BM220" s="145" t="s">
        <v>2053</v>
      </c>
    </row>
    <row r="221" spans="2:65" s="1" customFormat="1">
      <c r="B221" s="33"/>
      <c r="D221" s="147" t="s">
        <v>268</v>
      </c>
      <c r="F221" s="148" t="s">
        <v>2054</v>
      </c>
      <c r="I221" s="149"/>
      <c r="L221" s="33"/>
      <c r="M221" s="150"/>
      <c r="T221" s="54"/>
      <c r="AT221" s="18" t="s">
        <v>268</v>
      </c>
      <c r="AU221" s="18" t="s">
        <v>86</v>
      </c>
    </row>
    <row r="222" spans="2:65" s="1" customFormat="1">
      <c r="B222" s="33"/>
      <c r="D222" s="151" t="s">
        <v>270</v>
      </c>
      <c r="F222" s="152" t="s">
        <v>2055</v>
      </c>
      <c r="I222" s="149"/>
      <c r="L222" s="33"/>
      <c r="M222" s="150"/>
      <c r="T222" s="54"/>
      <c r="AT222" s="18" t="s">
        <v>270</v>
      </c>
      <c r="AU222" s="18" t="s">
        <v>86</v>
      </c>
    </row>
    <row r="223" spans="2:65" s="12" customFormat="1">
      <c r="B223" s="154"/>
      <c r="D223" s="147" t="s">
        <v>274</v>
      </c>
      <c r="E223" s="155" t="s">
        <v>75</v>
      </c>
      <c r="F223" s="156" t="s">
        <v>3334</v>
      </c>
      <c r="H223" s="157">
        <v>22</v>
      </c>
      <c r="I223" s="158"/>
      <c r="L223" s="154"/>
      <c r="M223" s="159"/>
      <c r="T223" s="160"/>
      <c r="AT223" s="155" t="s">
        <v>274</v>
      </c>
      <c r="AU223" s="155" t="s">
        <v>86</v>
      </c>
      <c r="AV223" s="12" t="s">
        <v>86</v>
      </c>
      <c r="AW223" s="12" t="s">
        <v>38</v>
      </c>
      <c r="AX223" s="12" t="s">
        <v>77</v>
      </c>
      <c r="AY223" s="155" t="s">
        <v>259</v>
      </c>
    </row>
    <row r="224" spans="2:65" s="13" customFormat="1">
      <c r="B224" s="161"/>
      <c r="D224" s="147" t="s">
        <v>274</v>
      </c>
      <c r="E224" s="162" t="s">
        <v>75</v>
      </c>
      <c r="F224" s="163" t="s">
        <v>277</v>
      </c>
      <c r="H224" s="164">
        <v>22</v>
      </c>
      <c r="I224" s="165"/>
      <c r="L224" s="161"/>
      <c r="M224" s="166"/>
      <c r="T224" s="167"/>
      <c r="AT224" s="162" t="s">
        <v>274</v>
      </c>
      <c r="AU224" s="162" t="s">
        <v>86</v>
      </c>
      <c r="AV224" s="13" t="s">
        <v>266</v>
      </c>
      <c r="AW224" s="13" t="s">
        <v>38</v>
      </c>
      <c r="AX224" s="13" t="s">
        <v>84</v>
      </c>
      <c r="AY224" s="162" t="s">
        <v>259</v>
      </c>
    </row>
    <row r="225" spans="2:65" s="1" customFormat="1" ht="16.5" customHeight="1">
      <c r="B225" s="33"/>
      <c r="C225" s="133" t="s">
        <v>463</v>
      </c>
      <c r="D225" s="133" t="s">
        <v>262</v>
      </c>
      <c r="E225" s="134" t="s">
        <v>2057</v>
      </c>
      <c r="F225" s="135" t="s">
        <v>2058</v>
      </c>
      <c r="G225" s="136" t="s">
        <v>287</v>
      </c>
      <c r="H225" s="137">
        <v>22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266</v>
      </c>
      <c r="AT225" s="145" t="s">
        <v>262</v>
      </c>
      <c r="AU225" s="145" t="s">
        <v>86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266</v>
      </c>
      <c r="BM225" s="145" t="s">
        <v>2059</v>
      </c>
    </row>
    <row r="226" spans="2:65" s="1" customFormat="1">
      <c r="B226" s="33"/>
      <c r="D226" s="147" t="s">
        <v>268</v>
      </c>
      <c r="F226" s="148" t="s">
        <v>2060</v>
      </c>
      <c r="I226" s="149"/>
      <c r="L226" s="33"/>
      <c r="M226" s="150"/>
      <c r="T226" s="54"/>
      <c r="AT226" s="18" t="s">
        <v>268</v>
      </c>
      <c r="AU226" s="18" t="s">
        <v>86</v>
      </c>
    </row>
    <row r="227" spans="2:65" s="1" customFormat="1">
      <c r="B227" s="33"/>
      <c r="D227" s="151" t="s">
        <v>270</v>
      </c>
      <c r="F227" s="152" t="s">
        <v>2061</v>
      </c>
      <c r="I227" s="149"/>
      <c r="L227" s="33"/>
      <c r="M227" s="150"/>
      <c r="T227" s="54"/>
      <c r="AT227" s="18" t="s">
        <v>270</v>
      </c>
      <c r="AU227" s="18" t="s">
        <v>86</v>
      </c>
    </row>
    <row r="228" spans="2:65" s="12" customFormat="1">
      <c r="B228" s="154"/>
      <c r="D228" s="147" t="s">
        <v>274</v>
      </c>
      <c r="E228" s="155" t="s">
        <v>75</v>
      </c>
      <c r="F228" s="156" t="s">
        <v>3335</v>
      </c>
      <c r="H228" s="157">
        <v>22</v>
      </c>
      <c r="I228" s="158"/>
      <c r="L228" s="154"/>
      <c r="M228" s="159"/>
      <c r="T228" s="160"/>
      <c r="AT228" s="155" t="s">
        <v>274</v>
      </c>
      <c r="AU228" s="155" t="s">
        <v>86</v>
      </c>
      <c r="AV228" s="12" t="s">
        <v>86</v>
      </c>
      <c r="AW228" s="12" t="s">
        <v>38</v>
      </c>
      <c r="AX228" s="12" t="s">
        <v>84</v>
      </c>
      <c r="AY228" s="155" t="s">
        <v>259</v>
      </c>
    </row>
    <row r="229" spans="2:65" s="1" customFormat="1" ht="16.5" customHeight="1">
      <c r="B229" s="33"/>
      <c r="C229" s="133" t="s">
        <v>470</v>
      </c>
      <c r="D229" s="133" t="s">
        <v>262</v>
      </c>
      <c r="E229" s="134" t="s">
        <v>2285</v>
      </c>
      <c r="F229" s="135" t="s">
        <v>2286</v>
      </c>
      <c r="G229" s="136" t="s">
        <v>287</v>
      </c>
      <c r="H229" s="137">
        <v>16.5</v>
      </c>
      <c r="I229" s="138"/>
      <c r="J229" s="139">
        <f>ROUND(I229*H229,2)</f>
        <v>0</v>
      </c>
      <c r="K229" s="140"/>
      <c r="L229" s="33"/>
      <c r="M229" s="141" t="s">
        <v>75</v>
      </c>
      <c r="N229" s="142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266</v>
      </c>
      <c r="AT229" s="145" t="s">
        <v>262</v>
      </c>
      <c r="AU229" s="145" t="s">
        <v>86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266</v>
      </c>
      <c r="BM229" s="145" t="s">
        <v>3336</v>
      </c>
    </row>
    <row r="230" spans="2:65" s="1" customFormat="1">
      <c r="B230" s="33"/>
      <c r="D230" s="147" t="s">
        <v>268</v>
      </c>
      <c r="F230" s="148" t="s">
        <v>2288</v>
      </c>
      <c r="I230" s="149"/>
      <c r="L230" s="33"/>
      <c r="M230" s="150"/>
      <c r="T230" s="54"/>
      <c r="AT230" s="18" t="s">
        <v>268</v>
      </c>
      <c r="AU230" s="18" t="s">
        <v>86</v>
      </c>
    </row>
    <row r="231" spans="2:65" s="1" customFormat="1">
      <c r="B231" s="33"/>
      <c r="D231" s="151" t="s">
        <v>270</v>
      </c>
      <c r="F231" s="152" t="s">
        <v>2289</v>
      </c>
      <c r="I231" s="149"/>
      <c r="L231" s="33"/>
      <c r="M231" s="150"/>
      <c r="T231" s="54"/>
      <c r="AT231" s="18" t="s">
        <v>270</v>
      </c>
      <c r="AU231" s="18" t="s">
        <v>86</v>
      </c>
    </row>
    <row r="232" spans="2:65" s="12" customFormat="1">
      <c r="B232" s="154"/>
      <c r="D232" s="147" t="s">
        <v>274</v>
      </c>
      <c r="E232" s="155" t="s">
        <v>75</v>
      </c>
      <c r="F232" s="156" t="s">
        <v>3337</v>
      </c>
      <c r="H232" s="157">
        <v>16.5</v>
      </c>
      <c r="I232" s="158"/>
      <c r="L232" s="154"/>
      <c r="M232" s="159"/>
      <c r="T232" s="160"/>
      <c r="AT232" s="155" t="s">
        <v>274</v>
      </c>
      <c r="AU232" s="155" t="s">
        <v>86</v>
      </c>
      <c r="AV232" s="12" t="s">
        <v>86</v>
      </c>
      <c r="AW232" s="12" t="s">
        <v>38</v>
      </c>
      <c r="AX232" s="12" t="s">
        <v>77</v>
      </c>
      <c r="AY232" s="155" t="s">
        <v>259</v>
      </c>
    </row>
    <row r="233" spans="2:65" s="13" customFormat="1">
      <c r="B233" s="161"/>
      <c r="D233" s="147" t="s">
        <v>274</v>
      </c>
      <c r="E233" s="162" t="s">
        <v>75</v>
      </c>
      <c r="F233" s="163" t="s">
        <v>277</v>
      </c>
      <c r="H233" s="164">
        <v>16.5</v>
      </c>
      <c r="I233" s="165"/>
      <c r="L233" s="161"/>
      <c r="M233" s="166"/>
      <c r="T233" s="167"/>
      <c r="AT233" s="162" t="s">
        <v>274</v>
      </c>
      <c r="AU233" s="162" t="s">
        <v>86</v>
      </c>
      <c r="AV233" s="13" t="s">
        <v>266</v>
      </c>
      <c r="AW233" s="13" t="s">
        <v>38</v>
      </c>
      <c r="AX233" s="13" t="s">
        <v>84</v>
      </c>
      <c r="AY233" s="162" t="s">
        <v>259</v>
      </c>
    </row>
    <row r="234" spans="2:65" s="1" customFormat="1" ht="21.75" customHeight="1">
      <c r="B234" s="33"/>
      <c r="C234" s="133" t="s">
        <v>476</v>
      </c>
      <c r="D234" s="133" t="s">
        <v>262</v>
      </c>
      <c r="E234" s="134" t="s">
        <v>489</v>
      </c>
      <c r="F234" s="135" t="s">
        <v>490</v>
      </c>
      <c r="G234" s="136" t="s">
        <v>287</v>
      </c>
      <c r="H234" s="137">
        <v>174.5</v>
      </c>
      <c r="I234" s="138"/>
      <c r="J234" s="139">
        <f>ROUND(I234*H234,2)</f>
        <v>0</v>
      </c>
      <c r="K234" s="140"/>
      <c r="L234" s="33"/>
      <c r="M234" s="141" t="s">
        <v>75</v>
      </c>
      <c r="N234" s="142" t="s">
        <v>47</v>
      </c>
      <c r="P234" s="143">
        <f>O234*H234</f>
        <v>0</v>
      </c>
      <c r="Q234" s="143">
        <v>0.10100000000000001</v>
      </c>
      <c r="R234" s="143">
        <f>Q234*H234</f>
        <v>17.624500000000001</v>
      </c>
      <c r="S234" s="143">
        <v>0</v>
      </c>
      <c r="T234" s="144">
        <f>S234*H234</f>
        <v>0</v>
      </c>
      <c r="AR234" s="145" t="s">
        <v>266</v>
      </c>
      <c r="AT234" s="145" t="s">
        <v>262</v>
      </c>
      <c r="AU234" s="145" t="s">
        <v>86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266</v>
      </c>
      <c r="BM234" s="145" t="s">
        <v>1780</v>
      </c>
    </row>
    <row r="235" spans="2:65" s="1" customFormat="1">
      <c r="B235" s="33"/>
      <c r="D235" s="147" t="s">
        <v>268</v>
      </c>
      <c r="F235" s="148" t="s">
        <v>492</v>
      </c>
      <c r="I235" s="149"/>
      <c r="L235" s="33"/>
      <c r="M235" s="150"/>
      <c r="T235" s="54"/>
      <c r="AT235" s="18" t="s">
        <v>268</v>
      </c>
      <c r="AU235" s="18" t="s">
        <v>86</v>
      </c>
    </row>
    <row r="236" spans="2:65" s="1" customFormat="1">
      <c r="B236" s="33"/>
      <c r="D236" s="151" t="s">
        <v>270</v>
      </c>
      <c r="F236" s="152" t="s">
        <v>493</v>
      </c>
      <c r="I236" s="149"/>
      <c r="L236" s="33"/>
      <c r="M236" s="150"/>
      <c r="T236" s="54"/>
      <c r="AT236" s="18" t="s">
        <v>270</v>
      </c>
      <c r="AU236" s="18" t="s">
        <v>86</v>
      </c>
    </row>
    <row r="237" spans="2:65" s="1" customFormat="1">
      <c r="B237" s="33"/>
      <c r="D237" s="147" t="s">
        <v>272</v>
      </c>
      <c r="F237" s="153" t="s">
        <v>494</v>
      </c>
      <c r="I237" s="149"/>
      <c r="L237" s="33"/>
      <c r="M237" s="150"/>
      <c r="T237" s="54"/>
      <c r="AT237" s="18" t="s">
        <v>272</v>
      </c>
      <c r="AU237" s="18" t="s">
        <v>86</v>
      </c>
    </row>
    <row r="238" spans="2:65" s="12" customFormat="1">
      <c r="B238" s="154"/>
      <c r="D238" s="147" t="s">
        <v>274</v>
      </c>
      <c r="E238" s="155" t="s">
        <v>75</v>
      </c>
      <c r="F238" s="156" t="s">
        <v>3338</v>
      </c>
      <c r="H238" s="157">
        <v>14</v>
      </c>
      <c r="I238" s="158"/>
      <c r="L238" s="154"/>
      <c r="M238" s="159"/>
      <c r="T238" s="160"/>
      <c r="AT238" s="155" t="s">
        <v>274</v>
      </c>
      <c r="AU238" s="155" t="s">
        <v>86</v>
      </c>
      <c r="AV238" s="12" t="s">
        <v>86</v>
      </c>
      <c r="AW238" s="12" t="s">
        <v>38</v>
      </c>
      <c r="AX238" s="12" t="s">
        <v>77</v>
      </c>
      <c r="AY238" s="155" t="s">
        <v>259</v>
      </c>
    </row>
    <row r="239" spans="2:65" s="12" customFormat="1">
      <c r="B239" s="154"/>
      <c r="D239" s="147" t="s">
        <v>274</v>
      </c>
      <c r="E239" s="155" t="s">
        <v>75</v>
      </c>
      <c r="F239" s="156" t="s">
        <v>3339</v>
      </c>
      <c r="H239" s="157">
        <v>12</v>
      </c>
      <c r="I239" s="158"/>
      <c r="L239" s="154"/>
      <c r="M239" s="159"/>
      <c r="T239" s="160"/>
      <c r="AT239" s="155" t="s">
        <v>274</v>
      </c>
      <c r="AU239" s="155" t="s">
        <v>86</v>
      </c>
      <c r="AV239" s="12" t="s">
        <v>86</v>
      </c>
      <c r="AW239" s="12" t="s">
        <v>38</v>
      </c>
      <c r="AX239" s="12" t="s">
        <v>77</v>
      </c>
      <c r="AY239" s="155" t="s">
        <v>259</v>
      </c>
    </row>
    <row r="240" spans="2:65" s="12" customFormat="1">
      <c r="B240" s="154"/>
      <c r="D240" s="147" t="s">
        <v>274</v>
      </c>
      <c r="E240" s="155" t="s">
        <v>75</v>
      </c>
      <c r="F240" s="156" t="s">
        <v>3340</v>
      </c>
      <c r="H240" s="157">
        <v>148.5</v>
      </c>
      <c r="I240" s="158"/>
      <c r="L240" s="154"/>
      <c r="M240" s="159"/>
      <c r="T240" s="160"/>
      <c r="AT240" s="155" t="s">
        <v>274</v>
      </c>
      <c r="AU240" s="155" t="s">
        <v>86</v>
      </c>
      <c r="AV240" s="12" t="s">
        <v>86</v>
      </c>
      <c r="AW240" s="12" t="s">
        <v>38</v>
      </c>
      <c r="AX240" s="12" t="s">
        <v>77</v>
      </c>
      <c r="AY240" s="155" t="s">
        <v>259</v>
      </c>
    </row>
    <row r="241" spans="2:65" s="13" customFormat="1">
      <c r="B241" s="161"/>
      <c r="D241" s="147" t="s">
        <v>274</v>
      </c>
      <c r="E241" s="162" t="s">
        <v>75</v>
      </c>
      <c r="F241" s="163" t="s">
        <v>277</v>
      </c>
      <c r="H241" s="164">
        <v>174.5</v>
      </c>
      <c r="I241" s="165"/>
      <c r="L241" s="161"/>
      <c r="M241" s="166"/>
      <c r="T241" s="167"/>
      <c r="AT241" s="162" t="s">
        <v>274</v>
      </c>
      <c r="AU241" s="162" t="s">
        <v>86</v>
      </c>
      <c r="AV241" s="13" t="s">
        <v>266</v>
      </c>
      <c r="AW241" s="13" t="s">
        <v>38</v>
      </c>
      <c r="AX241" s="13" t="s">
        <v>84</v>
      </c>
      <c r="AY241" s="162" t="s">
        <v>259</v>
      </c>
    </row>
    <row r="242" spans="2:65" s="1" customFormat="1" ht="16.5" customHeight="1">
      <c r="B242" s="33"/>
      <c r="C242" s="174" t="s">
        <v>483</v>
      </c>
      <c r="D242" s="174" t="s">
        <v>387</v>
      </c>
      <c r="E242" s="175" t="s">
        <v>496</v>
      </c>
      <c r="F242" s="176" t="s">
        <v>497</v>
      </c>
      <c r="G242" s="177" t="s">
        <v>287</v>
      </c>
      <c r="H242" s="178">
        <v>24.48</v>
      </c>
      <c r="I242" s="179"/>
      <c r="J242" s="180">
        <f>ROUND(I242*H242,2)</f>
        <v>0</v>
      </c>
      <c r="K242" s="181"/>
      <c r="L242" s="182"/>
      <c r="M242" s="183" t="s">
        <v>75</v>
      </c>
      <c r="N242" s="184" t="s">
        <v>47</v>
      </c>
      <c r="P242" s="143">
        <f>O242*H242</f>
        <v>0</v>
      </c>
      <c r="Q242" s="143">
        <v>0.13100000000000001</v>
      </c>
      <c r="R242" s="143">
        <f>Q242*H242</f>
        <v>3.2068800000000004</v>
      </c>
      <c r="S242" s="143">
        <v>0</v>
      </c>
      <c r="T242" s="144">
        <f>S242*H242</f>
        <v>0</v>
      </c>
      <c r="AR242" s="145" t="s">
        <v>330</v>
      </c>
      <c r="AT242" s="145" t="s">
        <v>387</v>
      </c>
      <c r="AU242" s="145" t="s">
        <v>86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266</v>
      </c>
      <c r="BM242" s="145" t="s">
        <v>1784</v>
      </c>
    </row>
    <row r="243" spans="2:65" s="1" customFormat="1">
      <c r="B243" s="33"/>
      <c r="D243" s="147" t="s">
        <v>268</v>
      </c>
      <c r="F243" s="148" t="s">
        <v>497</v>
      </c>
      <c r="I243" s="149"/>
      <c r="L243" s="33"/>
      <c r="M243" s="150"/>
      <c r="T243" s="54"/>
      <c r="AT243" s="18" t="s">
        <v>268</v>
      </c>
      <c r="AU243" s="18" t="s">
        <v>86</v>
      </c>
    </row>
    <row r="244" spans="2:65" s="12" customFormat="1">
      <c r="B244" s="154"/>
      <c r="D244" s="147" t="s">
        <v>274</v>
      </c>
      <c r="E244" s="155" t="s">
        <v>75</v>
      </c>
      <c r="F244" s="156" t="s">
        <v>3341</v>
      </c>
      <c r="H244" s="157">
        <v>10</v>
      </c>
      <c r="I244" s="158"/>
      <c r="L244" s="154"/>
      <c r="M244" s="159"/>
      <c r="T244" s="160"/>
      <c r="AT244" s="155" t="s">
        <v>274</v>
      </c>
      <c r="AU244" s="155" t="s">
        <v>86</v>
      </c>
      <c r="AV244" s="12" t="s">
        <v>86</v>
      </c>
      <c r="AW244" s="12" t="s">
        <v>38</v>
      </c>
      <c r="AX244" s="12" t="s">
        <v>77</v>
      </c>
      <c r="AY244" s="155" t="s">
        <v>259</v>
      </c>
    </row>
    <row r="245" spans="2:65" s="12" customFormat="1">
      <c r="B245" s="154"/>
      <c r="D245" s="147" t="s">
        <v>274</v>
      </c>
      <c r="E245" s="155" t="s">
        <v>75</v>
      </c>
      <c r="F245" s="156" t="s">
        <v>3342</v>
      </c>
      <c r="H245" s="157">
        <v>14</v>
      </c>
      <c r="I245" s="158"/>
      <c r="L245" s="154"/>
      <c r="M245" s="159"/>
      <c r="T245" s="160"/>
      <c r="AT245" s="155" t="s">
        <v>274</v>
      </c>
      <c r="AU245" s="155" t="s">
        <v>86</v>
      </c>
      <c r="AV245" s="12" t="s">
        <v>86</v>
      </c>
      <c r="AW245" s="12" t="s">
        <v>38</v>
      </c>
      <c r="AX245" s="12" t="s">
        <v>77</v>
      </c>
      <c r="AY245" s="155" t="s">
        <v>259</v>
      </c>
    </row>
    <row r="246" spans="2:65" s="13" customFormat="1">
      <c r="B246" s="161"/>
      <c r="D246" s="147" t="s">
        <v>274</v>
      </c>
      <c r="E246" s="162" t="s">
        <v>75</v>
      </c>
      <c r="F246" s="163" t="s">
        <v>277</v>
      </c>
      <c r="H246" s="164">
        <v>24</v>
      </c>
      <c r="I246" s="165"/>
      <c r="L246" s="161"/>
      <c r="M246" s="166"/>
      <c r="T246" s="167"/>
      <c r="AT246" s="162" t="s">
        <v>274</v>
      </c>
      <c r="AU246" s="162" t="s">
        <v>86</v>
      </c>
      <c r="AV246" s="13" t="s">
        <v>266</v>
      </c>
      <c r="AW246" s="13" t="s">
        <v>38</v>
      </c>
      <c r="AX246" s="13" t="s">
        <v>84</v>
      </c>
      <c r="AY246" s="162" t="s">
        <v>259</v>
      </c>
    </row>
    <row r="247" spans="2:65" s="12" customFormat="1">
      <c r="B247" s="154"/>
      <c r="D247" s="147" t="s">
        <v>274</v>
      </c>
      <c r="F247" s="156" t="s">
        <v>3343</v>
      </c>
      <c r="H247" s="157">
        <v>24.48</v>
      </c>
      <c r="I247" s="158"/>
      <c r="L247" s="154"/>
      <c r="M247" s="159"/>
      <c r="T247" s="160"/>
      <c r="AT247" s="155" t="s">
        <v>274</v>
      </c>
      <c r="AU247" s="155" t="s">
        <v>86</v>
      </c>
      <c r="AV247" s="12" t="s">
        <v>86</v>
      </c>
      <c r="AW247" s="12" t="s">
        <v>4</v>
      </c>
      <c r="AX247" s="12" t="s">
        <v>84</v>
      </c>
      <c r="AY247" s="155" t="s">
        <v>259</v>
      </c>
    </row>
    <row r="248" spans="2:65" s="1" customFormat="1" ht="16.5" customHeight="1">
      <c r="B248" s="33"/>
      <c r="C248" s="174" t="s">
        <v>482</v>
      </c>
      <c r="D248" s="174" t="s">
        <v>387</v>
      </c>
      <c r="E248" s="175" t="s">
        <v>2066</v>
      </c>
      <c r="F248" s="176" t="s">
        <v>2067</v>
      </c>
      <c r="G248" s="177" t="s">
        <v>287</v>
      </c>
      <c r="H248" s="178">
        <v>30.6</v>
      </c>
      <c r="I248" s="179"/>
      <c r="J248" s="180">
        <f>ROUND(I248*H248,2)</f>
        <v>0</v>
      </c>
      <c r="K248" s="181"/>
      <c r="L248" s="182"/>
      <c r="M248" s="183" t="s">
        <v>75</v>
      </c>
      <c r="N248" s="184" t="s">
        <v>47</v>
      </c>
      <c r="P248" s="143">
        <f>O248*H248</f>
        <v>0</v>
      </c>
      <c r="Q248" s="143">
        <v>0.13200000000000001</v>
      </c>
      <c r="R248" s="143">
        <f>Q248*H248</f>
        <v>4.0392000000000001</v>
      </c>
      <c r="S248" s="143">
        <v>0</v>
      </c>
      <c r="T248" s="144">
        <f>S248*H248</f>
        <v>0</v>
      </c>
      <c r="AR248" s="145" t="s">
        <v>330</v>
      </c>
      <c r="AT248" s="145" t="s">
        <v>387</v>
      </c>
      <c r="AU248" s="145" t="s">
        <v>86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266</v>
      </c>
      <c r="BM248" s="145" t="s">
        <v>2068</v>
      </c>
    </row>
    <row r="249" spans="2:65" s="1" customFormat="1">
      <c r="B249" s="33"/>
      <c r="D249" s="147" t="s">
        <v>268</v>
      </c>
      <c r="F249" s="148" t="s">
        <v>2067</v>
      </c>
      <c r="I249" s="149"/>
      <c r="L249" s="33"/>
      <c r="M249" s="150"/>
      <c r="T249" s="54"/>
      <c r="AT249" s="18" t="s">
        <v>268</v>
      </c>
      <c r="AU249" s="18" t="s">
        <v>86</v>
      </c>
    </row>
    <row r="250" spans="2:65" s="12" customFormat="1">
      <c r="B250" s="154"/>
      <c r="D250" s="147" t="s">
        <v>274</v>
      </c>
      <c r="E250" s="155" t="s">
        <v>75</v>
      </c>
      <c r="F250" s="156" t="s">
        <v>482</v>
      </c>
      <c r="H250" s="157">
        <v>30</v>
      </c>
      <c r="I250" s="158"/>
      <c r="L250" s="154"/>
      <c r="M250" s="159"/>
      <c r="T250" s="160"/>
      <c r="AT250" s="155" t="s">
        <v>274</v>
      </c>
      <c r="AU250" s="155" t="s">
        <v>86</v>
      </c>
      <c r="AV250" s="12" t="s">
        <v>86</v>
      </c>
      <c r="AW250" s="12" t="s">
        <v>38</v>
      </c>
      <c r="AX250" s="12" t="s">
        <v>77</v>
      </c>
      <c r="AY250" s="155" t="s">
        <v>259</v>
      </c>
    </row>
    <row r="251" spans="2:65" s="13" customFormat="1">
      <c r="B251" s="161"/>
      <c r="D251" s="147" t="s">
        <v>274</v>
      </c>
      <c r="E251" s="162" t="s">
        <v>75</v>
      </c>
      <c r="F251" s="163" t="s">
        <v>277</v>
      </c>
      <c r="H251" s="164">
        <v>30</v>
      </c>
      <c r="I251" s="165"/>
      <c r="L251" s="161"/>
      <c r="M251" s="166"/>
      <c r="T251" s="167"/>
      <c r="AT251" s="162" t="s">
        <v>274</v>
      </c>
      <c r="AU251" s="162" t="s">
        <v>86</v>
      </c>
      <c r="AV251" s="13" t="s">
        <v>266</v>
      </c>
      <c r="AW251" s="13" t="s">
        <v>38</v>
      </c>
      <c r="AX251" s="13" t="s">
        <v>84</v>
      </c>
      <c r="AY251" s="162" t="s">
        <v>259</v>
      </c>
    </row>
    <row r="252" spans="2:65" s="12" customFormat="1">
      <c r="B252" s="154"/>
      <c r="D252" s="147" t="s">
        <v>274</v>
      </c>
      <c r="F252" s="156" t="s">
        <v>3344</v>
      </c>
      <c r="H252" s="157">
        <v>30.6</v>
      </c>
      <c r="I252" s="158"/>
      <c r="L252" s="154"/>
      <c r="M252" s="159"/>
      <c r="T252" s="160"/>
      <c r="AT252" s="155" t="s">
        <v>274</v>
      </c>
      <c r="AU252" s="155" t="s">
        <v>86</v>
      </c>
      <c r="AV252" s="12" t="s">
        <v>86</v>
      </c>
      <c r="AW252" s="12" t="s">
        <v>4</v>
      </c>
      <c r="AX252" s="12" t="s">
        <v>84</v>
      </c>
      <c r="AY252" s="155" t="s">
        <v>259</v>
      </c>
    </row>
    <row r="253" spans="2:65" s="1" customFormat="1" ht="16.5" customHeight="1">
      <c r="B253" s="33"/>
      <c r="C253" s="133" t="s">
        <v>495</v>
      </c>
      <c r="D253" s="133" t="s">
        <v>262</v>
      </c>
      <c r="E253" s="134" t="s">
        <v>508</v>
      </c>
      <c r="F253" s="135" t="s">
        <v>509</v>
      </c>
      <c r="G253" s="136" t="s">
        <v>333</v>
      </c>
      <c r="H253" s="137">
        <v>100</v>
      </c>
      <c r="I253" s="138"/>
      <c r="J253" s="139">
        <f>ROUND(I253*H253,2)</f>
        <v>0</v>
      </c>
      <c r="K253" s="140"/>
      <c r="L253" s="33"/>
      <c r="M253" s="141" t="s">
        <v>75</v>
      </c>
      <c r="N253" s="142" t="s">
        <v>47</v>
      </c>
      <c r="P253" s="143">
        <f>O253*H253</f>
        <v>0</v>
      </c>
      <c r="Q253" s="143">
        <v>1.0000000000000001E-5</v>
      </c>
      <c r="R253" s="143">
        <f>Q253*H253</f>
        <v>1E-3</v>
      </c>
      <c r="S253" s="143">
        <v>0</v>
      </c>
      <c r="T253" s="144">
        <f>S253*H253</f>
        <v>0</v>
      </c>
      <c r="AR253" s="145" t="s">
        <v>266</v>
      </c>
      <c r="AT253" s="145" t="s">
        <v>262</v>
      </c>
      <c r="AU253" s="145" t="s">
        <v>86</v>
      </c>
      <c r="AY253" s="18" t="s">
        <v>259</v>
      </c>
      <c r="BE253" s="146">
        <f>IF(N253="základní",J253,0)</f>
        <v>0</v>
      </c>
      <c r="BF253" s="146">
        <f>IF(N253="snížená",J253,0)</f>
        <v>0</v>
      </c>
      <c r="BG253" s="146">
        <f>IF(N253="zákl. přenesená",J253,0)</f>
        <v>0</v>
      </c>
      <c r="BH253" s="146">
        <f>IF(N253="sníž. přenesená",J253,0)</f>
        <v>0</v>
      </c>
      <c r="BI253" s="146">
        <f>IF(N253="nulová",J253,0)</f>
        <v>0</v>
      </c>
      <c r="BJ253" s="18" t="s">
        <v>84</v>
      </c>
      <c r="BK253" s="146">
        <f>ROUND(I253*H253,2)</f>
        <v>0</v>
      </c>
      <c r="BL253" s="18" t="s">
        <v>266</v>
      </c>
      <c r="BM253" s="145" t="s">
        <v>1786</v>
      </c>
    </row>
    <row r="254" spans="2:65" s="1" customFormat="1">
      <c r="B254" s="33"/>
      <c r="D254" s="147" t="s">
        <v>268</v>
      </c>
      <c r="F254" s="148" t="s">
        <v>509</v>
      </c>
      <c r="I254" s="149"/>
      <c r="L254" s="33"/>
      <c r="M254" s="150"/>
      <c r="T254" s="54"/>
      <c r="AT254" s="18" t="s">
        <v>268</v>
      </c>
      <c r="AU254" s="18" t="s">
        <v>86</v>
      </c>
    </row>
    <row r="255" spans="2:65" s="1" customFormat="1">
      <c r="B255" s="33"/>
      <c r="D255" s="151" t="s">
        <v>270</v>
      </c>
      <c r="F255" s="152" t="s">
        <v>511</v>
      </c>
      <c r="I255" s="149"/>
      <c r="L255" s="33"/>
      <c r="M255" s="150"/>
      <c r="T255" s="54"/>
      <c r="AT255" s="18" t="s">
        <v>270</v>
      </c>
      <c r="AU255" s="18" t="s">
        <v>86</v>
      </c>
    </row>
    <row r="256" spans="2:65" s="11" customFormat="1" ht="22.9" customHeight="1">
      <c r="B256" s="121"/>
      <c r="D256" s="122" t="s">
        <v>76</v>
      </c>
      <c r="E256" s="131" t="s">
        <v>339</v>
      </c>
      <c r="F256" s="131" t="s">
        <v>525</v>
      </c>
      <c r="I256" s="124"/>
      <c r="J256" s="132">
        <f>BK256</f>
        <v>0</v>
      </c>
      <c r="L256" s="121"/>
      <c r="M256" s="126"/>
      <c r="P256" s="127">
        <f>SUM(P257:P350)</f>
        <v>0</v>
      </c>
      <c r="R256" s="127">
        <f>SUM(R257:R350)</f>
        <v>13.052520699999999</v>
      </c>
      <c r="T256" s="128">
        <f>SUM(T257:T350)</f>
        <v>2.1280000000000001</v>
      </c>
      <c r="AR256" s="122" t="s">
        <v>84</v>
      </c>
      <c r="AT256" s="129" t="s">
        <v>76</v>
      </c>
      <c r="AU256" s="129" t="s">
        <v>84</v>
      </c>
      <c r="AY256" s="122" t="s">
        <v>259</v>
      </c>
      <c r="BK256" s="130">
        <f>SUM(BK257:BK350)</f>
        <v>0</v>
      </c>
    </row>
    <row r="257" spans="2:65" s="1" customFormat="1" ht="16.5" customHeight="1">
      <c r="B257" s="33"/>
      <c r="C257" s="133" t="s">
        <v>501</v>
      </c>
      <c r="D257" s="133" t="s">
        <v>262</v>
      </c>
      <c r="E257" s="134" t="s">
        <v>1532</v>
      </c>
      <c r="F257" s="135" t="s">
        <v>1533</v>
      </c>
      <c r="G257" s="136" t="s">
        <v>516</v>
      </c>
      <c r="H257" s="137">
        <v>5</v>
      </c>
      <c r="I257" s="138"/>
      <c r="J257" s="139">
        <f>ROUND(I257*H257,2)</f>
        <v>0</v>
      </c>
      <c r="K257" s="140"/>
      <c r="L257" s="33"/>
      <c r="M257" s="141" t="s">
        <v>75</v>
      </c>
      <c r="N257" s="142" t="s">
        <v>47</v>
      </c>
      <c r="P257" s="143">
        <f>O257*H257</f>
        <v>0</v>
      </c>
      <c r="Q257" s="143">
        <v>1.0000000000000001E-5</v>
      </c>
      <c r="R257" s="143">
        <f>Q257*H257</f>
        <v>5.0000000000000002E-5</v>
      </c>
      <c r="S257" s="143">
        <v>0</v>
      </c>
      <c r="T257" s="144">
        <f>S257*H257</f>
        <v>0</v>
      </c>
      <c r="AR257" s="145" t="s">
        <v>266</v>
      </c>
      <c r="AT257" s="145" t="s">
        <v>262</v>
      </c>
      <c r="AU257" s="145" t="s">
        <v>86</v>
      </c>
      <c r="AY257" s="18" t="s">
        <v>259</v>
      </c>
      <c r="BE257" s="146">
        <f>IF(N257="základní",J257,0)</f>
        <v>0</v>
      </c>
      <c r="BF257" s="146">
        <f>IF(N257="snížená",J257,0)</f>
        <v>0</v>
      </c>
      <c r="BG257" s="146">
        <f>IF(N257="zákl. přenesená",J257,0)</f>
        <v>0</v>
      </c>
      <c r="BH257" s="146">
        <f>IF(N257="sníž. přenesená",J257,0)</f>
        <v>0</v>
      </c>
      <c r="BI257" s="146">
        <f>IF(N257="nulová",J257,0)</f>
        <v>0</v>
      </c>
      <c r="BJ257" s="18" t="s">
        <v>84</v>
      </c>
      <c r="BK257" s="146">
        <f>ROUND(I257*H257,2)</f>
        <v>0</v>
      </c>
      <c r="BL257" s="18" t="s">
        <v>266</v>
      </c>
      <c r="BM257" s="145" t="s">
        <v>3345</v>
      </c>
    </row>
    <row r="258" spans="2:65" s="1" customFormat="1">
      <c r="B258" s="33"/>
      <c r="D258" s="147" t="s">
        <v>268</v>
      </c>
      <c r="F258" s="148" t="s">
        <v>1535</v>
      </c>
      <c r="I258" s="149"/>
      <c r="L258" s="33"/>
      <c r="M258" s="150"/>
      <c r="T258" s="54"/>
      <c r="AT258" s="18" t="s">
        <v>268</v>
      </c>
      <c r="AU258" s="18" t="s">
        <v>86</v>
      </c>
    </row>
    <row r="259" spans="2:65" s="1" customFormat="1">
      <c r="B259" s="33"/>
      <c r="D259" s="151" t="s">
        <v>270</v>
      </c>
      <c r="F259" s="152" t="s">
        <v>1536</v>
      </c>
      <c r="I259" s="149"/>
      <c r="L259" s="33"/>
      <c r="M259" s="150"/>
      <c r="T259" s="54"/>
      <c r="AT259" s="18" t="s">
        <v>270</v>
      </c>
      <c r="AU259" s="18" t="s">
        <v>86</v>
      </c>
    </row>
    <row r="260" spans="2:65" s="1" customFormat="1">
      <c r="B260" s="33"/>
      <c r="D260" s="147" t="s">
        <v>272</v>
      </c>
      <c r="F260" s="153" t="s">
        <v>3346</v>
      </c>
      <c r="I260" s="149"/>
      <c r="L260" s="33"/>
      <c r="M260" s="150"/>
      <c r="T260" s="54"/>
      <c r="AT260" s="18" t="s">
        <v>272</v>
      </c>
      <c r="AU260" s="18" t="s">
        <v>86</v>
      </c>
    </row>
    <row r="261" spans="2:65" s="12" customFormat="1">
      <c r="B261" s="154"/>
      <c r="D261" s="147" t="s">
        <v>274</v>
      </c>
      <c r="E261" s="155" t="s">
        <v>75</v>
      </c>
      <c r="F261" s="156" t="s">
        <v>300</v>
      </c>
      <c r="H261" s="157">
        <v>5</v>
      </c>
      <c r="I261" s="158"/>
      <c r="L261" s="154"/>
      <c r="M261" s="159"/>
      <c r="T261" s="160"/>
      <c r="AT261" s="155" t="s">
        <v>274</v>
      </c>
      <c r="AU261" s="155" t="s">
        <v>86</v>
      </c>
      <c r="AV261" s="12" t="s">
        <v>86</v>
      </c>
      <c r="AW261" s="12" t="s">
        <v>38</v>
      </c>
      <c r="AX261" s="12" t="s">
        <v>84</v>
      </c>
      <c r="AY261" s="155" t="s">
        <v>259</v>
      </c>
    </row>
    <row r="262" spans="2:65" s="1" customFormat="1" ht="16.5" customHeight="1">
      <c r="B262" s="33"/>
      <c r="C262" s="133" t="s">
        <v>507</v>
      </c>
      <c r="D262" s="133" t="s">
        <v>262</v>
      </c>
      <c r="E262" s="134" t="s">
        <v>3214</v>
      </c>
      <c r="F262" s="135" t="s">
        <v>3215</v>
      </c>
      <c r="G262" s="136" t="s">
        <v>333</v>
      </c>
      <c r="H262" s="137">
        <v>34</v>
      </c>
      <c r="I262" s="138"/>
      <c r="J262" s="139">
        <f>ROUND(I262*H262,2)</f>
        <v>0</v>
      </c>
      <c r="K262" s="140"/>
      <c r="L262" s="33"/>
      <c r="M262" s="141" t="s">
        <v>75</v>
      </c>
      <c r="N262" s="142" t="s">
        <v>47</v>
      </c>
      <c r="P262" s="143">
        <f>O262*H262</f>
        <v>0</v>
      </c>
      <c r="Q262" s="143">
        <v>3.3E-4</v>
      </c>
      <c r="R262" s="143">
        <f>Q262*H262</f>
        <v>1.1220000000000001E-2</v>
      </c>
      <c r="S262" s="143">
        <v>0</v>
      </c>
      <c r="T262" s="144">
        <f>S262*H262</f>
        <v>0</v>
      </c>
      <c r="AR262" s="145" t="s">
        <v>266</v>
      </c>
      <c r="AT262" s="145" t="s">
        <v>262</v>
      </c>
      <c r="AU262" s="145" t="s">
        <v>86</v>
      </c>
      <c r="AY262" s="18" t="s">
        <v>259</v>
      </c>
      <c r="BE262" s="146">
        <f>IF(N262="základní",J262,0)</f>
        <v>0</v>
      </c>
      <c r="BF262" s="146">
        <f>IF(N262="snížená",J262,0)</f>
        <v>0</v>
      </c>
      <c r="BG262" s="146">
        <f>IF(N262="zákl. přenesená",J262,0)</f>
        <v>0</v>
      </c>
      <c r="BH262" s="146">
        <f>IF(N262="sníž. přenesená",J262,0)</f>
        <v>0</v>
      </c>
      <c r="BI262" s="146">
        <f>IF(N262="nulová",J262,0)</f>
        <v>0</v>
      </c>
      <c r="BJ262" s="18" t="s">
        <v>84</v>
      </c>
      <c r="BK262" s="146">
        <f>ROUND(I262*H262,2)</f>
        <v>0</v>
      </c>
      <c r="BL262" s="18" t="s">
        <v>266</v>
      </c>
      <c r="BM262" s="145" t="s">
        <v>3347</v>
      </c>
    </row>
    <row r="263" spans="2:65" s="1" customFormat="1">
      <c r="B263" s="33"/>
      <c r="D263" s="147" t="s">
        <v>268</v>
      </c>
      <c r="F263" s="148" t="s">
        <v>3217</v>
      </c>
      <c r="I263" s="149"/>
      <c r="L263" s="33"/>
      <c r="M263" s="150"/>
      <c r="T263" s="54"/>
      <c r="AT263" s="18" t="s">
        <v>268</v>
      </c>
      <c r="AU263" s="18" t="s">
        <v>86</v>
      </c>
    </row>
    <row r="264" spans="2:65" s="1" customFormat="1">
      <c r="B264" s="33"/>
      <c r="D264" s="151" t="s">
        <v>270</v>
      </c>
      <c r="F264" s="152" t="s">
        <v>3218</v>
      </c>
      <c r="I264" s="149"/>
      <c r="L264" s="33"/>
      <c r="M264" s="150"/>
      <c r="T264" s="54"/>
      <c r="AT264" s="18" t="s">
        <v>270</v>
      </c>
      <c r="AU264" s="18" t="s">
        <v>86</v>
      </c>
    </row>
    <row r="265" spans="2:65" s="12" customFormat="1">
      <c r="B265" s="154"/>
      <c r="D265" s="147" t="s">
        <v>274</v>
      </c>
      <c r="E265" s="155" t="s">
        <v>75</v>
      </c>
      <c r="F265" s="156" t="s">
        <v>513</v>
      </c>
      <c r="H265" s="157">
        <v>34</v>
      </c>
      <c r="I265" s="158"/>
      <c r="L265" s="154"/>
      <c r="M265" s="159"/>
      <c r="T265" s="160"/>
      <c r="AT265" s="155" t="s">
        <v>274</v>
      </c>
      <c r="AU265" s="155" t="s">
        <v>86</v>
      </c>
      <c r="AV265" s="12" t="s">
        <v>86</v>
      </c>
      <c r="AW265" s="12" t="s">
        <v>38</v>
      </c>
      <c r="AX265" s="12" t="s">
        <v>77</v>
      </c>
      <c r="AY265" s="155" t="s">
        <v>259</v>
      </c>
    </row>
    <row r="266" spans="2:65" s="13" customFormat="1">
      <c r="B266" s="161"/>
      <c r="D266" s="147" t="s">
        <v>274</v>
      </c>
      <c r="E266" s="162" t="s">
        <v>75</v>
      </c>
      <c r="F266" s="163" t="s">
        <v>277</v>
      </c>
      <c r="H266" s="164">
        <v>34</v>
      </c>
      <c r="I266" s="165"/>
      <c r="L266" s="161"/>
      <c r="M266" s="166"/>
      <c r="T266" s="167"/>
      <c r="AT266" s="162" t="s">
        <v>274</v>
      </c>
      <c r="AU266" s="162" t="s">
        <v>86</v>
      </c>
      <c r="AV266" s="13" t="s">
        <v>266</v>
      </c>
      <c r="AW266" s="13" t="s">
        <v>38</v>
      </c>
      <c r="AX266" s="13" t="s">
        <v>84</v>
      </c>
      <c r="AY266" s="162" t="s">
        <v>259</v>
      </c>
    </row>
    <row r="267" spans="2:65" s="1" customFormat="1" ht="16.5" customHeight="1">
      <c r="B267" s="33"/>
      <c r="C267" s="133" t="s">
        <v>513</v>
      </c>
      <c r="D267" s="133" t="s">
        <v>262</v>
      </c>
      <c r="E267" s="134" t="s">
        <v>2294</v>
      </c>
      <c r="F267" s="135" t="s">
        <v>2295</v>
      </c>
      <c r="G267" s="136" t="s">
        <v>333</v>
      </c>
      <c r="H267" s="137">
        <v>28</v>
      </c>
      <c r="I267" s="138"/>
      <c r="J267" s="139">
        <f>ROUND(I267*H267,2)</f>
        <v>0</v>
      </c>
      <c r="K267" s="140"/>
      <c r="L267" s="33"/>
      <c r="M267" s="141" t="s">
        <v>75</v>
      </c>
      <c r="N267" s="142" t="s">
        <v>47</v>
      </c>
      <c r="P267" s="143">
        <f>O267*H267</f>
        <v>0</v>
      </c>
      <c r="Q267" s="143">
        <v>1.1E-4</v>
      </c>
      <c r="R267" s="143">
        <f>Q267*H267</f>
        <v>3.0800000000000003E-3</v>
      </c>
      <c r="S267" s="143">
        <v>0</v>
      </c>
      <c r="T267" s="144">
        <f>S267*H267</f>
        <v>0</v>
      </c>
      <c r="AR267" s="145" t="s">
        <v>266</v>
      </c>
      <c r="AT267" s="145" t="s">
        <v>262</v>
      </c>
      <c r="AU267" s="145" t="s">
        <v>86</v>
      </c>
      <c r="AY267" s="18" t="s">
        <v>259</v>
      </c>
      <c r="BE267" s="146">
        <f>IF(N267="základní",J267,0)</f>
        <v>0</v>
      </c>
      <c r="BF267" s="146">
        <f>IF(N267="snížená",J267,0)</f>
        <v>0</v>
      </c>
      <c r="BG267" s="146">
        <f>IF(N267="zákl. přenesená",J267,0)</f>
        <v>0</v>
      </c>
      <c r="BH267" s="146">
        <f>IF(N267="sníž. přenesená",J267,0)</f>
        <v>0</v>
      </c>
      <c r="BI267" s="146">
        <f>IF(N267="nulová",J267,0)</f>
        <v>0</v>
      </c>
      <c r="BJ267" s="18" t="s">
        <v>84</v>
      </c>
      <c r="BK267" s="146">
        <f>ROUND(I267*H267,2)</f>
        <v>0</v>
      </c>
      <c r="BL267" s="18" t="s">
        <v>266</v>
      </c>
      <c r="BM267" s="145" t="s">
        <v>3348</v>
      </c>
    </row>
    <row r="268" spans="2:65" s="1" customFormat="1">
      <c r="B268" s="33"/>
      <c r="D268" s="147" t="s">
        <v>268</v>
      </c>
      <c r="F268" s="148" t="s">
        <v>2297</v>
      </c>
      <c r="I268" s="149"/>
      <c r="L268" s="33"/>
      <c r="M268" s="150"/>
      <c r="T268" s="54"/>
      <c r="AT268" s="18" t="s">
        <v>268</v>
      </c>
      <c r="AU268" s="18" t="s">
        <v>86</v>
      </c>
    </row>
    <row r="269" spans="2:65" s="1" customFormat="1">
      <c r="B269" s="33"/>
      <c r="D269" s="151" t="s">
        <v>270</v>
      </c>
      <c r="F269" s="152" t="s">
        <v>2298</v>
      </c>
      <c r="I269" s="149"/>
      <c r="L269" s="33"/>
      <c r="M269" s="150"/>
      <c r="T269" s="54"/>
      <c r="AT269" s="18" t="s">
        <v>270</v>
      </c>
      <c r="AU269" s="18" t="s">
        <v>86</v>
      </c>
    </row>
    <row r="270" spans="2:65" s="1" customFormat="1" ht="16.5" customHeight="1">
      <c r="B270" s="33"/>
      <c r="C270" s="133" t="s">
        <v>520</v>
      </c>
      <c r="D270" s="133" t="s">
        <v>262</v>
      </c>
      <c r="E270" s="134" t="s">
        <v>527</v>
      </c>
      <c r="F270" s="135" t="s">
        <v>528</v>
      </c>
      <c r="G270" s="136" t="s">
        <v>333</v>
      </c>
      <c r="H270" s="137">
        <v>28.5</v>
      </c>
      <c r="I270" s="138"/>
      <c r="J270" s="139">
        <f>ROUND(I270*H270,2)</f>
        <v>0</v>
      </c>
      <c r="K270" s="140"/>
      <c r="L270" s="33"/>
      <c r="M270" s="141" t="s">
        <v>75</v>
      </c>
      <c r="N270" s="142" t="s">
        <v>47</v>
      </c>
      <c r="P270" s="143">
        <f>O270*H270</f>
        <v>0</v>
      </c>
      <c r="Q270" s="143">
        <v>6.4999999999999997E-4</v>
      </c>
      <c r="R270" s="143">
        <f>Q270*H270</f>
        <v>1.8525E-2</v>
      </c>
      <c r="S270" s="143">
        <v>0</v>
      </c>
      <c r="T270" s="144">
        <f>S270*H270</f>
        <v>0</v>
      </c>
      <c r="AR270" s="145" t="s">
        <v>266</v>
      </c>
      <c r="AT270" s="145" t="s">
        <v>262</v>
      </c>
      <c r="AU270" s="145" t="s">
        <v>86</v>
      </c>
      <c r="AY270" s="18" t="s">
        <v>259</v>
      </c>
      <c r="BE270" s="146">
        <f>IF(N270="základní",J270,0)</f>
        <v>0</v>
      </c>
      <c r="BF270" s="146">
        <f>IF(N270="snížená",J270,0)</f>
        <v>0</v>
      </c>
      <c r="BG270" s="146">
        <f>IF(N270="zákl. přenesená",J270,0)</f>
        <v>0</v>
      </c>
      <c r="BH270" s="146">
        <f>IF(N270="sníž. přenesená",J270,0)</f>
        <v>0</v>
      </c>
      <c r="BI270" s="146">
        <f>IF(N270="nulová",J270,0)</f>
        <v>0</v>
      </c>
      <c r="BJ270" s="18" t="s">
        <v>84</v>
      </c>
      <c r="BK270" s="146">
        <f>ROUND(I270*H270,2)</f>
        <v>0</v>
      </c>
      <c r="BL270" s="18" t="s">
        <v>266</v>
      </c>
      <c r="BM270" s="145" t="s">
        <v>2070</v>
      </c>
    </row>
    <row r="271" spans="2:65" s="1" customFormat="1">
      <c r="B271" s="33"/>
      <c r="D271" s="147" t="s">
        <v>268</v>
      </c>
      <c r="F271" s="148" t="s">
        <v>530</v>
      </c>
      <c r="I271" s="149"/>
      <c r="L271" s="33"/>
      <c r="M271" s="150"/>
      <c r="T271" s="54"/>
      <c r="AT271" s="18" t="s">
        <v>268</v>
      </c>
      <c r="AU271" s="18" t="s">
        <v>86</v>
      </c>
    </row>
    <row r="272" spans="2:65" s="1" customFormat="1">
      <c r="B272" s="33"/>
      <c r="D272" s="151" t="s">
        <v>270</v>
      </c>
      <c r="F272" s="152" t="s">
        <v>531</v>
      </c>
      <c r="I272" s="149"/>
      <c r="L272" s="33"/>
      <c r="M272" s="150"/>
      <c r="T272" s="54"/>
      <c r="AT272" s="18" t="s">
        <v>270</v>
      </c>
      <c r="AU272" s="18" t="s">
        <v>86</v>
      </c>
    </row>
    <row r="273" spans="2:65" s="12" customFormat="1">
      <c r="B273" s="154"/>
      <c r="D273" s="147" t="s">
        <v>274</v>
      </c>
      <c r="E273" s="155" t="s">
        <v>75</v>
      </c>
      <c r="F273" s="156" t="s">
        <v>3349</v>
      </c>
      <c r="H273" s="157">
        <v>28.5</v>
      </c>
      <c r="I273" s="158"/>
      <c r="L273" s="154"/>
      <c r="M273" s="159"/>
      <c r="T273" s="160"/>
      <c r="AT273" s="155" t="s">
        <v>274</v>
      </c>
      <c r="AU273" s="155" t="s">
        <v>86</v>
      </c>
      <c r="AV273" s="12" t="s">
        <v>86</v>
      </c>
      <c r="AW273" s="12" t="s">
        <v>38</v>
      </c>
      <c r="AX273" s="12" t="s">
        <v>84</v>
      </c>
      <c r="AY273" s="155" t="s">
        <v>259</v>
      </c>
    </row>
    <row r="274" spans="2:65" s="1" customFormat="1" ht="16.5" customHeight="1">
      <c r="B274" s="33"/>
      <c r="C274" s="133" t="s">
        <v>526</v>
      </c>
      <c r="D274" s="133" t="s">
        <v>262</v>
      </c>
      <c r="E274" s="134" t="s">
        <v>1556</v>
      </c>
      <c r="F274" s="135" t="s">
        <v>1557</v>
      </c>
      <c r="G274" s="136" t="s">
        <v>333</v>
      </c>
      <c r="H274" s="137">
        <v>5</v>
      </c>
      <c r="I274" s="138"/>
      <c r="J274" s="139">
        <f>ROUND(I274*H274,2)</f>
        <v>0</v>
      </c>
      <c r="K274" s="140"/>
      <c r="L274" s="33"/>
      <c r="M274" s="141" t="s">
        <v>75</v>
      </c>
      <c r="N274" s="142" t="s">
        <v>47</v>
      </c>
      <c r="P274" s="143">
        <f>O274*H274</f>
        <v>0</v>
      </c>
      <c r="Q274" s="143">
        <v>3.8000000000000002E-4</v>
      </c>
      <c r="R274" s="143">
        <f>Q274*H274</f>
        <v>1.9000000000000002E-3</v>
      </c>
      <c r="S274" s="143">
        <v>0</v>
      </c>
      <c r="T274" s="144">
        <f>S274*H274</f>
        <v>0</v>
      </c>
      <c r="AR274" s="145" t="s">
        <v>266</v>
      </c>
      <c r="AT274" s="145" t="s">
        <v>262</v>
      </c>
      <c r="AU274" s="145" t="s">
        <v>86</v>
      </c>
      <c r="AY274" s="18" t="s">
        <v>259</v>
      </c>
      <c r="BE274" s="146">
        <f>IF(N274="základní",J274,0)</f>
        <v>0</v>
      </c>
      <c r="BF274" s="146">
        <f>IF(N274="snížená",J274,0)</f>
        <v>0</v>
      </c>
      <c r="BG274" s="146">
        <f>IF(N274="zákl. přenesená",J274,0)</f>
        <v>0</v>
      </c>
      <c r="BH274" s="146">
        <f>IF(N274="sníž. přenesená",J274,0)</f>
        <v>0</v>
      </c>
      <c r="BI274" s="146">
        <f>IF(N274="nulová",J274,0)</f>
        <v>0</v>
      </c>
      <c r="BJ274" s="18" t="s">
        <v>84</v>
      </c>
      <c r="BK274" s="146">
        <f>ROUND(I274*H274,2)</f>
        <v>0</v>
      </c>
      <c r="BL274" s="18" t="s">
        <v>266</v>
      </c>
      <c r="BM274" s="145" t="s">
        <v>2072</v>
      </c>
    </row>
    <row r="275" spans="2:65" s="1" customFormat="1">
      <c r="B275" s="33"/>
      <c r="D275" s="147" t="s">
        <v>268</v>
      </c>
      <c r="F275" s="148" t="s">
        <v>1559</v>
      </c>
      <c r="I275" s="149"/>
      <c r="L275" s="33"/>
      <c r="M275" s="150"/>
      <c r="T275" s="54"/>
      <c r="AT275" s="18" t="s">
        <v>268</v>
      </c>
      <c r="AU275" s="18" t="s">
        <v>86</v>
      </c>
    </row>
    <row r="276" spans="2:65" s="1" customFormat="1">
      <c r="B276" s="33"/>
      <c r="D276" s="151" t="s">
        <v>270</v>
      </c>
      <c r="F276" s="152" t="s">
        <v>1560</v>
      </c>
      <c r="I276" s="149"/>
      <c r="L276" s="33"/>
      <c r="M276" s="150"/>
      <c r="T276" s="54"/>
      <c r="AT276" s="18" t="s">
        <v>270</v>
      </c>
      <c r="AU276" s="18" t="s">
        <v>86</v>
      </c>
    </row>
    <row r="277" spans="2:65" s="12" customFormat="1">
      <c r="B277" s="154"/>
      <c r="D277" s="147" t="s">
        <v>274</v>
      </c>
      <c r="E277" s="155" t="s">
        <v>75</v>
      </c>
      <c r="F277" s="156" t="s">
        <v>3350</v>
      </c>
      <c r="H277" s="157">
        <v>5</v>
      </c>
      <c r="I277" s="158"/>
      <c r="L277" s="154"/>
      <c r="M277" s="159"/>
      <c r="T277" s="160"/>
      <c r="AT277" s="155" t="s">
        <v>274</v>
      </c>
      <c r="AU277" s="155" t="s">
        <v>86</v>
      </c>
      <c r="AV277" s="12" t="s">
        <v>86</v>
      </c>
      <c r="AW277" s="12" t="s">
        <v>38</v>
      </c>
      <c r="AX277" s="12" t="s">
        <v>84</v>
      </c>
      <c r="AY277" s="155" t="s">
        <v>259</v>
      </c>
    </row>
    <row r="278" spans="2:65" s="1" customFormat="1" ht="16.5" customHeight="1">
      <c r="B278" s="33"/>
      <c r="C278" s="133" t="s">
        <v>532</v>
      </c>
      <c r="D278" s="133" t="s">
        <v>262</v>
      </c>
      <c r="E278" s="134" t="s">
        <v>533</v>
      </c>
      <c r="F278" s="135" t="s">
        <v>534</v>
      </c>
      <c r="G278" s="136" t="s">
        <v>333</v>
      </c>
      <c r="H278" s="137">
        <v>56</v>
      </c>
      <c r="I278" s="138"/>
      <c r="J278" s="139">
        <f>ROUND(I278*H278,2)</f>
        <v>0</v>
      </c>
      <c r="K278" s="140"/>
      <c r="L278" s="33"/>
      <c r="M278" s="141" t="s">
        <v>75</v>
      </c>
      <c r="N278" s="142" t="s">
        <v>47</v>
      </c>
      <c r="P278" s="143">
        <f>O278*H278</f>
        <v>0</v>
      </c>
      <c r="Q278" s="143">
        <v>2.1900000000000001E-3</v>
      </c>
      <c r="R278" s="143">
        <f>Q278*H278</f>
        <v>0.12264</v>
      </c>
      <c r="S278" s="143">
        <v>0</v>
      </c>
      <c r="T278" s="144">
        <f>S278*H278</f>
        <v>0</v>
      </c>
      <c r="AR278" s="145" t="s">
        <v>266</v>
      </c>
      <c r="AT278" s="145" t="s">
        <v>262</v>
      </c>
      <c r="AU278" s="145" t="s">
        <v>86</v>
      </c>
      <c r="AY278" s="18" t="s">
        <v>259</v>
      </c>
      <c r="BE278" s="146">
        <f>IF(N278="základní",J278,0)</f>
        <v>0</v>
      </c>
      <c r="BF278" s="146">
        <f>IF(N278="snížená",J278,0)</f>
        <v>0</v>
      </c>
      <c r="BG278" s="146">
        <f>IF(N278="zákl. přenesená",J278,0)</f>
        <v>0</v>
      </c>
      <c r="BH278" s="146">
        <f>IF(N278="sníž. přenesená",J278,0)</f>
        <v>0</v>
      </c>
      <c r="BI278" s="146">
        <f>IF(N278="nulová",J278,0)</f>
        <v>0</v>
      </c>
      <c r="BJ278" s="18" t="s">
        <v>84</v>
      </c>
      <c r="BK278" s="146">
        <f>ROUND(I278*H278,2)</f>
        <v>0</v>
      </c>
      <c r="BL278" s="18" t="s">
        <v>266</v>
      </c>
      <c r="BM278" s="145" t="s">
        <v>1788</v>
      </c>
    </row>
    <row r="279" spans="2:65" s="1" customFormat="1">
      <c r="B279" s="33"/>
      <c r="D279" s="147" t="s">
        <v>268</v>
      </c>
      <c r="F279" s="148" t="s">
        <v>534</v>
      </c>
      <c r="I279" s="149"/>
      <c r="L279" s="33"/>
      <c r="M279" s="150"/>
      <c r="T279" s="54"/>
      <c r="AT279" s="18" t="s">
        <v>268</v>
      </c>
      <c r="AU279" s="18" t="s">
        <v>86</v>
      </c>
    </row>
    <row r="280" spans="2:65" s="1" customFormat="1">
      <c r="B280" s="33"/>
      <c r="D280" s="151" t="s">
        <v>270</v>
      </c>
      <c r="F280" s="152" t="s">
        <v>536</v>
      </c>
      <c r="I280" s="149"/>
      <c r="L280" s="33"/>
      <c r="M280" s="150"/>
      <c r="T280" s="54"/>
      <c r="AT280" s="18" t="s">
        <v>270</v>
      </c>
      <c r="AU280" s="18" t="s">
        <v>86</v>
      </c>
    </row>
    <row r="281" spans="2:65" s="1" customFormat="1">
      <c r="B281" s="33"/>
      <c r="D281" s="147" t="s">
        <v>272</v>
      </c>
      <c r="F281" s="153" t="s">
        <v>537</v>
      </c>
      <c r="I281" s="149"/>
      <c r="L281" s="33"/>
      <c r="M281" s="150"/>
      <c r="T281" s="54"/>
      <c r="AT281" s="18" t="s">
        <v>272</v>
      </c>
      <c r="AU281" s="18" t="s">
        <v>86</v>
      </c>
    </row>
    <row r="282" spans="2:65" s="12" customFormat="1">
      <c r="B282" s="154"/>
      <c r="D282" s="147" t="s">
        <v>274</v>
      </c>
      <c r="E282" s="155" t="s">
        <v>75</v>
      </c>
      <c r="F282" s="156" t="s">
        <v>3351</v>
      </c>
      <c r="H282" s="157">
        <v>56</v>
      </c>
      <c r="I282" s="158"/>
      <c r="L282" s="154"/>
      <c r="M282" s="159"/>
      <c r="T282" s="160"/>
      <c r="AT282" s="155" t="s">
        <v>274</v>
      </c>
      <c r="AU282" s="155" t="s">
        <v>86</v>
      </c>
      <c r="AV282" s="12" t="s">
        <v>86</v>
      </c>
      <c r="AW282" s="12" t="s">
        <v>38</v>
      </c>
      <c r="AX282" s="12" t="s">
        <v>84</v>
      </c>
      <c r="AY282" s="155" t="s">
        <v>259</v>
      </c>
    </row>
    <row r="283" spans="2:65" s="1" customFormat="1" ht="16.5" customHeight="1">
      <c r="B283" s="33"/>
      <c r="C283" s="133" t="s">
        <v>540</v>
      </c>
      <c r="D283" s="133" t="s">
        <v>262</v>
      </c>
      <c r="E283" s="134" t="s">
        <v>546</v>
      </c>
      <c r="F283" s="135" t="s">
        <v>547</v>
      </c>
      <c r="G283" s="136" t="s">
        <v>287</v>
      </c>
      <c r="H283" s="137">
        <v>104.3</v>
      </c>
      <c r="I283" s="138"/>
      <c r="J283" s="139">
        <f>ROUND(I283*H283,2)</f>
        <v>0</v>
      </c>
      <c r="K283" s="140"/>
      <c r="L283" s="33"/>
      <c r="M283" s="141" t="s">
        <v>75</v>
      </c>
      <c r="N283" s="142" t="s">
        <v>47</v>
      </c>
      <c r="P283" s="143">
        <f>O283*H283</f>
        <v>0</v>
      </c>
      <c r="Q283" s="143">
        <v>2.5999999999999999E-3</v>
      </c>
      <c r="R283" s="143">
        <f>Q283*H283</f>
        <v>0.27117999999999998</v>
      </c>
      <c r="S283" s="143">
        <v>0</v>
      </c>
      <c r="T283" s="144">
        <f>S283*H283</f>
        <v>0</v>
      </c>
      <c r="AR283" s="145" t="s">
        <v>266</v>
      </c>
      <c r="AT283" s="145" t="s">
        <v>262</v>
      </c>
      <c r="AU283" s="145" t="s">
        <v>86</v>
      </c>
      <c r="AY283" s="18" t="s">
        <v>259</v>
      </c>
      <c r="BE283" s="146">
        <f>IF(N283="základní",J283,0)</f>
        <v>0</v>
      </c>
      <c r="BF283" s="146">
        <f>IF(N283="snížená",J283,0)</f>
        <v>0</v>
      </c>
      <c r="BG283" s="146">
        <f>IF(N283="zákl. přenesená",J283,0)</f>
        <v>0</v>
      </c>
      <c r="BH283" s="146">
        <f>IF(N283="sníž. přenesená",J283,0)</f>
        <v>0</v>
      </c>
      <c r="BI283" s="146">
        <f>IF(N283="nulová",J283,0)</f>
        <v>0</v>
      </c>
      <c r="BJ283" s="18" t="s">
        <v>84</v>
      </c>
      <c r="BK283" s="146">
        <f>ROUND(I283*H283,2)</f>
        <v>0</v>
      </c>
      <c r="BL283" s="18" t="s">
        <v>266</v>
      </c>
      <c r="BM283" s="145" t="s">
        <v>1790</v>
      </c>
    </row>
    <row r="284" spans="2:65" s="1" customFormat="1">
      <c r="B284" s="33"/>
      <c r="D284" s="147" t="s">
        <v>268</v>
      </c>
      <c r="F284" s="148" t="s">
        <v>549</v>
      </c>
      <c r="I284" s="149"/>
      <c r="L284" s="33"/>
      <c r="M284" s="150"/>
      <c r="T284" s="54"/>
      <c r="AT284" s="18" t="s">
        <v>268</v>
      </c>
      <c r="AU284" s="18" t="s">
        <v>86</v>
      </c>
    </row>
    <row r="285" spans="2:65" s="1" customFormat="1">
      <c r="B285" s="33"/>
      <c r="D285" s="151" t="s">
        <v>270</v>
      </c>
      <c r="F285" s="152" t="s">
        <v>550</v>
      </c>
      <c r="I285" s="149"/>
      <c r="L285" s="33"/>
      <c r="M285" s="150"/>
      <c r="T285" s="54"/>
      <c r="AT285" s="18" t="s">
        <v>270</v>
      </c>
      <c r="AU285" s="18" t="s">
        <v>86</v>
      </c>
    </row>
    <row r="286" spans="2:65" s="12" customFormat="1">
      <c r="B286" s="154"/>
      <c r="D286" s="147" t="s">
        <v>274</v>
      </c>
      <c r="E286" s="155" t="s">
        <v>75</v>
      </c>
      <c r="F286" s="156" t="s">
        <v>3352</v>
      </c>
      <c r="H286" s="157">
        <v>2.8</v>
      </c>
      <c r="I286" s="158"/>
      <c r="L286" s="154"/>
      <c r="M286" s="159"/>
      <c r="T286" s="160"/>
      <c r="AT286" s="155" t="s">
        <v>274</v>
      </c>
      <c r="AU286" s="155" t="s">
        <v>86</v>
      </c>
      <c r="AV286" s="12" t="s">
        <v>86</v>
      </c>
      <c r="AW286" s="12" t="s">
        <v>38</v>
      </c>
      <c r="AX286" s="12" t="s">
        <v>77</v>
      </c>
      <c r="AY286" s="155" t="s">
        <v>259</v>
      </c>
    </row>
    <row r="287" spans="2:65" s="12" customFormat="1">
      <c r="B287" s="154"/>
      <c r="D287" s="147" t="s">
        <v>274</v>
      </c>
      <c r="E287" s="155" t="s">
        <v>75</v>
      </c>
      <c r="F287" s="156" t="s">
        <v>3353</v>
      </c>
      <c r="H287" s="157">
        <v>101.5</v>
      </c>
      <c r="I287" s="158"/>
      <c r="L287" s="154"/>
      <c r="M287" s="159"/>
      <c r="T287" s="160"/>
      <c r="AT287" s="155" t="s">
        <v>274</v>
      </c>
      <c r="AU287" s="155" t="s">
        <v>86</v>
      </c>
      <c r="AV287" s="12" t="s">
        <v>86</v>
      </c>
      <c r="AW287" s="12" t="s">
        <v>38</v>
      </c>
      <c r="AX287" s="12" t="s">
        <v>77</v>
      </c>
      <c r="AY287" s="155" t="s">
        <v>259</v>
      </c>
    </row>
    <row r="288" spans="2:65" s="13" customFormat="1">
      <c r="B288" s="161"/>
      <c r="D288" s="147" t="s">
        <v>274</v>
      </c>
      <c r="E288" s="162" t="s">
        <v>75</v>
      </c>
      <c r="F288" s="163" t="s">
        <v>277</v>
      </c>
      <c r="H288" s="164">
        <v>104.3</v>
      </c>
      <c r="I288" s="165"/>
      <c r="L288" s="161"/>
      <c r="M288" s="166"/>
      <c r="T288" s="167"/>
      <c r="AT288" s="162" t="s">
        <v>274</v>
      </c>
      <c r="AU288" s="162" t="s">
        <v>86</v>
      </c>
      <c r="AV288" s="13" t="s">
        <v>266</v>
      </c>
      <c r="AW288" s="13" t="s">
        <v>38</v>
      </c>
      <c r="AX288" s="13" t="s">
        <v>84</v>
      </c>
      <c r="AY288" s="162" t="s">
        <v>259</v>
      </c>
    </row>
    <row r="289" spans="2:65" s="1" customFormat="1" ht="16.5" customHeight="1">
      <c r="B289" s="33"/>
      <c r="C289" s="133" t="s">
        <v>545</v>
      </c>
      <c r="D289" s="133" t="s">
        <v>262</v>
      </c>
      <c r="E289" s="134" t="s">
        <v>407</v>
      </c>
      <c r="F289" s="135" t="s">
        <v>408</v>
      </c>
      <c r="G289" s="136" t="s">
        <v>333</v>
      </c>
      <c r="H289" s="137">
        <v>43.5</v>
      </c>
      <c r="I289" s="138"/>
      <c r="J289" s="139">
        <f>ROUND(I289*H289,2)</f>
        <v>0</v>
      </c>
      <c r="K289" s="140"/>
      <c r="L289" s="33"/>
      <c r="M289" s="141" t="s">
        <v>75</v>
      </c>
      <c r="N289" s="142" t="s">
        <v>47</v>
      </c>
      <c r="P289" s="143">
        <f>O289*H289</f>
        <v>0</v>
      </c>
      <c r="Q289" s="143">
        <v>0</v>
      </c>
      <c r="R289" s="143">
        <f>Q289*H289</f>
        <v>0</v>
      </c>
      <c r="S289" s="143">
        <v>0</v>
      </c>
      <c r="T289" s="144">
        <f>S289*H289</f>
        <v>0</v>
      </c>
      <c r="AR289" s="145" t="s">
        <v>266</v>
      </c>
      <c r="AT289" s="145" t="s">
        <v>262</v>
      </c>
      <c r="AU289" s="145" t="s">
        <v>86</v>
      </c>
      <c r="AY289" s="18" t="s">
        <v>259</v>
      </c>
      <c r="BE289" s="146">
        <f>IF(N289="základní",J289,0)</f>
        <v>0</v>
      </c>
      <c r="BF289" s="146">
        <f>IF(N289="snížená",J289,0)</f>
        <v>0</v>
      </c>
      <c r="BG289" s="146">
        <f>IF(N289="zákl. přenesená",J289,0)</f>
        <v>0</v>
      </c>
      <c r="BH289" s="146">
        <f>IF(N289="sníž. přenesená",J289,0)</f>
        <v>0</v>
      </c>
      <c r="BI289" s="146">
        <f>IF(N289="nulová",J289,0)</f>
        <v>0</v>
      </c>
      <c r="BJ289" s="18" t="s">
        <v>84</v>
      </c>
      <c r="BK289" s="146">
        <f>ROUND(I289*H289,2)</f>
        <v>0</v>
      </c>
      <c r="BL289" s="18" t="s">
        <v>266</v>
      </c>
      <c r="BM289" s="145" t="s">
        <v>2086</v>
      </c>
    </row>
    <row r="290" spans="2:65" s="1" customFormat="1">
      <c r="B290" s="33"/>
      <c r="D290" s="147" t="s">
        <v>268</v>
      </c>
      <c r="F290" s="148" t="s">
        <v>410</v>
      </c>
      <c r="I290" s="149"/>
      <c r="L290" s="33"/>
      <c r="M290" s="150"/>
      <c r="T290" s="54"/>
      <c r="AT290" s="18" t="s">
        <v>268</v>
      </c>
      <c r="AU290" s="18" t="s">
        <v>86</v>
      </c>
    </row>
    <row r="291" spans="2:65" s="1" customFormat="1">
      <c r="B291" s="33"/>
      <c r="D291" s="151" t="s">
        <v>270</v>
      </c>
      <c r="F291" s="152" t="s">
        <v>411</v>
      </c>
      <c r="I291" s="149"/>
      <c r="L291" s="33"/>
      <c r="M291" s="150"/>
      <c r="T291" s="54"/>
      <c r="AT291" s="18" t="s">
        <v>270</v>
      </c>
      <c r="AU291" s="18" t="s">
        <v>86</v>
      </c>
    </row>
    <row r="292" spans="2:65" s="12" customFormat="1">
      <c r="B292" s="154"/>
      <c r="D292" s="147" t="s">
        <v>274</v>
      </c>
      <c r="E292" s="155" t="s">
        <v>75</v>
      </c>
      <c r="F292" s="156" t="s">
        <v>3354</v>
      </c>
      <c r="H292" s="157">
        <v>43.5</v>
      </c>
      <c r="I292" s="158"/>
      <c r="L292" s="154"/>
      <c r="M292" s="159"/>
      <c r="T292" s="160"/>
      <c r="AT292" s="155" t="s">
        <v>274</v>
      </c>
      <c r="AU292" s="155" t="s">
        <v>86</v>
      </c>
      <c r="AV292" s="12" t="s">
        <v>86</v>
      </c>
      <c r="AW292" s="12" t="s">
        <v>38</v>
      </c>
      <c r="AX292" s="12" t="s">
        <v>84</v>
      </c>
      <c r="AY292" s="155" t="s">
        <v>259</v>
      </c>
    </row>
    <row r="293" spans="2:65" s="1" customFormat="1" ht="16.5" customHeight="1">
      <c r="B293" s="33"/>
      <c r="C293" s="133" t="s">
        <v>555</v>
      </c>
      <c r="D293" s="133" t="s">
        <v>262</v>
      </c>
      <c r="E293" s="134" t="s">
        <v>414</v>
      </c>
      <c r="F293" s="135" t="s">
        <v>415</v>
      </c>
      <c r="G293" s="136" t="s">
        <v>287</v>
      </c>
      <c r="H293" s="137">
        <v>104.3</v>
      </c>
      <c r="I293" s="138"/>
      <c r="J293" s="139">
        <f>ROUND(I293*H293,2)</f>
        <v>0</v>
      </c>
      <c r="K293" s="140"/>
      <c r="L293" s="33"/>
      <c r="M293" s="141" t="s">
        <v>75</v>
      </c>
      <c r="N293" s="142" t="s">
        <v>47</v>
      </c>
      <c r="P293" s="143">
        <f>O293*H293</f>
        <v>0</v>
      </c>
      <c r="Q293" s="143">
        <v>1.0000000000000001E-5</v>
      </c>
      <c r="R293" s="143">
        <f>Q293*H293</f>
        <v>1.0430000000000001E-3</v>
      </c>
      <c r="S293" s="143">
        <v>0</v>
      </c>
      <c r="T293" s="144">
        <f>S293*H293</f>
        <v>0</v>
      </c>
      <c r="AR293" s="145" t="s">
        <v>266</v>
      </c>
      <c r="AT293" s="145" t="s">
        <v>262</v>
      </c>
      <c r="AU293" s="145" t="s">
        <v>86</v>
      </c>
      <c r="AY293" s="18" t="s">
        <v>259</v>
      </c>
      <c r="BE293" s="146">
        <f>IF(N293="základní",J293,0)</f>
        <v>0</v>
      </c>
      <c r="BF293" s="146">
        <f>IF(N293="snížená",J293,0)</f>
        <v>0</v>
      </c>
      <c r="BG293" s="146">
        <f>IF(N293="zákl. přenesená",J293,0)</f>
        <v>0</v>
      </c>
      <c r="BH293" s="146">
        <f>IF(N293="sníž. přenesená",J293,0)</f>
        <v>0</v>
      </c>
      <c r="BI293" s="146">
        <f>IF(N293="nulová",J293,0)</f>
        <v>0</v>
      </c>
      <c r="BJ293" s="18" t="s">
        <v>84</v>
      </c>
      <c r="BK293" s="146">
        <f>ROUND(I293*H293,2)</f>
        <v>0</v>
      </c>
      <c r="BL293" s="18" t="s">
        <v>266</v>
      </c>
      <c r="BM293" s="145" t="s">
        <v>1794</v>
      </c>
    </row>
    <row r="294" spans="2:65" s="1" customFormat="1">
      <c r="B294" s="33"/>
      <c r="D294" s="147" t="s">
        <v>268</v>
      </c>
      <c r="F294" s="148" t="s">
        <v>417</v>
      </c>
      <c r="I294" s="149"/>
      <c r="L294" s="33"/>
      <c r="M294" s="150"/>
      <c r="T294" s="54"/>
      <c r="AT294" s="18" t="s">
        <v>268</v>
      </c>
      <c r="AU294" s="18" t="s">
        <v>86</v>
      </c>
    </row>
    <row r="295" spans="2:65" s="1" customFormat="1">
      <c r="B295" s="33"/>
      <c r="D295" s="151" t="s">
        <v>270</v>
      </c>
      <c r="F295" s="152" t="s">
        <v>418</v>
      </c>
      <c r="I295" s="149"/>
      <c r="L295" s="33"/>
      <c r="M295" s="150"/>
      <c r="T295" s="54"/>
      <c r="AT295" s="18" t="s">
        <v>270</v>
      </c>
      <c r="AU295" s="18" t="s">
        <v>86</v>
      </c>
    </row>
    <row r="296" spans="2:65" s="1" customFormat="1" ht="16.5" customHeight="1">
      <c r="B296" s="33"/>
      <c r="C296" s="133" t="s">
        <v>562</v>
      </c>
      <c r="D296" s="133" t="s">
        <v>262</v>
      </c>
      <c r="E296" s="134" t="s">
        <v>563</v>
      </c>
      <c r="F296" s="135" t="s">
        <v>564</v>
      </c>
      <c r="G296" s="136" t="s">
        <v>333</v>
      </c>
      <c r="H296" s="137">
        <v>35</v>
      </c>
      <c r="I296" s="138"/>
      <c r="J296" s="139">
        <f>ROUND(I296*H296,2)</f>
        <v>0</v>
      </c>
      <c r="K296" s="140"/>
      <c r="L296" s="33"/>
      <c r="M296" s="141" t="s">
        <v>75</v>
      </c>
      <c r="N296" s="142" t="s">
        <v>47</v>
      </c>
      <c r="P296" s="143">
        <f>O296*H296</f>
        <v>0</v>
      </c>
      <c r="Q296" s="143">
        <v>0.16850000000000001</v>
      </c>
      <c r="R296" s="143">
        <f>Q296*H296</f>
        <v>5.8975</v>
      </c>
      <c r="S296" s="143">
        <v>0</v>
      </c>
      <c r="T296" s="144">
        <f>S296*H296</f>
        <v>0</v>
      </c>
      <c r="AR296" s="145" t="s">
        <v>266</v>
      </c>
      <c r="AT296" s="145" t="s">
        <v>262</v>
      </c>
      <c r="AU296" s="145" t="s">
        <v>86</v>
      </c>
      <c r="AY296" s="18" t="s">
        <v>259</v>
      </c>
      <c r="BE296" s="146">
        <f>IF(N296="základní",J296,0)</f>
        <v>0</v>
      </c>
      <c r="BF296" s="146">
        <f>IF(N296="snížená",J296,0)</f>
        <v>0</v>
      </c>
      <c r="BG296" s="146">
        <f>IF(N296="zákl. přenesená",J296,0)</f>
        <v>0</v>
      </c>
      <c r="BH296" s="146">
        <f>IF(N296="sníž. přenesená",J296,0)</f>
        <v>0</v>
      </c>
      <c r="BI296" s="146">
        <f>IF(N296="nulová",J296,0)</f>
        <v>0</v>
      </c>
      <c r="BJ296" s="18" t="s">
        <v>84</v>
      </c>
      <c r="BK296" s="146">
        <f>ROUND(I296*H296,2)</f>
        <v>0</v>
      </c>
      <c r="BL296" s="18" t="s">
        <v>266</v>
      </c>
      <c r="BM296" s="145" t="s">
        <v>2089</v>
      </c>
    </row>
    <row r="297" spans="2:65" s="1" customFormat="1">
      <c r="B297" s="33"/>
      <c r="D297" s="147" t="s">
        <v>268</v>
      </c>
      <c r="F297" s="148" t="s">
        <v>566</v>
      </c>
      <c r="I297" s="149"/>
      <c r="L297" s="33"/>
      <c r="M297" s="150"/>
      <c r="T297" s="54"/>
      <c r="AT297" s="18" t="s">
        <v>268</v>
      </c>
      <c r="AU297" s="18" t="s">
        <v>86</v>
      </c>
    </row>
    <row r="298" spans="2:65" s="1" customFormat="1">
      <c r="B298" s="33"/>
      <c r="D298" s="151" t="s">
        <v>270</v>
      </c>
      <c r="F298" s="152" t="s">
        <v>567</v>
      </c>
      <c r="I298" s="149"/>
      <c r="L298" s="33"/>
      <c r="M298" s="150"/>
      <c r="T298" s="54"/>
      <c r="AT298" s="18" t="s">
        <v>270</v>
      </c>
      <c r="AU298" s="18" t="s">
        <v>86</v>
      </c>
    </row>
    <row r="299" spans="2:65" s="12" customFormat="1">
      <c r="B299" s="154"/>
      <c r="D299" s="147" t="s">
        <v>274</v>
      </c>
      <c r="E299" s="155" t="s">
        <v>75</v>
      </c>
      <c r="F299" s="156" t="s">
        <v>3304</v>
      </c>
      <c r="H299" s="157">
        <v>28</v>
      </c>
      <c r="I299" s="158"/>
      <c r="L299" s="154"/>
      <c r="M299" s="159"/>
      <c r="T299" s="160"/>
      <c r="AT299" s="155" t="s">
        <v>274</v>
      </c>
      <c r="AU299" s="155" t="s">
        <v>86</v>
      </c>
      <c r="AV299" s="12" t="s">
        <v>86</v>
      </c>
      <c r="AW299" s="12" t="s">
        <v>38</v>
      </c>
      <c r="AX299" s="12" t="s">
        <v>77</v>
      </c>
      <c r="AY299" s="155" t="s">
        <v>259</v>
      </c>
    </row>
    <row r="300" spans="2:65" s="12" customFormat="1">
      <c r="B300" s="154"/>
      <c r="D300" s="147" t="s">
        <v>274</v>
      </c>
      <c r="E300" s="155" t="s">
        <v>75</v>
      </c>
      <c r="F300" s="156" t="s">
        <v>3355</v>
      </c>
      <c r="H300" s="157">
        <v>7</v>
      </c>
      <c r="I300" s="158"/>
      <c r="L300" s="154"/>
      <c r="M300" s="159"/>
      <c r="T300" s="160"/>
      <c r="AT300" s="155" t="s">
        <v>274</v>
      </c>
      <c r="AU300" s="155" t="s">
        <v>86</v>
      </c>
      <c r="AV300" s="12" t="s">
        <v>86</v>
      </c>
      <c r="AW300" s="12" t="s">
        <v>38</v>
      </c>
      <c r="AX300" s="12" t="s">
        <v>77</v>
      </c>
      <c r="AY300" s="155" t="s">
        <v>259</v>
      </c>
    </row>
    <row r="301" spans="2:65" s="13" customFormat="1">
      <c r="B301" s="161"/>
      <c r="D301" s="147" t="s">
        <v>274</v>
      </c>
      <c r="E301" s="162" t="s">
        <v>75</v>
      </c>
      <c r="F301" s="163" t="s">
        <v>277</v>
      </c>
      <c r="H301" s="164">
        <v>35</v>
      </c>
      <c r="I301" s="165"/>
      <c r="L301" s="161"/>
      <c r="M301" s="166"/>
      <c r="T301" s="167"/>
      <c r="AT301" s="162" t="s">
        <v>274</v>
      </c>
      <c r="AU301" s="162" t="s">
        <v>86</v>
      </c>
      <c r="AV301" s="13" t="s">
        <v>266</v>
      </c>
      <c r="AW301" s="13" t="s">
        <v>38</v>
      </c>
      <c r="AX301" s="13" t="s">
        <v>84</v>
      </c>
      <c r="AY301" s="162" t="s">
        <v>259</v>
      </c>
    </row>
    <row r="302" spans="2:65" s="1" customFormat="1" ht="16.5" customHeight="1">
      <c r="B302" s="33"/>
      <c r="C302" s="174" t="s">
        <v>568</v>
      </c>
      <c r="D302" s="174" t="s">
        <v>387</v>
      </c>
      <c r="E302" s="175" t="s">
        <v>569</v>
      </c>
      <c r="F302" s="176" t="s">
        <v>570</v>
      </c>
      <c r="G302" s="177" t="s">
        <v>333</v>
      </c>
      <c r="H302" s="178">
        <v>38.76</v>
      </c>
      <c r="I302" s="179"/>
      <c r="J302" s="180">
        <f>ROUND(I302*H302,2)</f>
        <v>0</v>
      </c>
      <c r="K302" s="181"/>
      <c r="L302" s="182"/>
      <c r="M302" s="183" t="s">
        <v>75</v>
      </c>
      <c r="N302" s="184" t="s">
        <v>47</v>
      </c>
      <c r="P302" s="143">
        <f>O302*H302</f>
        <v>0</v>
      </c>
      <c r="Q302" s="143">
        <v>0.08</v>
      </c>
      <c r="R302" s="143">
        <f>Q302*H302</f>
        <v>3.1008</v>
      </c>
      <c r="S302" s="143">
        <v>0</v>
      </c>
      <c r="T302" s="144">
        <f>S302*H302</f>
        <v>0</v>
      </c>
      <c r="AR302" s="145" t="s">
        <v>330</v>
      </c>
      <c r="AT302" s="145" t="s">
        <v>387</v>
      </c>
      <c r="AU302" s="145" t="s">
        <v>86</v>
      </c>
      <c r="AY302" s="18" t="s">
        <v>259</v>
      </c>
      <c r="BE302" s="146">
        <f>IF(N302="základní",J302,0)</f>
        <v>0</v>
      </c>
      <c r="BF302" s="146">
        <f>IF(N302="snížená",J302,0)</f>
        <v>0</v>
      </c>
      <c r="BG302" s="146">
        <f>IF(N302="zákl. přenesená",J302,0)</f>
        <v>0</v>
      </c>
      <c r="BH302" s="146">
        <f>IF(N302="sníž. přenesená",J302,0)</f>
        <v>0</v>
      </c>
      <c r="BI302" s="146">
        <f>IF(N302="nulová",J302,0)</f>
        <v>0</v>
      </c>
      <c r="BJ302" s="18" t="s">
        <v>84</v>
      </c>
      <c r="BK302" s="146">
        <f>ROUND(I302*H302,2)</f>
        <v>0</v>
      </c>
      <c r="BL302" s="18" t="s">
        <v>266</v>
      </c>
      <c r="BM302" s="145" t="s">
        <v>2092</v>
      </c>
    </row>
    <row r="303" spans="2:65" s="1" customFormat="1">
      <c r="B303" s="33"/>
      <c r="D303" s="147" t="s">
        <v>268</v>
      </c>
      <c r="F303" s="148" t="s">
        <v>570</v>
      </c>
      <c r="I303" s="149"/>
      <c r="L303" s="33"/>
      <c r="M303" s="150"/>
      <c r="T303" s="54"/>
      <c r="AT303" s="18" t="s">
        <v>268</v>
      </c>
      <c r="AU303" s="18" t="s">
        <v>86</v>
      </c>
    </row>
    <row r="304" spans="2:65" s="12" customFormat="1">
      <c r="B304" s="154"/>
      <c r="D304" s="147" t="s">
        <v>274</v>
      </c>
      <c r="F304" s="156" t="s">
        <v>3356</v>
      </c>
      <c r="H304" s="157">
        <v>38.76</v>
      </c>
      <c r="I304" s="158"/>
      <c r="L304" s="154"/>
      <c r="M304" s="159"/>
      <c r="T304" s="160"/>
      <c r="AT304" s="155" t="s">
        <v>274</v>
      </c>
      <c r="AU304" s="155" t="s">
        <v>86</v>
      </c>
      <c r="AV304" s="12" t="s">
        <v>86</v>
      </c>
      <c r="AW304" s="12" t="s">
        <v>4</v>
      </c>
      <c r="AX304" s="12" t="s">
        <v>84</v>
      </c>
      <c r="AY304" s="155" t="s">
        <v>259</v>
      </c>
    </row>
    <row r="305" spans="2:65" s="1" customFormat="1" ht="16.5" customHeight="1">
      <c r="B305" s="33"/>
      <c r="C305" s="133" t="s">
        <v>573</v>
      </c>
      <c r="D305" s="133" t="s">
        <v>262</v>
      </c>
      <c r="E305" s="134" t="s">
        <v>2501</v>
      </c>
      <c r="F305" s="135" t="s">
        <v>2502</v>
      </c>
      <c r="G305" s="136" t="s">
        <v>333</v>
      </c>
      <c r="H305" s="137">
        <v>6</v>
      </c>
      <c r="I305" s="138"/>
      <c r="J305" s="139">
        <f>ROUND(I305*H305,2)</f>
        <v>0</v>
      </c>
      <c r="K305" s="140"/>
      <c r="L305" s="33"/>
      <c r="M305" s="141" t="s">
        <v>75</v>
      </c>
      <c r="N305" s="142" t="s">
        <v>47</v>
      </c>
      <c r="P305" s="143">
        <f>O305*H305</f>
        <v>0</v>
      </c>
      <c r="Q305" s="143">
        <v>0.14041999999999999</v>
      </c>
      <c r="R305" s="143">
        <f>Q305*H305</f>
        <v>0.84251999999999994</v>
      </c>
      <c r="S305" s="143">
        <v>0</v>
      </c>
      <c r="T305" s="144">
        <f>S305*H305</f>
        <v>0</v>
      </c>
      <c r="AR305" s="145" t="s">
        <v>266</v>
      </c>
      <c r="AT305" s="145" t="s">
        <v>262</v>
      </c>
      <c r="AU305" s="145" t="s">
        <v>86</v>
      </c>
      <c r="AY305" s="18" t="s">
        <v>259</v>
      </c>
      <c r="BE305" s="146">
        <f>IF(N305="základní",J305,0)</f>
        <v>0</v>
      </c>
      <c r="BF305" s="146">
        <f>IF(N305="snížená",J305,0)</f>
        <v>0</v>
      </c>
      <c r="BG305" s="146">
        <f>IF(N305="zákl. přenesená",J305,0)</f>
        <v>0</v>
      </c>
      <c r="BH305" s="146">
        <f>IF(N305="sníž. přenesená",J305,0)</f>
        <v>0</v>
      </c>
      <c r="BI305" s="146">
        <f>IF(N305="nulová",J305,0)</f>
        <v>0</v>
      </c>
      <c r="BJ305" s="18" t="s">
        <v>84</v>
      </c>
      <c r="BK305" s="146">
        <f>ROUND(I305*H305,2)</f>
        <v>0</v>
      </c>
      <c r="BL305" s="18" t="s">
        <v>266</v>
      </c>
      <c r="BM305" s="145" t="s">
        <v>3357</v>
      </c>
    </row>
    <row r="306" spans="2:65" s="1" customFormat="1">
      <c r="B306" s="33"/>
      <c r="D306" s="147" t="s">
        <v>268</v>
      </c>
      <c r="F306" s="148" t="s">
        <v>2504</v>
      </c>
      <c r="I306" s="149"/>
      <c r="L306" s="33"/>
      <c r="M306" s="150"/>
      <c r="T306" s="54"/>
      <c r="AT306" s="18" t="s">
        <v>268</v>
      </c>
      <c r="AU306" s="18" t="s">
        <v>86</v>
      </c>
    </row>
    <row r="307" spans="2:65" s="1" customFormat="1">
      <c r="B307" s="33"/>
      <c r="D307" s="151" t="s">
        <v>270</v>
      </c>
      <c r="F307" s="152" t="s">
        <v>2505</v>
      </c>
      <c r="I307" s="149"/>
      <c r="L307" s="33"/>
      <c r="M307" s="150"/>
      <c r="T307" s="54"/>
      <c r="AT307" s="18" t="s">
        <v>270</v>
      </c>
      <c r="AU307" s="18" t="s">
        <v>86</v>
      </c>
    </row>
    <row r="308" spans="2:65" s="1" customFormat="1" ht="16.5" customHeight="1">
      <c r="B308" s="33"/>
      <c r="C308" s="174" t="s">
        <v>581</v>
      </c>
      <c r="D308" s="174" t="s">
        <v>387</v>
      </c>
      <c r="E308" s="175" t="s">
        <v>3358</v>
      </c>
      <c r="F308" s="176" t="s">
        <v>3359</v>
      </c>
      <c r="G308" s="177" t="s">
        <v>333</v>
      </c>
      <c r="H308" s="178">
        <v>6.12</v>
      </c>
      <c r="I308" s="179"/>
      <c r="J308" s="180">
        <f>ROUND(I308*H308,2)</f>
        <v>0</v>
      </c>
      <c r="K308" s="181"/>
      <c r="L308" s="182"/>
      <c r="M308" s="183" t="s">
        <v>75</v>
      </c>
      <c r="N308" s="184" t="s">
        <v>47</v>
      </c>
      <c r="P308" s="143">
        <f>O308*H308</f>
        <v>0</v>
      </c>
      <c r="Q308" s="143">
        <v>3.3500000000000002E-2</v>
      </c>
      <c r="R308" s="143">
        <f>Q308*H308</f>
        <v>0.20502000000000001</v>
      </c>
      <c r="S308" s="143">
        <v>0</v>
      </c>
      <c r="T308" s="144">
        <f>S308*H308</f>
        <v>0</v>
      </c>
      <c r="AR308" s="145" t="s">
        <v>330</v>
      </c>
      <c r="AT308" s="145" t="s">
        <v>387</v>
      </c>
      <c r="AU308" s="145" t="s">
        <v>86</v>
      </c>
      <c r="AY308" s="18" t="s">
        <v>259</v>
      </c>
      <c r="BE308" s="146">
        <f>IF(N308="základní",J308,0)</f>
        <v>0</v>
      </c>
      <c r="BF308" s="146">
        <f>IF(N308="snížená",J308,0)</f>
        <v>0</v>
      </c>
      <c r="BG308" s="146">
        <f>IF(N308="zákl. přenesená",J308,0)</f>
        <v>0</v>
      </c>
      <c r="BH308" s="146">
        <f>IF(N308="sníž. přenesená",J308,0)</f>
        <v>0</v>
      </c>
      <c r="BI308" s="146">
        <f>IF(N308="nulová",J308,0)</f>
        <v>0</v>
      </c>
      <c r="BJ308" s="18" t="s">
        <v>84</v>
      </c>
      <c r="BK308" s="146">
        <f>ROUND(I308*H308,2)</f>
        <v>0</v>
      </c>
      <c r="BL308" s="18" t="s">
        <v>266</v>
      </c>
      <c r="BM308" s="145" t="s">
        <v>3360</v>
      </c>
    </row>
    <row r="309" spans="2:65" s="1" customFormat="1">
      <c r="B309" s="33"/>
      <c r="D309" s="147" t="s">
        <v>268</v>
      </c>
      <c r="F309" s="148" t="s">
        <v>3359</v>
      </c>
      <c r="I309" s="149"/>
      <c r="L309" s="33"/>
      <c r="M309" s="150"/>
      <c r="T309" s="54"/>
      <c r="AT309" s="18" t="s">
        <v>268</v>
      </c>
      <c r="AU309" s="18" t="s">
        <v>86</v>
      </c>
    </row>
    <row r="310" spans="2:65" s="12" customFormat="1">
      <c r="B310" s="154"/>
      <c r="D310" s="147" t="s">
        <v>274</v>
      </c>
      <c r="F310" s="156" t="s">
        <v>3361</v>
      </c>
      <c r="H310" s="157">
        <v>6.12</v>
      </c>
      <c r="I310" s="158"/>
      <c r="L310" s="154"/>
      <c r="M310" s="159"/>
      <c r="T310" s="160"/>
      <c r="AT310" s="155" t="s">
        <v>274</v>
      </c>
      <c r="AU310" s="155" t="s">
        <v>86</v>
      </c>
      <c r="AV310" s="12" t="s">
        <v>86</v>
      </c>
      <c r="AW310" s="12" t="s">
        <v>4</v>
      </c>
      <c r="AX310" s="12" t="s">
        <v>84</v>
      </c>
      <c r="AY310" s="155" t="s">
        <v>259</v>
      </c>
    </row>
    <row r="311" spans="2:65" s="1" customFormat="1" ht="21.75" customHeight="1">
      <c r="B311" s="33"/>
      <c r="C311" s="133" t="s">
        <v>589</v>
      </c>
      <c r="D311" s="133" t="s">
        <v>262</v>
      </c>
      <c r="E311" s="134" t="s">
        <v>574</v>
      </c>
      <c r="F311" s="135" t="s">
        <v>575</v>
      </c>
      <c r="G311" s="136" t="s">
        <v>265</v>
      </c>
      <c r="H311" s="137">
        <v>1.1379999999999999</v>
      </c>
      <c r="I311" s="138"/>
      <c r="J311" s="139">
        <f>ROUND(I311*H311,2)</f>
        <v>0</v>
      </c>
      <c r="K311" s="140"/>
      <c r="L311" s="33"/>
      <c r="M311" s="141" t="s">
        <v>75</v>
      </c>
      <c r="N311" s="142" t="s">
        <v>47</v>
      </c>
      <c r="P311" s="143">
        <f>O311*H311</f>
        <v>0</v>
      </c>
      <c r="Q311" s="143">
        <v>2.2563399999999998</v>
      </c>
      <c r="R311" s="143">
        <f>Q311*H311</f>
        <v>2.5677149199999993</v>
      </c>
      <c r="S311" s="143">
        <v>0</v>
      </c>
      <c r="T311" s="144">
        <f>S311*H311</f>
        <v>0</v>
      </c>
      <c r="AR311" s="145" t="s">
        <v>266</v>
      </c>
      <c r="AT311" s="145" t="s">
        <v>262</v>
      </c>
      <c r="AU311" s="145" t="s">
        <v>86</v>
      </c>
      <c r="AY311" s="18" t="s">
        <v>259</v>
      </c>
      <c r="BE311" s="146">
        <f>IF(N311="základní",J311,0)</f>
        <v>0</v>
      </c>
      <c r="BF311" s="146">
        <f>IF(N311="snížená",J311,0)</f>
        <v>0</v>
      </c>
      <c r="BG311" s="146">
        <f>IF(N311="zákl. přenesená",J311,0)</f>
        <v>0</v>
      </c>
      <c r="BH311" s="146">
        <f>IF(N311="sníž. přenesená",J311,0)</f>
        <v>0</v>
      </c>
      <c r="BI311" s="146">
        <f>IF(N311="nulová",J311,0)</f>
        <v>0</v>
      </c>
      <c r="BJ311" s="18" t="s">
        <v>84</v>
      </c>
      <c r="BK311" s="146">
        <f>ROUND(I311*H311,2)</f>
        <v>0</v>
      </c>
      <c r="BL311" s="18" t="s">
        <v>266</v>
      </c>
      <c r="BM311" s="145" t="s">
        <v>3362</v>
      </c>
    </row>
    <row r="312" spans="2:65" s="1" customFormat="1">
      <c r="B312" s="33"/>
      <c r="D312" s="147" t="s">
        <v>268</v>
      </c>
      <c r="F312" s="148" t="s">
        <v>577</v>
      </c>
      <c r="I312" s="149"/>
      <c r="L312" s="33"/>
      <c r="M312" s="150"/>
      <c r="T312" s="54"/>
      <c r="AT312" s="18" t="s">
        <v>268</v>
      </c>
      <c r="AU312" s="18" t="s">
        <v>86</v>
      </c>
    </row>
    <row r="313" spans="2:65" s="1" customFormat="1">
      <c r="B313" s="33"/>
      <c r="D313" s="151" t="s">
        <v>270</v>
      </c>
      <c r="F313" s="152" t="s">
        <v>578</v>
      </c>
      <c r="I313" s="149"/>
      <c r="L313" s="33"/>
      <c r="M313" s="150"/>
      <c r="T313" s="54"/>
      <c r="AT313" s="18" t="s">
        <v>270</v>
      </c>
      <c r="AU313" s="18" t="s">
        <v>86</v>
      </c>
    </row>
    <row r="314" spans="2:65" s="1" customFormat="1">
      <c r="B314" s="33"/>
      <c r="D314" s="147" t="s">
        <v>272</v>
      </c>
      <c r="F314" s="153" t="s">
        <v>579</v>
      </c>
      <c r="I314" s="149"/>
      <c r="L314" s="33"/>
      <c r="M314" s="150"/>
      <c r="T314" s="54"/>
      <c r="AT314" s="18" t="s">
        <v>272</v>
      </c>
      <c r="AU314" s="18" t="s">
        <v>86</v>
      </c>
    </row>
    <row r="315" spans="2:65" s="12" customFormat="1">
      <c r="B315" s="154"/>
      <c r="D315" s="147" t="s">
        <v>274</v>
      </c>
      <c r="E315" s="155" t="s">
        <v>75</v>
      </c>
      <c r="F315" s="156" t="s">
        <v>3363</v>
      </c>
      <c r="H315" s="157">
        <v>1.1379999999999999</v>
      </c>
      <c r="I315" s="158"/>
      <c r="L315" s="154"/>
      <c r="M315" s="159"/>
      <c r="T315" s="160"/>
      <c r="AT315" s="155" t="s">
        <v>274</v>
      </c>
      <c r="AU315" s="155" t="s">
        <v>86</v>
      </c>
      <c r="AV315" s="12" t="s">
        <v>86</v>
      </c>
      <c r="AW315" s="12" t="s">
        <v>38</v>
      </c>
      <c r="AX315" s="12" t="s">
        <v>77</v>
      </c>
      <c r="AY315" s="155" t="s">
        <v>259</v>
      </c>
    </row>
    <row r="316" spans="2:65" s="13" customFormat="1">
      <c r="B316" s="161"/>
      <c r="D316" s="147" t="s">
        <v>274</v>
      </c>
      <c r="E316" s="162" t="s">
        <v>75</v>
      </c>
      <c r="F316" s="163" t="s">
        <v>277</v>
      </c>
      <c r="H316" s="164">
        <v>1.1379999999999999</v>
      </c>
      <c r="I316" s="165"/>
      <c r="L316" s="161"/>
      <c r="M316" s="166"/>
      <c r="T316" s="167"/>
      <c r="AT316" s="162" t="s">
        <v>274</v>
      </c>
      <c r="AU316" s="162" t="s">
        <v>86</v>
      </c>
      <c r="AV316" s="13" t="s">
        <v>266</v>
      </c>
      <c r="AW316" s="13" t="s">
        <v>38</v>
      </c>
      <c r="AX316" s="13" t="s">
        <v>84</v>
      </c>
      <c r="AY316" s="162" t="s">
        <v>259</v>
      </c>
    </row>
    <row r="317" spans="2:65" s="1" customFormat="1" ht="16.5" customHeight="1">
      <c r="B317" s="33"/>
      <c r="C317" s="133" t="s">
        <v>595</v>
      </c>
      <c r="D317" s="133" t="s">
        <v>262</v>
      </c>
      <c r="E317" s="134" t="s">
        <v>582</v>
      </c>
      <c r="F317" s="135" t="s">
        <v>583</v>
      </c>
      <c r="G317" s="136" t="s">
        <v>333</v>
      </c>
      <c r="H317" s="137">
        <v>44</v>
      </c>
      <c r="I317" s="138"/>
      <c r="J317" s="139">
        <f>ROUND(I317*H317,2)</f>
        <v>0</v>
      </c>
      <c r="K317" s="140"/>
      <c r="L317" s="33"/>
      <c r="M317" s="141" t="s">
        <v>75</v>
      </c>
      <c r="N317" s="142" t="s">
        <v>47</v>
      </c>
      <c r="P317" s="143">
        <f>O317*H317</f>
        <v>0</v>
      </c>
      <c r="Q317" s="143">
        <v>2.1000000000000001E-4</v>
      </c>
      <c r="R317" s="143">
        <f>Q317*H317</f>
        <v>9.2399999999999999E-3</v>
      </c>
      <c r="S317" s="143">
        <v>0</v>
      </c>
      <c r="T317" s="144">
        <f>S317*H317</f>
        <v>0</v>
      </c>
      <c r="AR317" s="145" t="s">
        <v>266</v>
      </c>
      <c r="AT317" s="145" t="s">
        <v>262</v>
      </c>
      <c r="AU317" s="145" t="s">
        <v>86</v>
      </c>
      <c r="AY317" s="18" t="s">
        <v>259</v>
      </c>
      <c r="BE317" s="146">
        <f>IF(N317="základní",J317,0)</f>
        <v>0</v>
      </c>
      <c r="BF317" s="146">
        <f>IF(N317="snížená",J317,0)</f>
        <v>0</v>
      </c>
      <c r="BG317" s="146">
        <f>IF(N317="zákl. přenesená",J317,0)</f>
        <v>0</v>
      </c>
      <c r="BH317" s="146">
        <f>IF(N317="sníž. přenesená",J317,0)</f>
        <v>0</v>
      </c>
      <c r="BI317" s="146">
        <f>IF(N317="nulová",J317,0)</f>
        <v>0</v>
      </c>
      <c r="BJ317" s="18" t="s">
        <v>84</v>
      </c>
      <c r="BK317" s="146">
        <f>ROUND(I317*H317,2)</f>
        <v>0</v>
      </c>
      <c r="BL317" s="18" t="s">
        <v>266</v>
      </c>
      <c r="BM317" s="145" t="s">
        <v>1801</v>
      </c>
    </row>
    <row r="318" spans="2:65" s="1" customFormat="1">
      <c r="B318" s="33"/>
      <c r="D318" s="147" t="s">
        <v>268</v>
      </c>
      <c r="F318" s="148" t="s">
        <v>585</v>
      </c>
      <c r="I318" s="149"/>
      <c r="L318" s="33"/>
      <c r="M318" s="150"/>
      <c r="T318" s="54"/>
      <c r="AT318" s="18" t="s">
        <v>268</v>
      </c>
      <c r="AU318" s="18" t="s">
        <v>86</v>
      </c>
    </row>
    <row r="319" spans="2:65" s="1" customFormat="1">
      <c r="B319" s="33"/>
      <c r="D319" s="151" t="s">
        <v>270</v>
      </c>
      <c r="F319" s="152" t="s">
        <v>586</v>
      </c>
      <c r="I319" s="149"/>
      <c r="L319" s="33"/>
      <c r="M319" s="150"/>
      <c r="T319" s="54"/>
      <c r="AT319" s="18" t="s">
        <v>270</v>
      </c>
      <c r="AU319" s="18" t="s">
        <v>86</v>
      </c>
    </row>
    <row r="320" spans="2:65" s="1" customFormat="1">
      <c r="B320" s="33"/>
      <c r="D320" s="147" t="s">
        <v>272</v>
      </c>
      <c r="F320" s="153" t="s">
        <v>3364</v>
      </c>
      <c r="I320" s="149"/>
      <c r="L320" s="33"/>
      <c r="M320" s="150"/>
      <c r="T320" s="54"/>
      <c r="AT320" s="18" t="s">
        <v>272</v>
      </c>
      <c r="AU320" s="18" t="s">
        <v>86</v>
      </c>
    </row>
    <row r="321" spans="2:65" s="12" customFormat="1">
      <c r="B321" s="154"/>
      <c r="D321" s="147" t="s">
        <v>274</v>
      </c>
      <c r="E321" s="155" t="s">
        <v>75</v>
      </c>
      <c r="F321" s="156" t="s">
        <v>581</v>
      </c>
      <c r="H321" s="157">
        <v>44</v>
      </c>
      <c r="I321" s="158"/>
      <c r="L321" s="154"/>
      <c r="M321" s="159"/>
      <c r="T321" s="160"/>
      <c r="AT321" s="155" t="s">
        <v>274</v>
      </c>
      <c r="AU321" s="155" t="s">
        <v>86</v>
      </c>
      <c r="AV321" s="12" t="s">
        <v>86</v>
      </c>
      <c r="AW321" s="12" t="s">
        <v>38</v>
      </c>
      <c r="AX321" s="12" t="s">
        <v>77</v>
      </c>
      <c r="AY321" s="155" t="s">
        <v>259</v>
      </c>
    </row>
    <row r="322" spans="2:65" s="13" customFormat="1">
      <c r="B322" s="161"/>
      <c r="D322" s="147" t="s">
        <v>274</v>
      </c>
      <c r="E322" s="162" t="s">
        <v>75</v>
      </c>
      <c r="F322" s="163" t="s">
        <v>277</v>
      </c>
      <c r="H322" s="164">
        <v>44</v>
      </c>
      <c r="I322" s="165"/>
      <c r="L322" s="161"/>
      <c r="M322" s="166"/>
      <c r="T322" s="167"/>
      <c r="AT322" s="162" t="s">
        <v>274</v>
      </c>
      <c r="AU322" s="162" t="s">
        <v>86</v>
      </c>
      <c r="AV322" s="13" t="s">
        <v>266</v>
      </c>
      <c r="AW322" s="13" t="s">
        <v>38</v>
      </c>
      <c r="AX322" s="13" t="s">
        <v>84</v>
      </c>
      <c r="AY322" s="162" t="s">
        <v>259</v>
      </c>
    </row>
    <row r="323" spans="2:65" s="1" customFormat="1" ht="16.5" customHeight="1">
      <c r="B323" s="33"/>
      <c r="C323" s="133" t="s">
        <v>603</v>
      </c>
      <c r="D323" s="133" t="s">
        <v>262</v>
      </c>
      <c r="E323" s="134" t="s">
        <v>590</v>
      </c>
      <c r="F323" s="135" t="s">
        <v>591</v>
      </c>
      <c r="G323" s="136" t="s">
        <v>333</v>
      </c>
      <c r="H323" s="137">
        <v>44</v>
      </c>
      <c r="I323" s="138"/>
      <c r="J323" s="139">
        <f>ROUND(I323*H323,2)</f>
        <v>0</v>
      </c>
      <c r="K323" s="140"/>
      <c r="L323" s="33"/>
      <c r="M323" s="141" t="s">
        <v>75</v>
      </c>
      <c r="N323" s="142" t="s">
        <v>47</v>
      </c>
      <c r="P323" s="143">
        <f>O323*H323</f>
        <v>0</v>
      </c>
      <c r="Q323" s="143">
        <v>1.995E-6</v>
      </c>
      <c r="R323" s="143">
        <f>Q323*H323</f>
        <v>8.7780000000000003E-5</v>
      </c>
      <c r="S323" s="143">
        <v>0</v>
      </c>
      <c r="T323" s="144">
        <f>S323*H323</f>
        <v>0</v>
      </c>
      <c r="AR323" s="145" t="s">
        <v>266</v>
      </c>
      <c r="AT323" s="145" t="s">
        <v>262</v>
      </c>
      <c r="AU323" s="145" t="s">
        <v>86</v>
      </c>
      <c r="AY323" s="18" t="s">
        <v>259</v>
      </c>
      <c r="BE323" s="146">
        <f>IF(N323="základní",J323,0)</f>
        <v>0</v>
      </c>
      <c r="BF323" s="146">
        <f>IF(N323="snížená",J323,0)</f>
        <v>0</v>
      </c>
      <c r="BG323" s="146">
        <f>IF(N323="zákl. přenesená",J323,0)</f>
        <v>0</v>
      </c>
      <c r="BH323" s="146">
        <f>IF(N323="sníž. přenesená",J323,0)</f>
        <v>0</v>
      </c>
      <c r="BI323" s="146">
        <f>IF(N323="nulová",J323,0)</f>
        <v>0</v>
      </c>
      <c r="BJ323" s="18" t="s">
        <v>84</v>
      </c>
      <c r="BK323" s="146">
        <f>ROUND(I323*H323,2)</f>
        <v>0</v>
      </c>
      <c r="BL323" s="18" t="s">
        <v>266</v>
      </c>
      <c r="BM323" s="145" t="s">
        <v>1802</v>
      </c>
    </row>
    <row r="324" spans="2:65" s="1" customFormat="1">
      <c r="B324" s="33"/>
      <c r="D324" s="147" t="s">
        <v>268</v>
      </c>
      <c r="F324" s="148" t="s">
        <v>593</v>
      </c>
      <c r="I324" s="149"/>
      <c r="L324" s="33"/>
      <c r="M324" s="150"/>
      <c r="T324" s="54"/>
      <c r="AT324" s="18" t="s">
        <v>268</v>
      </c>
      <c r="AU324" s="18" t="s">
        <v>86</v>
      </c>
    </row>
    <row r="325" spans="2:65" s="1" customFormat="1">
      <c r="B325" s="33"/>
      <c r="D325" s="151" t="s">
        <v>270</v>
      </c>
      <c r="F325" s="152" t="s">
        <v>594</v>
      </c>
      <c r="I325" s="149"/>
      <c r="L325" s="33"/>
      <c r="M325" s="150"/>
      <c r="T325" s="54"/>
      <c r="AT325" s="18" t="s">
        <v>270</v>
      </c>
      <c r="AU325" s="18" t="s">
        <v>86</v>
      </c>
    </row>
    <row r="326" spans="2:65" s="12" customFormat="1">
      <c r="B326" s="154"/>
      <c r="D326" s="147" t="s">
        <v>274</v>
      </c>
      <c r="E326" s="155" t="s">
        <v>75</v>
      </c>
      <c r="F326" s="156" t="s">
        <v>3365</v>
      </c>
      <c r="H326" s="157">
        <v>44</v>
      </c>
      <c r="I326" s="158"/>
      <c r="L326" s="154"/>
      <c r="M326" s="159"/>
      <c r="T326" s="160"/>
      <c r="AT326" s="155" t="s">
        <v>274</v>
      </c>
      <c r="AU326" s="155" t="s">
        <v>86</v>
      </c>
      <c r="AV326" s="12" t="s">
        <v>86</v>
      </c>
      <c r="AW326" s="12" t="s">
        <v>38</v>
      </c>
      <c r="AX326" s="12" t="s">
        <v>77</v>
      </c>
      <c r="AY326" s="155" t="s">
        <v>259</v>
      </c>
    </row>
    <row r="327" spans="2:65" s="13" customFormat="1">
      <c r="B327" s="161"/>
      <c r="D327" s="147" t="s">
        <v>274</v>
      </c>
      <c r="E327" s="162" t="s">
        <v>75</v>
      </c>
      <c r="F327" s="163" t="s">
        <v>277</v>
      </c>
      <c r="H327" s="164">
        <v>44</v>
      </c>
      <c r="I327" s="165"/>
      <c r="L327" s="161"/>
      <c r="M327" s="166"/>
      <c r="T327" s="167"/>
      <c r="AT327" s="162" t="s">
        <v>274</v>
      </c>
      <c r="AU327" s="162" t="s">
        <v>86</v>
      </c>
      <c r="AV327" s="13" t="s">
        <v>266</v>
      </c>
      <c r="AW327" s="13" t="s">
        <v>38</v>
      </c>
      <c r="AX327" s="13" t="s">
        <v>84</v>
      </c>
      <c r="AY327" s="162" t="s">
        <v>259</v>
      </c>
    </row>
    <row r="328" spans="2:65" s="1" customFormat="1" ht="16.5" customHeight="1">
      <c r="B328" s="33"/>
      <c r="C328" s="133" t="s">
        <v>610</v>
      </c>
      <c r="D328" s="133" t="s">
        <v>262</v>
      </c>
      <c r="E328" s="134" t="s">
        <v>420</v>
      </c>
      <c r="F328" s="135" t="s">
        <v>421</v>
      </c>
      <c r="G328" s="136" t="s">
        <v>287</v>
      </c>
      <c r="H328" s="137">
        <v>180</v>
      </c>
      <c r="I328" s="138"/>
      <c r="J328" s="139">
        <f>ROUND(I328*H328,2)</f>
        <v>0</v>
      </c>
      <c r="K328" s="140"/>
      <c r="L328" s="33"/>
      <c r="M328" s="141" t="s">
        <v>75</v>
      </c>
      <c r="N328" s="142" t="s">
        <v>47</v>
      </c>
      <c r="P328" s="143">
        <f>O328*H328</f>
        <v>0</v>
      </c>
      <c r="Q328" s="143">
        <v>0</v>
      </c>
      <c r="R328" s="143">
        <f>Q328*H328</f>
        <v>0</v>
      </c>
      <c r="S328" s="143">
        <v>0.01</v>
      </c>
      <c r="T328" s="144">
        <f>S328*H328</f>
        <v>1.8</v>
      </c>
      <c r="AR328" s="145" t="s">
        <v>266</v>
      </c>
      <c r="AT328" s="145" t="s">
        <v>262</v>
      </c>
      <c r="AU328" s="145" t="s">
        <v>86</v>
      </c>
      <c r="AY328" s="18" t="s">
        <v>259</v>
      </c>
      <c r="BE328" s="146">
        <f>IF(N328="základní",J328,0)</f>
        <v>0</v>
      </c>
      <c r="BF328" s="146">
        <f>IF(N328="snížená",J328,0)</f>
        <v>0</v>
      </c>
      <c r="BG328" s="146">
        <f>IF(N328="zákl. přenesená",J328,0)</f>
        <v>0</v>
      </c>
      <c r="BH328" s="146">
        <f>IF(N328="sníž. přenesená",J328,0)</f>
        <v>0</v>
      </c>
      <c r="BI328" s="146">
        <f>IF(N328="nulová",J328,0)</f>
        <v>0</v>
      </c>
      <c r="BJ328" s="18" t="s">
        <v>84</v>
      </c>
      <c r="BK328" s="146">
        <f>ROUND(I328*H328,2)</f>
        <v>0</v>
      </c>
      <c r="BL328" s="18" t="s">
        <v>266</v>
      </c>
      <c r="BM328" s="145" t="s">
        <v>1804</v>
      </c>
    </row>
    <row r="329" spans="2:65" s="1" customFormat="1">
      <c r="B329" s="33"/>
      <c r="D329" s="147" t="s">
        <v>268</v>
      </c>
      <c r="F329" s="148" t="s">
        <v>423</v>
      </c>
      <c r="I329" s="149"/>
      <c r="L329" s="33"/>
      <c r="M329" s="150"/>
      <c r="T329" s="54"/>
      <c r="AT329" s="18" t="s">
        <v>268</v>
      </c>
      <c r="AU329" s="18" t="s">
        <v>86</v>
      </c>
    </row>
    <row r="330" spans="2:65" s="1" customFormat="1">
      <c r="B330" s="33"/>
      <c r="D330" s="151" t="s">
        <v>270</v>
      </c>
      <c r="F330" s="152" t="s">
        <v>424</v>
      </c>
      <c r="I330" s="149"/>
      <c r="L330" s="33"/>
      <c r="M330" s="150"/>
      <c r="T330" s="54"/>
      <c r="AT330" s="18" t="s">
        <v>270</v>
      </c>
      <c r="AU330" s="18" t="s">
        <v>86</v>
      </c>
    </row>
    <row r="331" spans="2:65" s="12" customFormat="1">
      <c r="B331" s="154"/>
      <c r="D331" s="147" t="s">
        <v>274</v>
      </c>
      <c r="E331" s="155" t="s">
        <v>75</v>
      </c>
      <c r="F331" s="156" t="s">
        <v>3366</v>
      </c>
      <c r="H331" s="157">
        <v>180</v>
      </c>
      <c r="I331" s="158"/>
      <c r="L331" s="154"/>
      <c r="M331" s="159"/>
      <c r="T331" s="160"/>
      <c r="AT331" s="155" t="s">
        <v>274</v>
      </c>
      <c r="AU331" s="155" t="s">
        <v>86</v>
      </c>
      <c r="AV331" s="12" t="s">
        <v>86</v>
      </c>
      <c r="AW331" s="12" t="s">
        <v>38</v>
      </c>
      <c r="AX331" s="12" t="s">
        <v>84</v>
      </c>
      <c r="AY331" s="155" t="s">
        <v>259</v>
      </c>
    </row>
    <row r="332" spans="2:65" s="1" customFormat="1" ht="16.5" customHeight="1">
      <c r="B332" s="33"/>
      <c r="C332" s="133" t="s">
        <v>619</v>
      </c>
      <c r="D332" s="133" t="s">
        <v>262</v>
      </c>
      <c r="E332" s="134" t="s">
        <v>1586</v>
      </c>
      <c r="F332" s="135" t="s">
        <v>1587</v>
      </c>
      <c r="G332" s="136" t="s">
        <v>516</v>
      </c>
      <c r="H332" s="137">
        <v>4</v>
      </c>
      <c r="I332" s="138"/>
      <c r="J332" s="139">
        <f>ROUND(I332*H332,2)</f>
        <v>0</v>
      </c>
      <c r="K332" s="140"/>
      <c r="L332" s="33"/>
      <c r="M332" s="141" t="s">
        <v>75</v>
      </c>
      <c r="N332" s="142" t="s">
        <v>47</v>
      </c>
      <c r="P332" s="143">
        <f>O332*H332</f>
        <v>0</v>
      </c>
      <c r="Q332" s="143">
        <v>0</v>
      </c>
      <c r="R332" s="143">
        <f>Q332*H332</f>
        <v>0</v>
      </c>
      <c r="S332" s="143">
        <v>8.2000000000000003E-2</v>
      </c>
      <c r="T332" s="144">
        <f>S332*H332</f>
        <v>0.32800000000000001</v>
      </c>
      <c r="AR332" s="145" t="s">
        <v>266</v>
      </c>
      <c r="AT332" s="145" t="s">
        <v>262</v>
      </c>
      <c r="AU332" s="145" t="s">
        <v>86</v>
      </c>
      <c r="AY332" s="18" t="s">
        <v>259</v>
      </c>
      <c r="BE332" s="146">
        <f>IF(N332="základní",J332,0)</f>
        <v>0</v>
      </c>
      <c r="BF332" s="146">
        <f>IF(N332="snížená",J332,0)</f>
        <v>0</v>
      </c>
      <c r="BG332" s="146">
        <f>IF(N332="zákl. přenesená",J332,0)</f>
        <v>0</v>
      </c>
      <c r="BH332" s="146">
        <f>IF(N332="sníž. přenesená",J332,0)</f>
        <v>0</v>
      </c>
      <c r="BI332" s="146">
        <f>IF(N332="nulová",J332,0)</f>
        <v>0</v>
      </c>
      <c r="BJ332" s="18" t="s">
        <v>84</v>
      </c>
      <c r="BK332" s="146">
        <f>ROUND(I332*H332,2)</f>
        <v>0</v>
      </c>
      <c r="BL332" s="18" t="s">
        <v>266</v>
      </c>
      <c r="BM332" s="145" t="s">
        <v>3367</v>
      </c>
    </row>
    <row r="333" spans="2:65" s="1" customFormat="1">
      <c r="B333" s="33"/>
      <c r="D333" s="147" t="s">
        <v>268</v>
      </c>
      <c r="F333" s="148" t="s">
        <v>1589</v>
      </c>
      <c r="I333" s="149"/>
      <c r="L333" s="33"/>
      <c r="M333" s="150"/>
      <c r="T333" s="54"/>
      <c r="AT333" s="18" t="s">
        <v>268</v>
      </c>
      <c r="AU333" s="18" t="s">
        <v>86</v>
      </c>
    </row>
    <row r="334" spans="2:65" s="1" customFormat="1">
      <c r="B334" s="33"/>
      <c r="D334" s="151" t="s">
        <v>270</v>
      </c>
      <c r="F334" s="152" t="s">
        <v>1590</v>
      </c>
      <c r="I334" s="149"/>
      <c r="L334" s="33"/>
      <c r="M334" s="150"/>
      <c r="T334" s="54"/>
      <c r="AT334" s="18" t="s">
        <v>270</v>
      </c>
      <c r="AU334" s="18" t="s">
        <v>86</v>
      </c>
    </row>
    <row r="335" spans="2:65" s="1" customFormat="1">
      <c r="B335" s="33"/>
      <c r="D335" s="147" t="s">
        <v>272</v>
      </c>
      <c r="F335" s="153" t="s">
        <v>2733</v>
      </c>
      <c r="I335" s="149"/>
      <c r="L335" s="33"/>
      <c r="M335" s="150"/>
      <c r="T335" s="54"/>
      <c r="AT335" s="18" t="s">
        <v>272</v>
      </c>
      <c r="AU335" s="18" t="s">
        <v>86</v>
      </c>
    </row>
    <row r="336" spans="2:65" s="12" customFormat="1">
      <c r="B336" s="154"/>
      <c r="D336" s="147" t="s">
        <v>274</v>
      </c>
      <c r="E336" s="155" t="s">
        <v>75</v>
      </c>
      <c r="F336" s="156" t="s">
        <v>3368</v>
      </c>
      <c r="H336" s="157">
        <v>4</v>
      </c>
      <c r="I336" s="158"/>
      <c r="L336" s="154"/>
      <c r="M336" s="159"/>
      <c r="T336" s="160"/>
      <c r="AT336" s="155" t="s">
        <v>274</v>
      </c>
      <c r="AU336" s="155" t="s">
        <v>86</v>
      </c>
      <c r="AV336" s="12" t="s">
        <v>86</v>
      </c>
      <c r="AW336" s="12" t="s">
        <v>38</v>
      </c>
      <c r="AX336" s="12" t="s">
        <v>77</v>
      </c>
      <c r="AY336" s="155" t="s">
        <v>259</v>
      </c>
    </row>
    <row r="337" spans="2:65" s="13" customFormat="1">
      <c r="B337" s="161"/>
      <c r="D337" s="147" t="s">
        <v>274</v>
      </c>
      <c r="E337" s="162" t="s">
        <v>75</v>
      </c>
      <c r="F337" s="163" t="s">
        <v>277</v>
      </c>
      <c r="H337" s="164">
        <v>4</v>
      </c>
      <c r="I337" s="165"/>
      <c r="L337" s="161"/>
      <c r="M337" s="166"/>
      <c r="T337" s="167"/>
      <c r="AT337" s="162" t="s">
        <v>274</v>
      </c>
      <c r="AU337" s="162" t="s">
        <v>86</v>
      </c>
      <c r="AV337" s="13" t="s">
        <v>266</v>
      </c>
      <c r="AW337" s="13" t="s">
        <v>38</v>
      </c>
      <c r="AX337" s="13" t="s">
        <v>84</v>
      </c>
      <c r="AY337" s="162" t="s">
        <v>259</v>
      </c>
    </row>
    <row r="338" spans="2:65" s="1" customFormat="1" ht="21.75" customHeight="1">
      <c r="B338" s="33"/>
      <c r="C338" s="133" t="s">
        <v>625</v>
      </c>
      <c r="D338" s="133" t="s">
        <v>262</v>
      </c>
      <c r="E338" s="134" t="s">
        <v>596</v>
      </c>
      <c r="F338" s="135" t="s">
        <v>597</v>
      </c>
      <c r="G338" s="136" t="s">
        <v>333</v>
      </c>
      <c r="H338" s="137">
        <v>12</v>
      </c>
      <c r="I338" s="138"/>
      <c r="J338" s="139">
        <f>ROUND(I338*H338,2)</f>
        <v>0</v>
      </c>
      <c r="K338" s="140"/>
      <c r="L338" s="33"/>
      <c r="M338" s="141" t="s">
        <v>75</v>
      </c>
      <c r="N338" s="142" t="s">
        <v>47</v>
      </c>
      <c r="P338" s="143">
        <f>O338*H338</f>
        <v>0</v>
      </c>
      <c r="Q338" s="143">
        <v>0</v>
      </c>
      <c r="R338" s="143">
        <f>Q338*H338</f>
        <v>0</v>
      </c>
      <c r="S338" s="143">
        <v>0</v>
      </c>
      <c r="T338" s="144">
        <f>S338*H338</f>
        <v>0</v>
      </c>
      <c r="AR338" s="145" t="s">
        <v>266</v>
      </c>
      <c r="AT338" s="145" t="s">
        <v>262</v>
      </c>
      <c r="AU338" s="145" t="s">
        <v>86</v>
      </c>
      <c r="AY338" s="18" t="s">
        <v>259</v>
      </c>
      <c r="BE338" s="146">
        <f>IF(N338="základní",J338,0)</f>
        <v>0</v>
      </c>
      <c r="BF338" s="146">
        <f>IF(N338="snížená",J338,0)</f>
        <v>0</v>
      </c>
      <c r="BG338" s="146">
        <f>IF(N338="zákl. přenesená",J338,0)</f>
        <v>0</v>
      </c>
      <c r="BH338" s="146">
        <f>IF(N338="sníž. přenesená",J338,0)</f>
        <v>0</v>
      </c>
      <c r="BI338" s="146">
        <f>IF(N338="nulová",J338,0)</f>
        <v>0</v>
      </c>
      <c r="BJ338" s="18" t="s">
        <v>84</v>
      </c>
      <c r="BK338" s="146">
        <f>ROUND(I338*H338,2)</f>
        <v>0</v>
      </c>
      <c r="BL338" s="18" t="s">
        <v>266</v>
      </c>
      <c r="BM338" s="145" t="s">
        <v>2117</v>
      </c>
    </row>
    <row r="339" spans="2:65" s="1" customFormat="1">
      <c r="B339" s="33"/>
      <c r="D339" s="147" t="s">
        <v>268</v>
      </c>
      <c r="F339" s="148" t="s">
        <v>599</v>
      </c>
      <c r="I339" s="149"/>
      <c r="L339" s="33"/>
      <c r="M339" s="150"/>
      <c r="T339" s="54"/>
      <c r="AT339" s="18" t="s">
        <v>268</v>
      </c>
      <c r="AU339" s="18" t="s">
        <v>86</v>
      </c>
    </row>
    <row r="340" spans="2:65" s="1" customFormat="1">
      <c r="B340" s="33"/>
      <c r="D340" s="151" t="s">
        <v>270</v>
      </c>
      <c r="F340" s="152" t="s">
        <v>600</v>
      </c>
      <c r="I340" s="149"/>
      <c r="L340" s="33"/>
      <c r="M340" s="150"/>
      <c r="T340" s="54"/>
      <c r="AT340" s="18" t="s">
        <v>270</v>
      </c>
      <c r="AU340" s="18" t="s">
        <v>86</v>
      </c>
    </row>
    <row r="341" spans="2:65" s="1" customFormat="1" ht="16.5" customHeight="1">
      <c r="B341" s="33"/>
      <c r="C341" s="133" t="s">
        <v>632</v>
      </c>
      <c r="D341" s="133" t="s">
        <v>262</v>
      </c>
      <c r="E341" s="134" t="s">
        <v>604</v>
      </c>
      <c r="F341" s="135" t="s">
        <v>605</v>
      </c>
      <c r="G341" s="136" t="s">
        <v>287</v>
      </c>
      <c r="H341" s="137">
        <v>100</v>
      </c>
      <c r="I341" s="138"/>
      <c r="J341" s="139">
        <f>ROUND(I341*H341,2)</f>
        <v>0</v>
      </c>
      <c r="K341" s="140"/>
      <c r="L341" s="33"/>
      <c r="M341" s="141" t="s">
        <v>75</v>
      </c>
      <c r="N341" s="142" t="s">
        <v>47</v>
      </c>
      <c r="P341" s="143">
        <f>O341*H341</f>
        <v>0</v>
      </c>
      <c r="Q341" s="143">
        <v>0</v>
      </c>
      <c r="R341" s="143">
        <f>Q341*H341</f>
        <v>0</v>
      </c>
      <c r="S341" s="143">
        <v>0</v>
      </c>
      <c r="T341" s="144">
        <f>S341*H341</f>
        <v>0</v>
      </c>
      <c r="AR341" s="145" t="s">
        <v>266</v>
      </c>
      <c r="AT341" s="145" t="s">
        <v>262</v>
      </c>
      <c r="AU341" s="145" t="s">
        <v>86</v>
      </c>
      <c r="AY341" s="18" t="s">
        <v>259</v>
      </c>
      <c r="BE341" s="146">
        <f>IF(N341="základní",J341,0)</f>
        <v>0</v>
      </c>
      <c r="BF341" s="146">
        <f>IF(N341="snížená",J341,0)</f>
        <v>0</v>
      </c>
      <c r="BG341" s="146">
        <f>IF(N341="zákl. přenesená",J341,0)</f>
        <v>0</v>
      </c>
      <c r="BH341" s="146">
        <f>IF(N341="sníž. přenesená",J341,0)</f>
        <v>0</v>
      </c>
      <c r="BI341" s="146">
        <f>IF(N341="nulová",J341,0)</f>
        <v>0</v>
      </c>
      <c r="BJ341" s="18" t="s">
        <v>84</v>
      </c>
      <c r="BK341" s="146">
        <f>ROUND(I341*H341,2)</f>
        <v>0</v>
      </c>
      <c r="BL341" s="18" t="s">
        <v>266</v>
      </c>
      <c r="BM341" s="145" t="s">
        <v>1809</v>
      </c>
    </row>
    <row r="342" spans="2:65" s="1" customFormat="1">
      <c r="B342" s="33"/>
      <c r="D342" s="147" t="s">
        <v>268</v>
      </c>
      <c r="F342" s="148" t="s">
        <v>607</v>
      </c>
      <c r="I342" s="149"/>
      <c r="L342" s="33"/>
      <c r="M342" s="150"/>
      <c r="T342" s="54"/>
      <c r="AT342" s="18" t="s">
        <v>268</v>
      </c>
      <c r="AU342" s="18" t="s">
        <v>86</v>
      </c>
    </row>
    <row r="343" spans="2:65" s="1" customFormat="1">
      <c r="B343" s="33"/>
      <c r="D343" s="151" t="s">
        <v>270</v>
      </c>
      <c r="F343" s="152" t="s">
        <v>608</v>
      </c>
      <c r="I343" s="149"/>
      <c r="L343" s="33"/>
      <c r="M343" s="150"/>
      <c r="T343" s="54"/>
      <c r="AT343" s="18" t="s">
        <v>270</v>
      </c>
      <c r="AU343" s="18" t="s">
        <v>86</v>
      </c>
    </row>
    <row r="344" spans="2:65" s="12" customFormat="1">
      <c r="B344" s="154"/>
      <c r="D344" s="147" t="s">
        <v>274</v>
      </c>
      <c r="E344" s="155" t="s">
        <v>75</v>
      </c>
      <c r="F344" s="156" t="s">
        <v>3369</v>
      </c>
      <c r="H344" s="157">
        <v>100</v>
      </c>
      <c r="I344" s="158"/>
      <c r="L344" s="154"/>
      <c r="M344" s="159"/>
      <c r="T344" s="160"/>
      <c r="AT344" s="155" t="s">
        <v>274</v>
      </c>
      <c r="AU344" s="155" t="s">
        <v>86</v>
      </c>
      <c r="AV344" s="12" t="s">
        <v>86</v>
      </c>
      <c r="AW344" s="12" t="s">
        <v>38</v>
      </c>
      <c r="AX344" s="12" t="s">
        <v>84</v>
      </c>
      <c r="AY344" s="155" t="s">
        <v>259</v>
      </c>
    </row>
    <row r="345" spans="2:65" s="1" customFormat="1" ht="16.5" customHeight="1">
      <c r="B345" s="33"/>
      <c r="C345" s="133" t="s">
        <v>638</v>
      </c>
      <c r="D345" s="133" t="s">
        <v>262</v>
      </c>
      <c r="E345" s="134" t="s">
        <v>611</v>
      </c>
      <c r="F345" s="135" t="s">
        <v>612</v>
      </c>
      <c r="G345" s="136" t="s">
        <v>287</v>
      </c>
      <c r="H345" s="137">
        <v>154</v>
      </c>
      <c r="I345" s="138"/>
      <c r="J345" s="139">
        <f>ROUND(I345*H345,2)</f>
        <v>0</v>
      </c>
      <c r="K345" s="140"/>
      <c r="L345" s="33"/>
      <c r="M345" s="141" t="s">
        <v>75</v>
      </c>
      <c r="N345" s="142" t="s">
        <v>47</v>
      </c>
      <c r="P345" s="143">
        <f>O345*H345</f>
        <v>0</v>
      </c>
      <c r="Q345" s="143">
        <v>0</v>
      </c>
      <c r="R345" s="143">
        <f>Q345*H345</f>
        <v>0</v>
      </c>
      <c r="S345" s="143">
        <v>0</v>
      </c>
      <c r="T345" s="144">
        <f>S345*H345</f>
        <v>0</v>
      </c>
      <c r="AR345" s="145" t="s">
        <v>266</v>
      </c>
      <c r="AT345" s="145" t="s">
        <v>262</v>
      </c>
      <c r="AU345" s="145" t="s">
        <v>86</v>
      </c>
      <c r="AY345" s="18" t="s">
        <v>259</v>
      </c>
      <c r="BE345" s="146">
        <f>IF(N345="základní",J345,0)</f>
        <v>0</v>
      </c>
      <c r="BF345" s="146">
        <f>IF(N345="snížená",J345,0)</f>
        <v>0</v>
      </c>
      <c r="BG345" s="146">
        <f>IF(N345="zákl. přenesená",J345,0)</f>
        <v>0</v>
      </c>
      <c r="BH345" s="146">
        <f>IF(N345="sníž. přenesená",J345,0)</f>
        <v>0</v>
      </c>
      <c r="BI345" s="146">
        <f>IF(N345="nulová",J345,0)</f>
        <v>0</v>
      </c>
      <c r="BJ345" s="18" t="s">
        <v>84</v>
      </c>
      <c r="BK345" s="146">
        <f>ROUND(I345*H345,2)</f>
        <v>0</v>
      </c>
      <c r="BL345" s="18" t="s">
        <v>266</v>
      </c>
      <c r="BM345" s="145" t="s">
        <v>1812</v>
      </c>
    </row>
    <row r="346" spans="2:65" s="1" customFormat="1">
      <c r="B346" s="33"/>
      <c r="D346" s="147" t="s">
        <v>268</v>
      </c>
      <c r="F346" s="148" t="s">
        <v>614</v>
      </c>
      <c r="I346" s="149"/>
      <c r="L346" s="33"/>
      <c r="M346" s="150"/>
      <c r="T346" s="54"/>
      <c r="AT346" s="18" t="s">
        <v>268</v>
      </c>
      <c r="AU346" s="18" t="s">
        <v>86</v>
      </c>
    </row>
    <row r="347" spans="2:65" s="1" customFormat="1">
      <c r="B347" s="33"/>
      <c r="D347" s="151" t="s">
        <v>270</v>
      </c>
      <c r="F347" s="152" t="s">
        <v>615</v>
      </c>
      <c r="I347" s="149"/>
      <c r="L347" s="33"/>
      <c r="M347" s="150"/>
      <c r="T347" s="54"/>
      <c r="AT347" s="18" t="s">
        <v>270</v>
      </c>
      <c r="AU347" s="18" t="s">
        <v>86</v>
      </c>
    </row>
    <row r="348" spans="2:65" s="12" customFormat="1">
      <c r="B348" s="154"/>
      <c r="D348" s="147" t="s">
        <v>274</v>
      </c>
      <c r="E348" s="155" t="s">
        <v>75</v>
      </c>
      <c r="F348" s="156" t="s">
        <v>3370</v>
      </c>
      <c r="H348" s="157">
        <v>14</v>
      </c>
      <c r="I348" s="158"/>
      <c r="L348" s="154"/>
      <c r="M348" s="159"/>
      <c r="T348" s="160"/>
      <c r="AT348" s="155" t="s">
        <v>274</v>
      </c>
      <c r="AU348" s="155" t="s">
        <v>86</v>
      </c>
      <c r="AV348" s="12" t="s">
        <v>86</v>
      </c>
      <c r="AW348" s="12" t="s">
        <v>38</v>
      </c>
      <c r="AX348" s="12" t="s">
        <v>77</v>
      </c>
      <c r="AY348" s="155" t="s">
        <v>259</v>
      </c>
    </row>
    <row r="349" spans="2:65" s="12" customFormat="1">
      <c r="B349" s="154"/>
      <c r="D349" s="147" t="s">
        <v>274</v>
      </c>
      <c r="E349" s="155" t="s">
        <v>75</v>
      </c>
      <c r="F349" s="156" t="s">
        <v>3371</v>
      </c>
      <c r="H349" s="157">
        <v>140</v>
      </c>
      <c r="I349" s="158"/>
      <c r="L349" s="154"/>
      <c r="M349" s="159"/>
      <c r="T349" s="160"/>
      <c r="AT349" s="155" t="s">
        <v>274</v>
      </c>
      <c r="AU349" s="155" t="s">
        <v>86</v>
      </c>
      <c r="AV349" s="12" t="s">
        <v>86</v>
      </c>
      <c r="AW349" s="12" t="s">
        <v>38</v>
      </c>
      <c r="AX349" s="12" t="s">
        <v>77</v>
      </c>
      <c r="AY349" s="155" t="s">
        <v>259</v>
      </c>
    </row>
    <row r="350" spans="2:65" s="13" customFormat="1">
      <c r="B350" s="161"/>
      <c r="D350" s="147" t="s">
        <v>274</v>
      </c>
      <c r="E350" s="162" t="s">
        <v>75</v>
      </c>
      <c r="F350" s="163" t="s">
        <v>277</v>
      </c>
      <c r="H350" s="164">
        <v>154</v>
      </c>
      <c r="I350" s="165"/>
      <c r="L350" s="161"/>
      <c r="M350" s="166"/>
      <c r="T350" s="167"/>
      <c r="AT350" s="162" t="s">
        <v>274</v>
      </c>
      <c r="AU350" s="162" t="s">
        <v>86</v>
      </c>
      <c r="AV350" s="13" t="s">
        <v>266</v>
      </c>
      <c r="AW350" s="13" t="s">
        <v>38</v>
      </c>
      <c r="AX350" s="13" t="s">
        <v>84</v>
      </c>
      <c r="AY350" s="162" t="s">
        <v>259</v>
      </c>
    </row>
    <row r="351" spans="2:65" s="11" customFormat="1" ht="22.9" customHeight="1">
      <c r="B351" s="121"/>
      <c r="D351" s="122" t="s">
        <v>76</v>
      </c>
      <c r="E351" s="131" t="s">
        <v>617</v>
      </c>
      <c r="F351" s="131" t="s">
        <v>618</v>
      </c>
      <c r="I351" s="124"/>
      <c r="J351" s="132">
        <f>BK351</f>
        <v>0</v>
      </c>
      <c r="L351" s="121"/>
      <c r="M351" s="126"/>
      <c r="P351" s="127">
        <f>SUM(P352:P383)</f>
        <v>0</v>
      </c>
      <c r="R351" s="127">
        <f>SUM(R352:R383)</f>
        <v>0</v>
      </c>
      <c r="T351" s="128">
        <f>SUM(T352:T383)</f>
        <v>0</v>
      </c>
      <c r="AR351" s="122" t="s">
        <v>84</v>
      </c>
      <c r="AT351" s="129" t="s">
        <v>76</v>
      </c>
      <c r="AU351" s="129" t="s">
        <v>84</v>
      </c>
      <c r="AY351" s="122" t="s">
        <v>259</v>
      </c>
      <c r="BK351" s="130">
        <f>SUM(BK352:BK383)</f>
        <v>0</v>
      </c>
    </row>
    <row r="352" spans="2:65" s="1" customFormat="1" ht="16.5" customHeight="1">
      <c r="B352" s="33"/>
      <c r="C352" s="133" t="s">
        <v>645</v>
      </c>
      <c r="D352" s="133" t="s">
        <v>262</v>
      </c>
      <c r="E352" s="134" t="s">
        <v>633</v>
      </c>
      <c r="F352" s="135" t="s">
        <v>634</v>
      </c>
      <c r="G352" s="136" t="s">
        <v>294</v>
      </c>
      <c r="H352" s="137">
        <v>19.489999999999998</v>
      </c>
      <c r="I352" s="138"/>
      <c r="J352" s="139">
        <f>ROUND(I352*H352,2)</f>
        <v>0</v>
      </c>
      <c r="K352" s="140"/>
      <c r="L352" s="33"/>
      <c r="M352" s="141" t="s">
        <v>75</v>
      </c>
      <c r="N352" s="142" t="s">
        <v>47</v>
      </c>
      <c r="P352" s="143">
        <f>O352*H352</f>
        <v>0</v>
      </c>
      <c r="Q352" s="143">
        <v>0</v>
      </c>
      <c r="R352" s="143">
        <f>Q352*H352</f>
        <v>0</v>
      </c>
      <c r="S352" s="143">
        <v>0</v>
      </c>
      <c r="T352" s="144">
        <f>S352*H352</f>
        <v>0</v>
      </c>
      <c r="AR352" s="145" t="s">
        <v>266</v>
      </c>
      <c r="AT352" s="145" t="s">
        <v>262</v>
      </c>
      <c r="AU352" s="145" t="s">
        <v>86</v>
      </c>
      <c r="AY352" s="18" t="s">
        <v>259</v>
      </c>
      <c r="BE352" s="146">
        <f>IF(N352="základní",J352,0)</f>
        <v>0</v>
      </c>
      <c r="BF352" s="146">
        <f>IF(N352="snížená",J352,0)</f>
        <v>0</v>
      </c>
      <c r="BG352" s="146">
        <f>IF(N352="zákl. přenesená",J352,0)</f>
        <v>0</v>
      </c>
      <c r="BH352" s="146">
        <f>IF(N352="sníž. přenesená",J352,0)</f>
        <v>0</v>
      </c>
      <c r="BI352" s="146">
        <f>IF(N352="nulová",J352,0)</f>
        <v>0</v>
      </c>
      <c r="BJ352" s="18" t="s">
        <v>84</v>
      </c>
      <c r="BK352" s="146">
        <f>ROUND(I352*H352,2)</f>
        <v>0</v>
      </c>
      <c r="BL352" s="18" t="s">
        <v>266</v>
      </c>
      <c r="BM352" s="145" t="s">
        <v>1819</v>
      </c>
    </row>
    <row r="353" spans="2:65" s="1" customFormat="1">
      <c r="B353" s="33"/>
      <c r="D353" s="147" t="s">
        <v>268</v>
      </c>
      <c r="F353" s="148" t="s">
        <v>636</v>
      </c>
      <c r="I353" s="149"/>
      <c r="L353" s="33"/>
      <c r="M353" s="150"/>
      <c r="T353" s="54"/>
      <c r="AT353" s="18" t="s">
        <v>268</v>
      </c>
      <c r="AU353" s="18" t="s">
        <v>86</v>
      </c>
    </row>
    <row r="354" spans="2:65" s="1" customFormat="1">
      <c r="B354" s="33"/>
      <c r="D354" s="151" t="s">
        <v>270</v>
      </c>
      <c r="F354" s="152" t="s">
        <v>637</v>
      </c>
      <c r="I354" s="149"/>
      <c r="L354" s="33"/>
      <c r="M354" s="150"/>
      <c r="T354" s="54"/>
      <c r="AT354" s="18" t="s">
        <v>270</v>
      </c>
      <c r="AU354" s="18" t="s">
        <v>86</v>
      </c>
    </row>
    <row r="355" spans="2:65" s="12" customFormat="1">
      <c r="B355" s="154"/>
      <c r="D355" s="147" t="s">
        <v>274</v>
      </c>
      <c r="E355" s="155" t="s">
        <v>75</v>
      </c>
      <c r="F355" s="156" t="s">
        <v>3372</v>
      </c>
      <c r="H355" s="157">
        <v>9.26</v>
      </c>
      <c r="I355" s="158"/>
      <c r="L355" s="154"/>
      <c r="M355" s="159"/>
      <c r="T355" s="160"/>
      <c r="AT355" s="155" t="s">
        <v>274</v>
      </c>
      <c r="AU355" s="155" t="s">
        <v>86</v>
      </c>
      <c r="AV355" s="12" t="s">
        <v>86</v>
      </c>
      <c r="AW355" s="12" t="s">
        <v>38</v>
      </c>
      <c r="AX355" s="12" t="s">
        <v>77</v>
      </c>
      <c r="AY355" s="155" t="s">
        <v>259</v>
      </c>
    </row>
    <row r="356" spans="2:65" s="12" customFormat="1">
      <c r="B356" s="154"/>
      <c r="D356" s="147" t="s">
        <v>274</v>
      </c>
      <c r="E356" s="155" t="s">
        <v>75</v>
      </c>
      <c r="F356" s="156" t="s">
        <v>3373</v>
      </c>
      <c r="H356" s="157">
        <v>3.06</v>
      </c>
      <c r="I356" s="158"/>
      <c r="L356" s="154"/>
      <c r="M356" s="159"/>
      <c r="T356" s="160"/>
      <c r="AT356" s="155" t="s">
        <v>274</v>
      </c>
      <c r="AU356" s="155" t="s">
        <v>86</v>
      </c>
      <c r="AV356" s="12" t="s">
        <v>86</v>
      </c>
      <c r="AW356" s="12" t="s">
        <v>38</v>
      </c>
      <c r="AX356" s="12" t="s">
        <v>77</v>
      </c>
      <c r="AY356" s="155" t="s">
        <v>259</v>
      </c>
    </row>
    <row r="357" spans="2:65" s="12" customFormat="1">
      <c r="B357" s="154"/>
      <c r="D357" s="147" t="s">
        <v>274</v>
      </c>
      <c r="E357" s="155" t="s">
        <v>75</v>
      </c>
      <c r="F357" s="156" t="s">
        <v>3374</v>
      </c>
      <c r="H357" s="157">
        <v>7.17</v>
      </c>
      <c r="I357" s="158"/>
      <c r="L357" s="154"/>
      <c r="M357" s="159"/>
      <c r="T357" s="160"/>
      <c r="AT357" s="155" t="s">
        <v>274</v>
      </c>
      <c r="AU357" s="155" t="s">
        <v>86</v>
      </c>
      <c r="AV357" s="12" t="s">
        <v>86</v>
      </c>
      <c r="AW357" s="12" t="s">
        <v>38</v>
      </c>
      <c r="AX357" s="12" t="s">
        <v>77</v>
      </c>
      <c r="AY357" s="155" t="s">
        <v>259</v>
      </c>
    </row>
    <row r="358" spans="2:65" s="13" customFormat="1">
      <c r="B358" s="161"/>
      <c r="D358" s="147" t="s">
        <v>274</v>
      </c>
      <c r="E358" s="162" t="s">
        <v>75</v>
      </c>
      <c r="F358" s="163" t="s">
        <v>277</v>
      </c>
      <c r="H358" s="164">
        <v>19.490000000000002</v>
      </c>
      <c r="I358" s="165"/>
      <c r="L358" s="161"/>
      <c r="M358" s="166"/>
      <c r="T358" s="167"/>
      <c r="AT358" s="162" t="s">
        <v>274</v>
      </c>
      <c r="AU358" s="162" t="s">
        <v>86</v>
      </c>
      <c r="AV358" s="13" t="s">
        <v>266</v>
      </c>
      <c r="AW358" s="13" t="s">
        <v>38</v>
      </c>
      <c r="AX358" s="13" t="s">
        <v>84</v>
      </c>
      <c r="AY358" s="162" t="s">
        <v>259</v>
      </c>
    </row>
    <row r="359" spans="2:65" s="1" customFormat="1" ht="16.5" customHeight="1">
      <c r="B359" s="33"/>
      <c r="C359" s="133" t="s">
        <v>654</v>
      </c>
      <c r="D359" s="133" t="s">
        <v>262</v>
      </c>
      <c r="E359" s="134" t="s">
        <v>626</v>
      </c>
      <c r="F359" s="135" t="s">
        <v>627</v>
      </c>
      <c r="G359" s="136" t="s">
        <v>294</v>
      </c>
      <c r="H359" s="137">
        <v>122.09</v>
      </c>
      <c r="I359" s="138"/>
      <c r="J359" s="139">
        <f>ROUND(I359*H359,2)</f>
        <v>0</v>
      </c>
      <c r="K359" s="140"/>
      <c r="L359" s="33"/>
      <c r="M359" s="141" t="s">
        <v>75</v>
      </c>
      <c r="N359" s="142" t="s">
        <v>47</v>
      </c>
      <c r="P359" s="143">
        <f>O359*H359</f>
        <v>0</v>
      </c>
      <c r="Q359" s="143">
        <v>0</v>
      </c>
      <c r="R359" s="143">
        <f>Q359*H359</f>
        <v>0</v>
      </c>
      <c r="S359" s="143">
        <v>0</v>
      </c>
      <c r="T359" s="144">
        <f>S359*H359</f>
        <v>0</v>
      </c>
      <c r="AR359" s="145" t="s">
        <v>266</v>
      </c>
      <c r="AT359" s="145" t="s">
        <v>262</v>
      </c>
      <c r="AU359" s="145" t="s">
        <v>86</v>
      </c>
      <c r="AY359" s="18" t="s">
        <v>259</v>
      </c>
      <c r="BE359" s="146">
        <f>IF(N359="základní",J359,0)</f>
        <v>0</v>
      </c>
      <c r="BF359" s="146">
        <f>IF(N359="snížená",J359,0)</f>
        <v>0</v>
      </c>
      <c r="BG359" s="146">
        <f>IF(N359="zákl. přenesená",J359,0)</f>
        <v>0</v>
      </c>
      <c r="BH359" s="146">
        <f>IF(N359="sníž. přenesená",J359,0)</f>
        <v>0</v>
      </c>
      <c r="BI359" s="146">
        <f>IF(N359="nulová",J359,0)</f>
        <v>0</v>
      </c>
      <c r="BJ359" s="18" t="s">
        <v>84</v>
      </c>
      <c r="BK359" s="146">
        <f>ROUND(I359*H359,2)</f>
        <v>0</v>
      </c>
      <c r="BL359" s="18" t="s">
        <v>266</v>
      </c>
      <c r="BM359" s="145" t="s">
        <v>1823</v>
      </c>
    </row>
    <row r="360" spans="2:65" s="1" customFormat="1">
      <c r="B360" s="33"/>
      <c r="D360" s="147" t="s">
        <v>268</v>
      </c>
      <c r="F360" s="148" t="s">
        <v>629</v>
      </c>
      <c r="I360" s="149"/>
      <c r="L360" s="33"/>
      <c r="M360" s="150"/>
      <c r="T360" s="54"/>
      <c r="AT360" s="18" t="s">
        <v>268</v>
      </c>
      <c r="AU360" s="18" t="s">
        <v>86</v>
      </c>
    </row>
    <row r="361" spans="2:65" s="1" customFormat="1">
      <c r="B361" s="33"/>
      <c r="D361" s="151" t="s">
        <v>270</v>
      </c>
      <c r="F361" s="152" t="s">
        <v>630</v>
      </c>
      <c r="I361" s="149"/>
      <c r="L361" s="33"/>
      <c r="M361" s="150"/>
      <c r="T361" s="54"/>
      <c r="AT361" s="18" t="s">
        <v>270</v>
      </c>
      <c r="AU361" s="18" t="s">
        <v>86</v>
      </c>
    </row>
    <row r="362" spans="2:65" s="1" customFormat="1">
      <c r="B362" s="33"/>
      <c r="D362" s="147" t="s">
        <v>272</v>
      </c>
      <c r="F362" s="153" t="s">
        <v>1824</v>
      </c>
      <c r="I362" s="149"/>
      <c r="L362" s="33"/>
      <c r="M362" s="150"/>
      <c r="T362" s="54"/>
      <c r="AT362" s="18" t="s">
        <v>272</v>
      </c>
      <c r="AU362" s="18" t="s">
        <v>86</v>
      </c>
    </row>
    <row r="363" spans="2:65" s="12" customFormat="1">
      <c r="B363" s="154"/>
      <c r="D363" s="147" t="s">
        <v>274</v>
      </c>
      <c r="E363" s="155" t="s">
        <v>75</v>
      </c>
      <c r="F363" s="156" t="s">
        <v>3375</v>
      </c>
      <c r="H363" s="157">
        <v>62.72</v>
      </c>
      <c r="I363" s="158"/>
      <c r="L363" s="154"/>
      <c r="M363" s="159"/>
      <c r="T363" s="160"/>
      <c r="AT363" s="155" t="s">
        <v>274</v>
      </c>
      <c r="AU363" s="155" t="s">
        <v>86</v>
      </c>
      <c r="AV363" s="12" t="s">
        <v>86</v>
      </c>
      <c r="AW363" s="12" t="s">
        <v>38</v>
      </c>
      <c r="AX363" s="12" t="s">
        <v>77</v>
      </c>
      <c r="AY363" s="155" t="s">
        <v>259</v>
      </c>
    </row>
    <row r="364" spans="2:65" s="12" customFormat="1">
      <c r="B364" s="154"/>
      <c r="D364" s="147" t="s">
        <v>274</v>
      </c>
      <c r="E364" s="155" t="s">
        <v>75</v>
      </c>
      <c r="F364" s="156" t="s">
        <v>3376</v>
      </c>
      <c r="H364" s="157">
        <v>9.18</v>
      </c>
      <c r="I364" s="158"/>
      <c r="L364" s="154"/>
      <c r="M364" s="159"/>
      <c r="T364" s="160"/>
      <c r="AT364" s="155" t="s">
        <v>274</v>
      </c>
      <c r="AU364" s="155" t="s">
        <v>86</v>
      </c>
      <c r="AV364" s="12" t="s">
        <v>86</v>
      </c>
      <c r="AW364" s="12" t="s">
        <v>38</v>
      </c>
      <c r="AX364" s="12" t="s">
        <v>77</v>
      </c>
      <c r="AY364" s="155" t="s">
        <v>259</v>
      </c>
    </row>
    <row r="365" spans="2:65" s="12" customFormat="1">
      <c r="B365" s="154"/>
      <c r="D365" s="147" t="s">
        <v>274</v>
      </c>
      <c r="E365" s="155" t="s">
        <v>75</v>
      </c>
      <c r="F365" s="156" t="s">
        <v>3377</v>
      </c>
      <c r="H365" s="157">
        <v>50.19</v>
      </c>
      <c r="I365" s="158"/>
      <c r="L365" s="154"/>
      <c r="M365" s="159"/>
      <c r="T365" s="160"/>
      <c r="AT365" s="155" t="s">
        <v>274</v>
      </c>
      <c r="AU365" s="155" t="s">
        <v>86</v>
      </c>
      <c r="AV365" s="12" t="s">
        <v>86</v>
      </c>
      <c r="AW365" s="12" t="s">
        <v>38</v>
      </c>
      <c r="AX365" s="12" t="s">
        <v>77</v>
      </c>
      <c r="AY365" s="155" t="s">
        <v>259</v>
      </c>
    </row>
    <row r="366" spans="2:65" s="13" customFormat="1">
      <c r="B366" s="161"/>
      <c r="D366" s="147" t="s">
        <v>274</v>
      </c>
      <c r="E366" s="162" t="s">
        <v>75</v>
      </c>
      <c r="F366" s="163" t="s">
        <v>277</v>
      </c>
      <c r="H366" s="164">
        <v>122.09</v>
      </c>
      <c r="I366" s="165"/>
      <c r="L366" s="161"/>
      <c r="M366" s="166"/>
      <c r="T366" s="167"/>
      <c r="AT366" s="162" t="s">
        <v>274</v>
      </c>
      <c r="AU366" s="162" t="s">
        <v>86</v>
      </c>
      <c r="AV366" s="13" t="s">
        <v>266</v>
      </c>
      <c r="AW366" s="13" t="s">
        <v>38</v>
      </c>
      <c r="AX366" s="13" t="s">
        <v>84</v>
      </c>
      <c r="AY366" s="162" t="s">
        <v>259</v>
      </c>
    </row>
    <row r="367" spans="2:65" s="1" customFormat="1" ht="21.75" customHeight="1">
      <c r="B367" s="33"/>
      <c r="C367" s="133" t="s">
        <v>872</v>
      </c>
      <c r="D367" s="133" t="s">
        <v>262</v>
      </c>
      <c r="E367" s="134" t="s">
        <v>2132</v>
      </c>
      <c r="F367" s="135" t="s">
        <v>1027</v>
      </c>
      <c r="G367" s="136" t="s">
        <v>294</v>
      </c>
      <c r="H367" s="137">
        <v>7.17</v>
      </c>
      <c r="I367" s="138"/>
      <c r="J367" s="139">
        <f>ROUND(I367*H367,2)</f>
        <v>0</v>
      </c>
      <c r="K367" s="140"/>
      <c r="L367" s="33"/>
      <c r="M367" s="141" t="s">
        <v>75</v>
      </c>
      <c r="N367" s="142" t="s">
        <v>47</v>
      </c>
      <c r="P367" s="143">
        <f>O367*H367</f>
        <v>0</v>
      </c>
      <c r="Q367" s="143">
        <v>0</v>
      </c>
      <c r="R367" s="143">
        <f>Q367*H367</f>
        <v>0</v>
      </c>
      <c r="S367" s="143">
        <v>0</v>
      </c>
      <c r="T367" s="144">
        <f>S367*H367</f>
        <v>0</v>
      </c>
      <c r="AR367" s="145" t="s">
        <v>266</v>
      </c>
      <c r="AT367" s="145" t="s">
        <v>262</v>
      </c>
      <c r="AU367" s="145" t="s">
        <v>86</v>
      </c>
      <c r="AY367" s="18" t="s">
        <v>259</v>
      </c>
      <c r="BE367" s="146">
        <f>IF(N367="základní",J367,0)</f>
        <v>0</v>
      </c>
      <c r="BF367" s="146">
        <f>IF(N367="snížená",J367,0)</f>
        <v>0</v>
      </c>
      <c r="BG367" s="146">
        <f>IF(N367="zákl. přenesená",J367,0)</f>
        <v>0</v>
      </c>
      <c r="BH367" s="146">
        <f>IF(N367="sníž. přenesená",J367,0)</f>
        <v>0</v>
      </c>
      <c r="BI367" s="146">
        <f>IF(N367="nulová",J367,0)</f>
        <v>0</v>
      </c>
      <c r="BJ367" s="18" t="s">
        <v>84</v>
      </c>
      <c r="BK367" s="146">
        <f>ROUND(I367*H367,2)</f>
        <v>0</v>
      </c>
      <c r="BL367" s="18" t="s">
        <v>266</v>
      </c>
      <c r="BM367" s="145" t="s">
        <v>2133</v>
      </c>
    </row>
    <row r="368" spans="2:65" s="1" customFormat="1">
      <c r="B368" s="33"/>
      <c r="D368" s="147" t="s">
        <v>268</v>
      </c>
      <c r="F368" s="148" t="s">
        <v>2134</v>
      </c>
      <c r="I368" s="149"/>
      <c r="L368" s="33"/>
      <c r="M368" s="150"/>
      <c r="T368" s="54"/>
      <c r="AT368" s="18" t="s">
        <v>268</v>
      </c>
      <c r="AU368" s="18" t="s">
        <v>86</v>
      </c>
    </row>
    <row r="369" spans="2:65" s="1" customFormat="1">
      <c r="B369" s="33"/>
      <c r="D369" s="151" t="s">
        <v>270</v>
      </c>
      <c r="F369" s="152" t="s">
        <v>2135</v>
      </c>
      <c r="I369" s="149"/>
      <c r="L369" s="33"/>
      <c r="M369" s="150"/>
      <c r="T369" s="54"/>
      <c r="AT369" s="18" t="s">
        <v>270</v>
      </c>
      <c r="AU369" s="18" t="s">
        <v>86</v>
      </c>
    </row>
    <row r="370" spans="2:65" s="1" customFormat="1">
      <c r="B370" s="33"/>
      <c r="D370" s="147" t="s">
        <v>272</v>
      </c>
      <c r="F370" s="153" t="s">
        <v>1824</v>
      </c>
      <c r="I370" s="149"/>
      <c r="L370" s="33"/>
      <c r="M370" s="150"/>
      <c r="T370" s="54"/>
      <c r="AT370" s="18" t="s">
        <v>272</v>
      </c>
      <c r="AU370" s="18" t="s">
        <v>86</v>
      </c>
    </row>
    <row r="371" spans="2:65" s="12" customFormat="1">
      <c r="B371" s="154"/>
      <c r="D371" s="147" t="s">
        <v>274</v>
      </c>
      <c r="E371" s="155" t="s">
        <v>75</v>
      </c>
      <c r="F371" s="156" t="s">
        <v>3378</v>
      </c>
      <c r="H371" s="157">
        <v>7.17</v>
      </c>
      <c r="I371" s="158"/>
      <c r="L371" s="154"/>
      <c r="M371" s="159"/>
      <c r="T371" s="160"/>
      <c r="AT371" s="155" t="s">
        <v>274</v>
      </c>
      <c r="AU371" s="155" t="s">
        <v>86</v>
      </c>
      <c r="AV371" s="12" t="s">
        <v>86</v>
      </c>
      <c r="AW371" s="12" t="s">
        <v>38</v>
      </c>
      <c r="AX371" s="12" t="s">
        <v>77</v>
      </c>
      <c r="AY371" s="155" t="s">
        <v>259</v>
      </c>
    </row>
    <row r="372" spans="2:65" s="13" customFormat="1">
      <c r="B372" s="161"/>
      <c r="D372" s="147" t="s">
        <v>274</v>
      </c>
      <c r="E372" s="162" t="s">
        <v>75</v>
      </c>
      <c r="F372" s="163" t="s">
        <v>277</v>
      </c>
      <c r="H372" s="164">
        <v>7.17</v>
      </c>
      <c r="I372" s="165"/>
      <c r="L372" s="161"/>
      <c r="M372" s="166"/>
      <c r="T372" s="167"/>
      <c r="AT372" s="162" t="s">
        <v>274</v>
      </c>
      <c r="AU372" s="162" t="s">
        <v>86</v>
      </c>
      <c r="AV372" s="13" t="s">
        <v>266</v>
      </c>
      <c r="AW372" s="13" t="s">
        <v>38</v>
      </c>
      <c r="AX372" s="13" t="s">
        <v>84</v>
      </c>
      <c r="AY372" s="162" t="s">
        <v>259</v>
      </c>
    </row>
    <row r="373" spans="2:65" s="1" customFormat="1" ht="21.75" customHeight="1">
      <c r="B373" s="33"/>
      <c r="C373" s="133" t="s">
        <v>876</v>
      </c>
      <c r="D373" s="133" t="s">
        <v>262</v>
      </c>
      <c r="E373" s="134" t="s">
        <v>639</v>
      </c>
      <c r="F373" s="135" t="s">
        <v>640</v>
      </c>
      <c r="G373" s="136" t="s">
        <v>294</v>
      </c>
      <c r="H373" s="137">
        <v>8.9600000000000009</v>
      </c>
      <c r="I373" s="138"/>
      <c r="J373" s="139">
        <f>ROUND(I373*H373,2)</f>
        <v>0</v>
      </c>
      <c r="K373" s="140"/>
      <c r="L373" s="33"/>
      <c r="M373" s="141" t="s">
        <v>75</v>
      </c>
      <c r="N373" s="142" t="s">
        <v>47</v>
      </c>
      <c r="P373" s="143">
        <f>O373*H373</f>
        <v>0</v>
      </c>
      <c r="Q373" s="143">
        <v>0</v>
      </c>
      <c r="R373" s="143">
        <f>Q373*H373</f>
        <v>0</v>
      </c>
      <c r="S373" s="143">
        <v>0</v>
      </c>
      <c r="T373" s="144">
        <f>S373*H373</f>
        <v>0</v>
      </c>
      <c r="AR373" s="145" t="s">
        <v>266</v>
      </c>
      <c r="AT373" s="145" t="s">
        <v>262</v>
      </c>
      <c r="AU373" s="145" t="s">
        <v>86</v>
      </c>
      <c r="AY373" s="18" t="s">
        <v>259</v>
      </c>
      <c r="BE373" s="146">
        <f>IF(N373="základní",J373,0)</f>
        <v>0</v>
      </c>
      <c r="BF373" s="146">
        <f>IF(N373="snížená",J373,0)</f>
        <v>0</v>
      </c>
      <c r="BG373" s="146">
        <f>IF(N373="zákl. přenesená",J373,0)</f>
        <v>0</v>
      </c>
      <c r="BH373" s="146">
        <f>IF(N373="sníž. přenesená",J373,0)</f>
        <v>0</v>
      </c>
      <c r="BI373" s="146">
        <f>IF(N373="nulová",J373,0)</f>
        <v>0</v>
      </c>
      <c r="BJ373" s="18" t="s">
        <v>84</v>
      </c>
      <c r="BK373" s="146">
        <f>ROUND(I373*H373,2)</f>
        <v>0</v>
      </c>
      <c r="BL373" s="18" t="s">
        <v>266</v>
      </c>
      <c r="BM373" s="145" t="s">
        <v>1827</v>
      </c>
    </row>
    <row r="374" spans="2:65" s="1" customFormat="1">
      <c r="B374" s="33"/>
      <c r="D374" s="147" t="s">
        <v>268</v>
      </c>
      <c r="F374" s="148" t="s">
        <v>642</v>
      </c>
      <c r="I374" s="149"/>
      <c r="L374" s="33"/>
      <c r="M374" s="150"/>
      <c r="T374" s="54"/>
      <c r="AT374" s="18" t="s">
        <v>268</v>
      </c>
      <c r="AU374" s="18" t="s">
        <v>86</v>
      </c>
    </row>
    <row r="375" spans="2:65" s="1" customFormat="1">
      <c r="B375" s="33"/>
      <c r="D375" s="151" t="s">
        <v>270</v>
      </c>
      <c r="F375" s="152" t="s">
        <v>643</v>
      </c>
      <c r="I375" s="149"/>
      <c r="L375" s="33"/>
      <c r="M375" s="150"/>
      <c r="T375" s="54"/>
      <c r="AT375" s="18" t="s">
        <v>270</v>
      </c>
      <c r="AU375" s="18" t="s">
        <v>86</v>
      </c>
    </row>
    <row r="376" spans="2:65" s="1" customFormat="1">
      <c r="B376" s="33"/>
      <c r="D376" s="147" t="s">
        <v>272</v>
      </c>
      <c r="F376" s="153" t="s">
        <v>644</v>
      </c>
      <c r="I376" s="149"/>
      <c r="L376" s="33"/>
      <c r="M376" s="150"/>
      <c r="T376" s="54"/>
      <c r="AT376" s="18" t="s">
        <v>272</v>
      </c>
      <c r="AU376" s="18" t="s">
        <v>86</v>
      </c>
    </row>
    <row r="377" spans="2:65" s="12" customFormat="1">
      <c r="B377" s="154"/>
      <c r="D377" s="147" t="s">
        <v>274</v>
      </c>
      <c r="E377" s="155" t="s">
        <v>75</v>
      </c>
      <c r="F377" s="156" t="s">
        <v>3379</v>
      </c>
      <c r="H377" s="157">
        <v>8.9600000000000009</v>
      </c>
      <c r="I377" s="158"/>
      <c r="L377" s="154"/>
      <c r="M377" s="159"/>
      <c r="T377" s="160"/>
      <c r="AT377" s="155" t="s">
        <v>274</v>
      </c>
      <c r="AU377" s="155" t="s">
        <v>86</v>
      </c>
      <c r="AV377" s="12" t="s">
        <v>86</v>
      </c>
      <c r="AW377" s="12" t="s">
        <v>38</v>
      </c>
      <c r="AX377" s="12" t="s">
        <v>77</v>
      </c>
      <c r="AY377" s="155" t="s">
        <v>259</v>
      </c>
    </row>
    <row r="378" spans="2:65" s="13" customFormat="1">
      <c r="B378" s="161"/>
      <c r="D378" s="147" t="s">
        <v>274</v>
      </c>
      <c r="E378" s="162" t="s">
        <v>75</v>
      </c>
      <c r="F378" s="163" t="s">
        <v>277</v>
      </c>
      <c r="H378" s="164">
        <v>8.9600000000000009</v>
      </c>
      <c r="I378" s="165"/>
      <c r="L378" s="161"/>
      <c r="M378" s="166"/>
      <c r="T378" s="167"/>
      <c r="AT378" s="162" t="s">
        <v>274</v>
      </c>
      <c r="AU378" s="162" t="s">
        <v>86</v>
      </c>
      <c r="AV378" s="13" t="s">
        <v>266</v>
      </c>
      <c r="AW378" s="13" t="s">
        <v>38</v>
      </c>
      <c r="AX378" s="13" t="s">
        <v>84</v>
      </c>
      <c r="AY378" s="162" t="s">
        <v>259</v>
      </c>
    </row>
    <row r="379" spans="2:65" s="1" customFormat="1" ht="16.5" customHeight="1">
      <c r="B379" s="33"/>
      <c r="C379" s="133" t="s">
        <v>880</v>
      </c>
      <c r="D379" s="133" t="s">
        <v>262</v>
      </c>
      <c r="E379" s="134" t="s">
        <v>2137</v>
      </c>
      <c r="F379" s="135" t="s">
        <v>2138</v>
      </c>
      <c r="G379" s="136" t="s">
        <v>294</v>
      </c>
      <c r="H379" s="137">
        <v>130.53</v>
      </c>
      <c r="I379" s="138"/>
      <c r="J379" s="139">
        <f>ROUND(I379*H379,2)</f>
        <v>0</v>
      </c>
      <c r="K379" s="140"/>
      <c r="L379" s="33"/>
      <c r="M379" s="141" t="s">
        <v>75</v>
      </c>
      <c r="N379" s="142" t="s">
        <v>47</v>
      </c>
      <c r="P379" s="143">
        <f>O379*H379</f>
        <v>0</v>
      </c>
      <c r="Q379" s="143">
        <v>0</v>
      </c>
      <c r="R379" s="143">
        <f>Q379*H379</f>
        <v>0</v>
      </c>
      <c r="S379" s="143">
        <v>0</v>
      </c>
      <c r="T379" s="144">
        <f>S379*H379</f>
        <v>0</v>
      </c>
      <c r="AR379" s="145" t="s">
        <v>266</v>
      </c>
      <c r="AT379" s="145" t="s">
        <v>262</v>
      </c>
      <c r="AU379" s="145" t="s">
        <v>86</v>
      </c>
      <c r="AY379" s="18" t="s">
        <v>259</v>
      </c>
      <c r="BE379" s="146">
        <f>IF(N379="základní",J379,0)</f>
        <v>0</v>
      </c>
      <c r="BF379" s="146">
        <f>IF(N379="snížená",J379,0)</f>
        <v>0</v>
      </c>
      <c r="BG379" s="146">
        <f>IF(N379="zákl. přenesená",J379,0)</f>
        <v>0</v>
      </c>
      <c r="BH379" s="146">
        <f>IF(N379="sníž. přenesená",J379,0)</f>
        <v>0</v>
      </c>
      <c r="BI379" s="146">
        <f>IF(N379="nulová",J379,0)</f>
        <v>0</v>
      </c>
      <c r="BJ379" s="18" t="s">
        <v>84</v>
      </c>
      <c r="BK379" s="146">
        <f>ROUND(I379*H379,2)</f>
        <v>0</v>
      </c>
      <c r="BL379" s="18" t="s">
        <v>266</v>
      </c>
      <c r="BM379" s="145" t="s">
        <v>2139</v>
      </c>
    </row>
    <row r="380" spans="2:65" s="1" customFormat="1">
      <c r="B380" s="33"/>
      <c r="D380" s="147" t="s">
        <v>268</v>
      </c>
      <c r="F380" s="148" t="s">
        <v>2140</v>
      </c>
      <c r="I380" s="149"/>
      <c r="L380" s="33"/>
      <c r="M380" s="150"/>
      <c r="T380" s="54"/>
      <c r="AT380" s="18" t="s">
        <v>268</v>
      </c>
      <c r="AU380" s="18" t="s">
        <v>86</v>
      </c>
    </row>
    <row r="381" spans="2:65" s="1" customFormat="1">
      <c r="B381" s="33"/>
      <c r="D381" s="151" t="s">
        <v>270</v>
      </c>
      <c r="F381" s="152" t="s">
        <v>2141</v>
      </c>
      <c r="I381" s="149"/>
      <c r="L381" s="33"/>
      <c r="M381" s="150"/>
      <c r="T381" s="54"/>
      <c r="AT381" s="18" t="s">
        <v>270</v>
      </c>
      <c r="AU381" s="18" t="s">
        <v>86</v>
      </c>
    </row>
    <row r="382" spans="2:65" s="12" customFormat="1">
      <c r="B382" s="154"/>
      <c r="D382" s="147" t="s">
        <v>274</v>
      </c>
      <c r="E382" s="155" t="s">
        <v>75</v>
      </c>
      <c r="F382" s="156" t="s">
        <v>3380</v>
      </c>
      <c r="H382" s="157">
        <v>130.53</v>
      </c>
      <c r="I382" s="158"/>
      <c r="L382" s="154"/>
      <c r="M382" s="159"/>
      <c r="T382" s="160"/>
      <c r="AT382" s="155" t="s">
        <v>274</v>
      </c>
      <c r="AU382" s="155" t="s">
        <v>86</v>
      </c>
      <c r="AV382" s="12" t="s">
        <v>86</v>
      </c>
      <c r="AW382" s="12" t="s">
        <v>38</v>
      </c>
      <c r="AX382" s="12" t="s">
        <v>77</v>
      </c>
      <c r="AY382" s="155" t="s">
        <v>259</v>
      </c>
    </row>
    <row r="383" spans="2:65" s="13" customFormat="1">
      <c r="B383" s="161"/>
      <c r="D383" s="147" t="s">
        <v>274</v>
      </c>
      <c r="E383" s="162" t="s">
        <v>75</v>
      </c>
      <c r="F383" s="163" t="s">
        <v>277</v>
      </c>
      <c r="H383" s="164">
        <v>130.53</v>
      </c>
      <c r="I383" s="165"/>
      <c r="L383" s="161"/>
      <c r="M383" s="166"/>
      <c r="T383" s="167"/>
      <c r="AT383" s="162" t="s">
        <v>274</v>
      </c>
      <c r="AU383" s="162" t="s">
        <v>86</v>
      </c>
      <c r="AV383" s="13" t="s">
        <v>266</v>
      </c>
      <c r="AW383" s="13" t="s">
        <v>38</v>
      </c>
      <c r="AX383" s="13" t="s">
        <v>84</v>
      </c>
      <c r="AY383" s="162" t="s">
        <v>259</v>
      </c>
    </row>
    <row r="384" spans="2:65" s="11" customFormat="1" ht="22.9" customHeight="1">
      <c r="B384" s="121"/>
      <c r="D384" s="122" t="s">
        <v>76</v>
      </c>
      <c r="E384" s="131" t="s">
        <v>652</v>
      </c>
      <c r="F384" s="131" t="s">
        <v>653</v>
      </c>
      <c r="I384" s="124"/>
      <c r="J384" s="132">
        <f>BK384</f>
        <v>0</v>
      </c>
      <c r="L384" s="121"/>
      <c r="M384" s="126"/>
      <c r="P384" s="127">
        <f>SUM(P385:P387)</f>
        <v>0</v>
      </c>
      <c r="R384" s="127">
        <f>SUM(R385:R387)</f>
        <v>0</v>
      </c>
      <c r="T384" s="128">
        <f>SUM(T385:T387)</f>
        <v>0</v>
      </c>
      <c r="AR384" s="122" t="s">
        <v>84</v>
      </c>
      <c r="AT384" s="129" t="s">
        <v>76</v>
      </c>
      <c r="AU384" s="129" t="s">
        <v>84</v>
      </c>
      <c r="AY384" s="122" t="s">
        <v>259</v>
      </c>
      <c r="BK384" s="130">
        <f>SUM(BK385:BK387)</f>
        <v>0</v>
      </c>
    </row>
    <row r="385" spans="2:65" s="1" customFormat="1" ht="21.75" customHeight="1">
      <c r="B385" s="33"/>
      <c r="C385" s="133" t="s">
        <v>884</v>
      </c>
      <c r="D385" s="133" t="s">
        <v>262</v>
      </c>
      <c r="E385" s="134" t="s">
        <v>655</v>
      </c>
      <c r="F385" s="135" t="s">
        <v>656</v>
      </c>
      <c r="G385" s="136" t="s">
        <v>294</v>
      </c>
      <c r="H385" s="137">
        <v>37.923999999999999</v>
      </c>
      <c r="I385" s="138"/>
      <c r="J385" s="139">
        <f>ROUND(I385*H385,2)</f>
        <v>0</v>
      </c>
      <c r="K385" s="140"/>
      <c r="L385" s="33"/>
      <c r="M385" s="141" t="s">
        <v>75</v>
      </c>
      <c r="N385" s="142" t="s">
        <v>47</v>
      </c>
      <c r="P385" s="143">
        <f>O385*H385</f>
        <v>0</v>
      </c>
      <c r="Q385" s="143">
        <v>0</v>
      </c>
      <c r="R385" s="143">
        <f>Q385*H385</f>
        <v>0</v>
      </c>
      <c r="S385" s="143">
        <v>0</v>
      </c>
      <c r="T385" s="144">
        <f>S385*H385</f>
        <v>0</v>
      </c>
      <c r="AR385" s="145" t="s">
        <v>266</v>
      </c>
      <c r="AT385" s="145" t="s">
        <v>262</v>
      </c>
      <c r="AU385" s="145" t="s">
        <v>86</v>
      </c>
      <c r="AY385" s="18" t="s">
        <v>259</v>
      </c>
      <c r="BE385" s="146">
        <f>IF(N385="základní",J385,0)</f>
        <v>0</v>
      </c>
      <c r="BF385" s="146">
        <f>IF(N385="snížená",J385,0)</f>
        <v>0</v>
      </c>
      <c r="BG385" s="146">
        <f>IF(N385="zákl. přenesená",J385,0)</f>
        <v>0</v>
      </c>
      <c r="BH385" s="146">
        <f>IF(N385="sníž. přenesená",J385,0)</f>
        <v>0</v>
      </c>
      <c r="BI385" s="146">
        <f>IF(N385="nulová",J385,0)</f>
        <v>0</v>
      </c>
      <c r="BJ385" s="18" t="s">
        <v>84</v>
      </c>
      <c r="BK385" s="146">
        <f>ROUND(I385*H385,2)</f>
        <v>0</v>
      </c>
      <c r="BL385" s="18" t="s">
        <v>266</v>
      </c>
      <c r="BM385" s="145" t="s">
        <v>1829</v>
      </c>
    </row>
    <row r="386" spans="2:65" s="1" customFormat="1">
      <c r="B386" s="33"/>
      <c r="D386" s="147" t="s">
        <v>268</v>
      </c>
      <c r="F386" s="148" t="s">
        <v>658</v>
      </c>
      <c r="I386" s="149"/>
      <c r="L386" s="33"/>
      <c r="M386" s="150"/>
      <c r="T386" s="54"/>
      <c r="AT386" s="18" t="s">
        <v>268</v>
      </c>
      <c r="AU386" s="18" t="s">
        <v>86</v>
      </c>
    </row>
    <row r="387" spans="2:65" s="1" customFormat="1">
      <c r="B387" s="33"/>
      <c r="D387" s="151" t="s">
        <v>270</v>
      </c>
      <c r="F387" s="152" t="s">
        <v>659</v>
      </c>
      <c r="I387" s="149"/>
      <c r="L387" s="33"/>
      <c r="M387" s="185"/>
      <c r="N387" s="186"/>
      <c r="O387" s="186"/>
      <c r="P387" s="186"/>
      <c r="Q387" s="186"/>
      <c r="R387" s="186"/>
      <c r="S387" s="186"/>
      <c r="T387" s="187"/>
      <c r="AT387" s="18" t="s">
        <v>270</v>
      </c>
      <c r="AU387" s="18" t="s">
        <v>86</v>
      </c>
    </row>
    <row r="388" spans="2:65" s="1" customFormat="1" ht="6.95" customHeight="1">
      <c r="B388" s="42"/>
      <c r="C388" s="43"/>
      <c r="D388" s="43"/>
      <c r="E388" s="43"/>
      <c r="F388" s="43"/>
      <c r="G388" s="43"/>
      <c r="H388" s="43"/>
      <c r="I388" s="43"/>
      <c r="J388" s="43"/>
      <c r="K388" s="43"/>
      <c r="L388" s="33"/>
    </row>
  </sheetData>
  <sheetProtection algorithmName="SHA-512" hashValue="CDRy/Z5nPkjEPfhhxFhyTM5bZ+GwWVEPPYaaDTYQIDq2+J8it4qfAxkQcoPNaqZpf1PgVWMdSLGLICSrb2q0sw==" saltValue="C4MpgygIqcjgjsROo9XwS6PmOnbW+OSXtlCDKAE+AePaELXdzDZ8BsmPPn5AX9swBdHWgpNEiQpI45VTUPP/ig==" spinCount="100000" sheet="1" objects="1" scenarios="1" formatColumns="0" formatRows="0" autoFilter="0"/>
  <autoFilter ref="C90:K387" xr:uid="{00000000-0009-0000-0000-00001E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6" r:id="rId1" xr:uid="{00000000-0004-0000-1E00-000000000000}"/>
    <hyperlink ref="F104" r:id="rId2" xr:uid="{00000000-0004-0000-1E00-000001000000}"/>
    <hyperlink ref="F109" r:id="rId3" xr:uid="{00000000-0004-0000-1E00-000002000000}"/>
    <hyperlink ref="F115" r:id="rId4" xr:uid="{00000000-0004-0000-1E00-000003000000}"/>
    <hyperlink ref="F121" r:id="rId5" xr:uid="{00000000-0004-0000-1E00-000004000000}"/>
    <hyperlink ref="F127" r:id="rId6" xr:uid="{00000000-0004-0000-1E00-000005000000}"/>
    <hyperlink ref="F133" r:id="rId7" xr:uid="{00000000-0004-0000-1E00-000006000000}"/>
    <hyperlink ref="F139" r:id="rId8" xr:uid="{00000000-0004-0000-1E00-000007000000}"/>
    <hyperlink ref="F145" r:id="rId9" xr:uid="{00000000-0004-0000-1E00-000008000000}"/>
    <hyperlink ref="F151" r:id="rId10" xr:uid="{00000000-0004-0000-1E00-000009000000}"/>
    <hyperlink ref="F157" r:id="rId11" xr:uid="{00000000-0004-0000-1E00-00000A000000}"/>
    <hyperlink ref="F161" r:id="rId12" xr:uid="{00000000-0004-0000-1E00-00000B000000}"/>
    <hyperlink ref="F164" r:id="rId13" xr:uid="{00000000-0004-0000-1E00-00000C000000}"/>
    <hyperlink ref="F168" r:id="rId14" xr:uid="{00000000-0004-0000-1E00-00000D000000}"/>
    <hyperlink ref="F177" r:id="rId15" xr:uid="{00000000-0004-0000-1E00-00000E000000}"/>
    <hyperlink ref="F181" r:id="rId16" xr:uid="{00000000-0004-0000-1E00-00000F000000}"/>
    <hyperlink ref="F186" r:id="rId17" xr:uid="{00000000-0004-0000-1E00-000010000000}"/>
    <hyperlink ref="F191" r:id="rId18" xr:uid="{00000000-0004-0000-1E00-000011000000}"/>
    <hyperlink ref="F195" r:id="rId19" xr:uid="{00000000-0004-0000-1E00-000012000000}"/>
    <hyperlink ref="F200" r:id="rId20" xr:uid="{00000000-0004-0000-1E00-000013000000}"/>
    <hyperlink ref="F205" r:id="rId21" xr:uid="{00000000-0004-0000-1E00-000014000000}"/>
    <hyperlink ref="F211" r:id="rId22" xr:uid="{00000000-0004-0000-1E00-000015000000}"/>
    <hyperlink ref="F217" r:id="rId23" xr:uid="{00000000-0004-0000-1E00-000016000000}"/>
    <hyperlink ref="F222" r:id="rId24" xr:uid="{00000000-0004-0000-1E00-000017000000}"/>
    <hyperlink ref="F227" r:id="rId25" xr:uid="{00000000-0004-0000-1E00-000018000000}"/>
    <hyperlink ref="F231" r:id="rId26" xr:uid="{00000000-0004-0000-1E00-000019000000}"/>
    <hyperlink ref="F236" r:id="rId27" xr:uid="{00000000-0004-0000-1E00-00001A000000}"/>
    <hyperlink ref="F255" r:id="rId28" xr:uid="{00000000-0004-0000-1E00-00001B000000}"/>
    <hyperlink ref="F259" r:id="rId29" xr:uid="{00000000-0004-0000-1E00-00001C000000}"/>
    <hyperlink ref="F264" r:id="rId30" xr:uid="{00000000-0004-0000-1E00-00001D000000}"/>
    <hyperlink ref="F269" r:id="rId31" xr:uid="{00000000-0004-0000-1E00-00001E000000}"/>
    <hyperlink ref="F272" r:id="rId32" xr:uid="{00000000-0004-0000-1E00-00001F000000}"/>
    <hyperlink ref="F276" r:id="rId33" xr:uid="{00000000-0004-0000-1E00-000020000000}"/>
    <hyperlink ref="F280" r:id="rId34" xr:uid="{00000000-0004-0000-1E00-000021000000}"/>
    <hyperlink ref="F285" r:id="rId35" xr:uid="{00000000-0004-0000-1E00-000022000000}"/>
    <hyperlink ref="F291" r:id="rId36" xr:uid="{00000000-0004-0000-1E00-000023000000}"/>
    <hyperlink ref="F295" r:id="rId37" xr:uid="{00000000-0004-0000-1E00-000024000000}"/>
    <hyperlink ref="F298" r:id="rId38" xr:uid="{00000000-0004-0000-1E00-000025000000}"/>
    <hyperlink ref="F307" r:id="rId39" xr:uid="{00000000-0004-0000-1E00-000026000000}"/>
    <hyperlink ref="F313" r:id="rId40" xr:uid="{00000000-0004-0000-1E00-000027000000}"/>
    <hyperlink ref="F319" r:id="rId41" xr:uid="{00000000-0004-0000-1E00-000028000000}"/>
    <hyperlink ref="F325" r:id="rId42" xr:uid="{00000000-0004-0000-1E00-000029000000}"/>
    <hyperlink ref="F330" r:id="rId43" xr:uid="{00000000-0004-0000-1E00-00002A000000}"/>
    <hyperlink ref="F334" r:id="rId44" xr:uid="{00000000-0004-0000-1E00-00002B000000}"/>
    <hyperlink ref="F340" r:id="rId45" xr:uid="{00000000-0004-0000-1E00-00002C000000}"/>
    <hyperlink ref="F343" r:id="rId46" xr:uid="{00000000-0004-0000-1E00-00002D000000}"/>
    <hyperlink ref="F347" r:id="rId47" xr:uid="{00000000-0004-0000-1E00-00002E000000}"/>
    <hyperlink ref="F354" r:id="rId48" xr:uid="{00000000-0004-0000-1E00-00002F000000}"/>
    <hyperlink ref="F361" r:id="rId49" xr:uid="{00000000-0004-0000-1E00-000030000000}"/>
    <hyperlink ref="F369" r:id="rId50" xr:uid="{00000000-0004-0000-1E00-000031000000}"/>
    <hyperlink ref="F375" r:id="rId51" xr:uid="{00000000-0004-0000-1E00-000032000000}"/>
    <hyperlink ref="F381" r:id="rId52" xr:uid="{00000000-0004-0000-1E00-000033000000}"/>
    <hyperlink ref="F387" r:id="rId53" xr:uid="{00000000-0004-0000-1E00-00003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4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6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187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3285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3381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ROUND(J88,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ROUND((SUM(BE88:BE161)),  2)</f>
        <v>0</v>
      </c>
      <c r="I35" s="94">
        <v>0.21</v>
      </c>
      <c r="J35" s="84">
        <f>ROUND(((SUM(BE88:BE161))*I35),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ROUND((SUM(BF88:BF161)),  2)</f>
        <v>0</v>
      </c>
      <c r="I36" s="94">
        <v>0.12</v>
      </c>
      <c r="J36" s="84">
        <f>ROUND(((SUM(BF88:BF161))*I36),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ROUND((SUM(BG88:BG161)),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ROUND((SUM(BH88:BH161)),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ROUND((SUM(BI88:BI161)),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3285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D.1.14.2 -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J88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948</v>
      </c>
      <c r="E64" s="106"/>
      <c r="F64" s="106"/>
      <c r="G64" s="106"/>
      <c r="H64" s="106"/>
      <c r="I64" s="106"/>
      <c r="J64" s="107">
        <f>J89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J90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J97</f>
        <v>0</v>
      </c>
      <c r="L66" s="108"/>
    </row>
    <row r="67" spans="2:12" s="1" customFormat="1" ht="21.75" customHeight="1">
      <c r="B67" s="33"/>
      <c r="L67" s="33"/>
    </row>
    <row r="68" spans="2:12" s="1" customFormat="1" ht="6.95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6.95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4.95" customHeight="1">
      <c r="B73" s="33"/>
      <c r="C73" s="22" t="s">
        <v>244</v>
      </c>
      <c r="L73" s="33"/>
    </row>
    <row r="74" spans="2:12" s="1" customFormat="1" ht="6.95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297" t="str">
        <f>E7</f>
        <v>Cheb, Křižovatky upgrade</v>
      </c>
      <c r="F76" s="298"/>
      <c r="G76" s="298"/>
      <c r="H76" s="298"/>
      <c r="L76" s="33"/>
    </row>
    <row r="77" spans="2:12" ht="12" customHeight="1">
      <c r="B77" s="21"/>
      <c r="C77" s="28" t="s">
        <v>227</v>
      </c>
      <c r="L77" s="21"/>
    </row>
    <row r="78" spans="2:12" s="1" customFormat="1" ht="16.5" customHeight="1">
      <c r="B78" s="33"/>
      <c r="E78" s="297" t="s">
        <v>3285</v>
      </c>
      <c r="F78" s="299"/>
      <c r="G78" s="299"/>
      <c r="H78" s="299"/>
      <c r="L78" s="33"/>
    </row>
    <row r="79" spans="2:12" s="1" customFormat="1" ht="12" customHeight="1">
      <c r="B79" s="33"/>
      <c r="C79" s="28" t="s">
        <v>229</v>
      </c>
      <c r="L79" s="33"/>
    </row>
    <row r="80" spans="2:12" s="1" customFormat="1" ht="16.5" customHeight="1">
      <c r="B80" s="33"/>
      <c r="E80" s="280" t="str">
        <f>E11</f>
        <v>D.1.14.2 - Dopravní řešení SSZ</v>
      </c>
      <c r="F80" s="299"/>
      <c r="G80" s="299"/>
      <c r="H80" s="299"/>
      <c r="L80" s="33"/>
    </row>
    <row r="81" spans="2:65" s="1" customFormat="1" ht="6.95" customHeight="1">
      <c r="B81" s="33"/>
      <c r="L81" s="33"/>
    </row>
    <row r="82" spans="2:65" s="1" customFormat="1" ht="12" customHeight="1">
      <c r="B82" s="33"/>
      <c r="C82" s="28" t="s">
        <v>22</v>
      </c>
      <c r="F82" s="26" t="str">
        <f>F14</f>
        <v>Cheb</v>
      </c>
      <c r="I82" s="28" t="s">
        <v>24</v>
      </c>
      <c r="J82" s="50" t="str">
        <f>IF(J14="","",J14)</f>
        <v>3. 11. 2025</v>
      </c>
      <c r="L82" s="33"/>
    </row>
    <row r="83" spans="2:65" s="1" customFormat="1" ht="6.95" customHeight="1">
      <c r="B83" s="33"/>
      <c r="L83" s="33"/>
    </row>
    <row r="84" spans="2:65" s="1" customFormat="1" ht="15.2" customHeight="1">
      <c r="B84" s="33"/>
      <c r="C84" s="28" t="s">
        <v>26</v>
      </c>
      <c r="F84" s="26" t="str">
        <f>E17</f>
        <v>Město Cheb, nám. Krále Jiřího 1/14, Cheb</v>
      </c>
      <c r="I84" s="28" t="s">
        <v>34</v>
      </c>
      <c r="J84" s="31" t="str">
        <f>E23</f>
        <v>DSVA, s.r.o.</v>
      </c>
      <c r="L84" s="33"/>
    </row>
    <row r="85" spans="2:65" s="1" customFormat="1" ht="15.2" customHeight="1">
      <c r="B85" s="33"/>
      <c r="C85" s="28" t="s">
        <v>32</v>
      </c>
      <c r="F85" s="26" t="str">
        <f>IF(E20="","",E20)</f>
        <v>Vyplň údaj</v>
      </c>
      <c r="I85" s="28" t="s">
        <v>39</v>
      </c>
      <c r="J85" s="31" t="str">
        <f>E26</f>
        <v>DSVA, s.r.o.</v>
      </c>
      <c r="L85" s="33"/>
    </row>
    <row r="86" spans="2:65" s="1" customFormat="1" ht="10.35" customHeight="1">
      <c r="B86" s="33"/>
      <c r="L86" s="33"/>
    </row>
    <row r="87" spans="2:65" s="10" customFormat="1" ht="29.25" customHeight="1">
      <c r="B87" s="112"/>
      <c r="C87" s="113" t="s">
        <v>245</v>
      </c>
      <c r="D87" s="114" t="s">
        <v>61</v>
      </c>
      <c r="E87" s="114" t="s">
        <v>57</v>
      </c>
      <c r="F87" s="114" t="s">
        <v>58</v>
      </c>
      <c r="G87" s="114" t="s">
        <v>246</v>
      </c>
      <c r="H87" s="114" t="s">
        <v>247</v>
      </c>
      <c r="I87" s="114" t="s">
        <v>248</v>
      </c>
      <c r="J87" s="115" t="s">
        <v>233</v>
      </c>
      <c r="K87" s="116" t="s">
        <v>249</v>
      </c>
      <c r="L87" s="112"/>
      <c r="M87" s="57" t="s">
        <v>75</v>
      </c>
      <c r="N87" s="58" t="s">
        <v>46</v>
      </c>
      <c r="O87" s="58" t="s">
        <v>250</v>
      </c>
      <c r="P87" s="58" t="s">
        <v>251</v>
      </c>
      <c r="Q87" s="58" t="s">
        <v>252</v>
      </c>
      <c r="R87" s="58" t="s">
        <v>253</v>
      </c>
      <c r="S87" s="58" t="s">
        <v>254</v>
      </c>
      <c r="T87" s="59" t="s">
        <v>255</v>
      </c>
    </row>
    <row r="88" spans="2:65" s="1" customFormat="1" ht="22.9" customHeight="1">
      <c r="B88" s="33"/>
      <c r="C88" s="62" t="s">
        <v>256</v>
      </c>
      <c r="J88" s="117">
        <f>BK88</f>
        <v>0</v>
      </c>
      <c r="L88" s="33"/>
      <c r="M88" s="60"/>
      <c r="N88" s="51"/>
      <c r="O88" s="51"/>
      <c r="P88" s="118">
        <f>P89</f>
        <v>0</v>
      </c>
      <c r="Q88" s="51"/>
      <c r="R88" s="118">
        <f>R89</f>
        <v>0</v>
      </c>
      <c r="S88" s="51"/>
      <c r="T88" s="119">
        <f>T89</f>
        <v>0</v>
      </c>
      <c r="AT88" s="18" t="s">
        <v>76</v>
      </c>
      <c r="AU88" s="18" t="s">
        <v>234</v>
      </c>
      <c r="BK88" s="120">
        <f>BK89</f>
        <v>0</v>
      </c>
    </row>
    <row r="89" spans="2:65" s="11" customFormat="1" ht="25.9" customHeight="1">
      <c r="B89" s="121"/>
      <c r="D89" s="122" t="s">
        <v>76</v>
      </c>
      <c r="E89" s="123" t="s">
        <v>387</v>
      </c>
      <c r="F89" s="123" t="s">
        <v>1079</v>
      </c>
      <c r="I89" s="124"/>
      <c r="J89" s="125">
        <f>BK89</f>
        <v>0</v>
      </c>
      <c r="L89" s="121"/>
      <c r="M89" s="126"/>
      <c r="P89" s="127">
        <f>P90+P97</f>
        <v>0</v>
      </c>
      <c r="R89" s="127">
        <f>R90+R97</f>
        <v>0</v>
      </c>
      <c r="T89" s="128">
        <f>T90+T97</f>
        <v>0</v>
      </c>
      <c r="AR89" s="122" t="s">
        <v>284</v>
      </c>
      <c r="AT89" s="129" t="s">
        <v>76</v>
      </c>
      <c r="AU89" s="129" t="s">
        <v>77</v>
      </c>
      <c r="AY89" s="122" t="s">
        <v>259</v>
      </c>
      <c r="BK89" s="130">
        <f>BK90+BK97</f>
        <v>0</v>
      </c>
    </row>
    <row r="90" spans="2:65" s="11" customFormat="1" ht="22.9" customHeight="1">
      <c r="B90" s="121"/>
      <c r="D90" s="122" t="s">
        <v>76</v>
      </c>
      <c r="E90" s="131" t="s">
        <v>701</v>
      </c>
      <c r="F90" s="131" t="s">
        <v>702</v>
      </c>
      <c r="I90" s="124"/>
      <c r="J90" s="132">
        <f>BK90</f>
        <v>0</v>
      </c>
      <c r="L90" s="121"/>
      <c r="M90" s="126"/>
      <c r="P90" s="127">
        <f>SUM(P91:P96)</f>
        <v>0</v>
      </c>
      <c r="R90" s="127">
        <f>SUM(R91:R96)</f>
        <v>0</v>
      </c>
      <c r="T90" s="128">
        <f>SUM(T91:T96)</f>
        <v>0</v>
      </c>
      <c r="AR90" s="122" t="s">
        <v>284</v>
      </c>
      <c r="AT90" s="129" t="s">
        <v>76</v>
      </c>
      <c r="AU90" s="129" t="s">
        <v>84</v>
      </c>
      <c r="AY90" s="122" t="s">
        <v>259</v>
      </c>
      <c r="BK90" s="130">
        <f>SUM(BK91:BK96)</f>
        <v>0</v>
      </c>
    </row>
    <row r="91" spans="2:65" s="1" customFormat="1" ht="21.75" customHeight="1">
      <c r="B91" s="33"/>
      <c r="C91" s="174" t="s">
        <v>84</v>
      </c>
      <c r="D91" s="174" t="s">
        <v>387</v>
      </c>
      <c r="E91" s="175" t="s">
        <v>721</v>
      </c>
      <c r="F91" s="176" t="s">
        <v>722</v>
      </c>
      <c r="G91" s="177" t="s">
        <v>333</v>
      </c>
      <c r="H91" s="178">
        <v>30</v>
      </c>
      <c r="I91" s="179"/>
      <c r="J91" s="180">
        <f>ROUND(I91*H91,2)</f>
        <v>0</v>
      </c>
      <c r="K91" s="181"/>
      <c r="L91" s="182"/>
      <c r="M91" s="183" t="s">
        <v>75</v>
      </c>
      <c r="N91" s="184" t="s">
        <v>47</v>
      </c>
      <c r="P91" s="143">
        <f>O91*H91</f>
        <v>0</v>
      </c>
      <c r="Q91" s="143">
        <v>0</v>
      </c>
      <c r="R91" s="143">
        <f>Q91*H91</f>
        <v>0</v>
      </c>
      <c r="S91" s="143">
        <v>0</v>
      </c>
      <c r="T91" s="144">
        <f>S91*H91</f>
        <v>0</v>
      </c>
      <c r="AR91" s="145" t="s">
        <v>330</v>
      </c>
      <c r="AT91" s="145" t="s">
        <v>387</v>
      </c>
      <c r="AU91" s="145" t="s">
        <v>86</v>
      </c>
      <c r="AY91" s="18" t="s">
        <v>259</v>
      </c>
      <c r="BE91" s="146">
        <f>IF(N91="základní",J91,0)</f>
        <v>0</v>
      </c>
      <c r="BF91" s="146">
        <f>IF(N91="snížená",J91,0)</f>
        <v>0</v>
      </c>
      <c r="BG91" s="146">
        <f>IF(N91="zákl. přenesená",J91,0)</f>
        <v>0</v>
      </c>
      <c r="BH91" s="146">
        <f>IF(N91="sníž. přenesená",J91,0)</f>
        <v>0</v>
      </c>
      <c r="BI91" s="146">
        <f>IF(N91="nulová",J91,0)</f>
        <v>0</v>
      </c>
      <c r="BJ91" s="18" t="s">
        <v>84</v>
      </c>
      <c r="BK91" s="146">
        <f>ROUND(I91*H91,2)</f>
        <v>0</v>
      </c>
      <c r="BL91" s="18" t="s">
        <v>266</v>
      </c>
      <c r="BM91" s="145" t="s">
        <v>1624</v>
      </c>
    </row>
    <row r="92" spans="2:65" s="1" customFormat="1">
      <c r="B92" s="33"/>
      <c r="D92" s="147" t="s">
        <v>268</v>
      </c>
      <c r="F92" s="148" t="s">
        <v>722</v>
      </c>
      <c r="I92" s="149"/>
      <c r="L92" s="33"/>
      <c r="M92" s="150"/>
      <c r="T92" s="54"/>
      <c r="AT92" s="18" t="s">
        <v>268</v>
      </c>
      <c r="AU92" s="18" t="s">
        <v>86</v>
      </c>
    </row>
    <row r="93" spans="2:65" s="1" customFormat="1" ht="24.2" customHeight="1">
      <c r="B93" s="33"/>
      <c r="C93" s="133" t="s">
        <v>86</v>
      </c>
      <c r="D93" s="133" t="s">
        <v>262</v>
      </c>
      <c r="E93" s="134" t="s">
        <v>724</v>
      </c>
      <c r="F93" s="135" t="s">
        <v>725</v>
      </c>
      <c r="G93" s="136" t="s">
        <v>333</v>
      </c>
      <c r="H93" s="137">
        <v>30</v>
      </c>
      <c r="I93" s="138"/>
      <c r="J93" s="139">
        <f>ROUND(I93*H93,2)</f>
        <v>0</v>
      </c>
      <c r="K93" s="140"/>
      <c r="L93" s="33"/>
      <c r="M93" s="141" t="s">
        <v>75</v>
      </c>
      <c r="N93" s="142" t="s">
        <v>47</v>
      </c>
      <c r="P93" s="143">
        <f>O93*H93</f>
        <v>0</v>
      </c>
      <c r="Q93" s="143">
        <v>0</v>
      </c>
      <c r="R93" s="143">
        <f>Q93*H93</f>
        <v>0</v>
      </c>
      <c r="S93" s="143">
        <v>0</v>
      </c>
      <c r="T93" s="144">
        <f>S93*H93</f>
        <v>0</v>
      </c>
      <c r="AR93" s="145" t="s">
        <v>266</v>
      </c>
      <c r="AT93" s="145" t="s">
        <v>262</v>
      </c>
      <c r="AU93" s="145" t="s">
        <v>86</v>
      </c>
      <c r="AY93" s="18" t="s">
        <v>259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84</v>
      </c>
      <c r="BK93" s="146">
        <f>ROUND(I93*H93,2)</f>
        <v>0</v>
      </c>
      <c r="BL93" s="18" t="s">
        <v>266</v>
      </c>
      <c r="BM93" s="145" t="s">
        <v>1625</v>
      </c>
    </row>
    <row r="94" spans="2:65" s="1" customFormat="1">
      <c r="B94" s="33"/>
      <c r="D94" s="147" t="s">
        <v>268</v>
      </c>
      <c r="F94" s="148" t="s">
        <v>725</v>
      </c>
      <c r="I94" s="149"/>
      <c r="L94" s="33"/>
      <c r="M94" s="150"/>
      <c r="T94" s="54"/>
      <c r="AT94" s="18" t="s">
        <v>268</v>
      </c>
      <c r="AU94" s="18" t="s">
        <v>86</v>
      </c>
    </row>
    <row r="95" spans="2:65" s="1" customFormat="1" ht="16.5" customHeight="1">
      <c r="B95" s="33"/>
      <c r="C95" s="133" t="s">
        <v>284</v>
      </c>
      <c r="D95" s="133" t="s">
        <v>262</v>
      </c>
      <c r="E95" s="134" t="s">
        <v>727</v>
      </c>
      <c r="F95" s="135" t="s">
        <v>728</v>
      </c>
      <c r="G95" s="136" t="s">
        <v>516</v>
      </c>
      <c r="H95" s="137">
        <v>72</v>
      </c>
      <c r="I95" s="138"/>
      <c r="J95" s="139">
        <f>ROUND(I95*H95,2)</f>
        <v>0</v>
      </c>
      <c r="K95" s="140"/>
      <c r="L95" s="33"/>
      <c r="M95" s="141" t="s">
        <v>75</v>
      </c>
      <c r="N95" s="142" t="s">
        <v>47</v>
      </c>
      <c r="P95" s="143">
        <f>O95*H95</f>
        <v>0</v>
      </c>
      <c r="Q95" s="143">
        <v>0</v>
      </c>
      <c r="R95" s="143">
        <f>Q95*H95</f>
        <v>0</v>
      </c>
      <c r="S95" s="143">
        <v>0</v>
      </c>
      <c r="T95" s="144">
        <f>S95*H95</f>
        <v>0</v>
      </c>
      <c r="AR95" s="145" t="s">
        <v>706</v>
      </c>
      <c r="AT95" s="145" t="s">
        <v>262</v>
      </c>
      <c r="AU95" s="145" t="s">
        <v>86</v>
      </c>
      <c r="AY95" s="18" t="s">
        <v>259</v>
      </c>
      <c r="BE95" s="146">
        <f>IF(N95="základní",J95,0)</f>
        <v>0</v>
      </c>
      <c r="BF95" s="146">
        <f>IF(N95="snížená",J95,0)</f>
        <v>0</v>
      </c>
      <c r="BG95" s="146">
        <f>IF(N95="zákl. přenesená",J95,0)</f>
        <v>0</v>
      </c>
      <c r="BH95" s="146">
        <f>IF(N95="sníž. přenesená",J95,0)</f>
        <v>0</v>
      </c>
      <c r="BI95" s="146">
        <f>IF(N95="nulová",J95,0)</f>
        <v>0</v>
      </c>
      <c r="BJ95" s="18" t="s">
        <v>84</v>
      </c>
      <c r="BK95" s="146">
        <f>ROUND(I95*H95,2)</f>
        <v>0</v>
      </c>
      <c r="BL95" s="18" t="s">
        <v>706</v>
      </c>
      <c r="BM95" s="145" t="s">
        <v>1626</v>
      </c>
    </row>
    <row r="96" spans="2:65" s="1" customFormat="1">
      <c r="B96" s="33"/>
      <c r="D96" s="147" t="s">
        <v>268</v>
      </c>
      <c r="F96" s="148" t="s">
        <v>728</v>
      </c>
      <c r="I96" s="149"/>
      <c r="L96" s="33"/>
      <c r="M96" s="150"/>
      <c r="T96" s="54"/>
      <c r="AT96" s="18" t="s">
        <v>268</v>
      </c>
      <c r="AU96" s="18" t="s">
        <v>86</v>
      </c>
    </row>
    <row r="97" spans="2:65" s="11" customFormat="1" ht="22.9" customHeight="1">
      <c r="B97" s="121"/>
      <c r="D97" s="122" t="s">
        <v>76</v>
      </c>
      <c r="E97" s="131" t="s">
        <v>730</v>
      </c>
      <c r="F97" s="131" t="s">
        <v>731</v>
      </c>
      <c r="I97" s="124"/>
      <c r="J97" s="132">
        <f>BK97</f>
        <v>0</v>
      </c>
      <c r="L97" s="121"/>
      <c r="M97" s="126"/>
      <c r="P97" s="127">
        <f>SUM(P98:P161)</f>
        <v>0</v>
      </c>
      <c r="R97" s="127">
        <f>SUM(R98:R161)</f>
        <v>0</v>
      </c>
      <c r="T97" s="128">
        <f>SUM(T98:T161)</f>
        <v>0</v>
      </c>
      <c r="AR97" s="122" t="s">
        <v>284</v>
      </c>
      <c r="AT97" s="129" t="s">
        <v>76</v>
      </c>
      <c r="AU97" s="129" t="s">
        <v>84</v>
      </c>
      <c r="AY97" s="122" t="s">
        <v>259</v>
      </c>
      <c r="BK97" s="130">
        <f>SUM(BK98:BK161)</f>
        <v>0</v>
      </c>
    </row>
    <row r="98" spans="2:65" s="1" customFormat="1" ht="16.5" customHeight="1">
      <c r="B98" s="33"/>
      <c r="C98" s="133" t="s">
        <v>266</v>
      </c>
      <c r="D98" s="133" t="s">
        <v>262</v>
      </c>
      <c r="E98" s="134" t="s">
        <v>732</v>
      </c>
      <c r="F98" s="135" t="s">
        <v>733</v>
      </c>
      <c r="G98" s="136" t="s">
        <v>516</v>
      </c>
      <c r="H98" s="137">
        <v>1</v>
      </c>
      <c r="I98" s="138"/>
      <c r="J98" s="139">
        <f>ROUND(I98*H98,2)</f>
        <v>0</v>
      </c>
      <c r="K98" s="140"/>
      <c r="L98" s="33"/>
      <c r="M98" s="141" t="s">
        <v>75</v>
      </c>
      <c r="N98" s="142" t="s">
        <v>47</v>
      </c>
      <c r="P98" s="143">
        <f>O98*H98</f>
        <v>0</v>
      </c>
      <c r="Q98" s="143">
        <v>0</v>
      </c>
      <c r="R98" s="143">
        <f>Q98*H98</f>
        <v>0</v>
      </c>
      <c r="S98" s="143">
        <v>0</v>
      </c>
      <c r="T98" s="144">
        <f>S98*H98</f>
        <v>0</v>
      </c>
      <c r="AR98" s="145" t="s">
        <v>706</v>
      </c>
      <c r="AT98" s="145" t="s">
        <v>262</v>
      </c>
      <c r="AU98" s="145" t="s">
        <v>86</v>
      </c>
      <c r="AY98" s="18" t="s">
        <v>259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8" t="s">
        <v>84</v>
      </c>
      <c r="BK98" s="146">
        <f>ROUND(I98*H98,2)</f>
        <v>0</v>
      </c>
      <c r="BL98" s="18" t="s">
        <v>706</v>
      </c>
      <c r="BM98" s="145" t="s">
        <v>1627</v>
      </c>
    </row>
    <row r="99" spans="2:65" s="1" customFormat="1">
      <c r="B99" s="33"/>
      <c r="D99" s="147" t="s">
        <v>268</v>
      </c>
      <c r="F99" s="148" t="s">
        <v>733</v>
      </c>
      <c r="I99" s="149"/>
      <c r="L99" s="33"/>
      <c r="M99" s="150"/>
      <c r="T99" s="54"/>
      <c r="AT99" s="18" t="s">
        <v>268</v>
      </c>
      <c r="AU99" s="18" t="s">
        <v>86</v>
      </c>
    </row>
    <row r="100" spans="2:65" s="1" customFormat="1" ht="16.5" customHeight="1">
      <c r="B100" s="33"/>
      <c r="C100" s="133" t="s">
        <v>300</v>
      </c>
      <c r="D100" s="133" t="s">
        <v>262</v>
      </c>
      <c r="E100" s="134" t="s">
        <v>735</v>
      </c>
      <c r="F100" s="135" t="s">
        <v>736</v>
      </c>
      <c r="G100" s="136" t="s">
        <v>516</v>
      </c>
      <c r="H100" s="137">
        <v>1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0</v>
      </c>
      <c r="T100" s="144">
        <f>S100*H100</f>
        <v>0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2149</v>
      </c>
    </row>
    <row r="101" spans="2:65" s="1" customFormat="1">
      <c r="B101" s="33"/>
      <c r="D101" s="147" t="s">
        <v>268</v>
      </c>
      <c r="F101" s="148" t="s">
        <v>738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739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16.5" customHeight="1">
      <c r="B103" s="33"/>
      <c r="C103" s="133" t="s">
        <v>316</v>
      </c>
      <c r="D103" s="133" t="s">
        <v>262</v>
      </c>
      <c r="E103" s="134" t="s">
        <v>740</v>
      </c>
      <c r="F103" s="135" t="s">
        <v>741</v>
      </c>
      <c r="G103" s="136" t="s">
        <v>516</v>
      </c>
      <c r="H103" s="137">
        <v>1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0</v>
      </c>
      <c r="T103" s="144">
        <f>S103*H103</f>
        <v>0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2150</v>
      </c>
    </row>
    <row r="104" spans="2:65" s="1" customFormat="1">
      <c r="B104" s="33"/>
      <c r="D104" s="147" t="s">
        <v>268</v>
      </c>
      <c r="F104" s="148" t="s">
        <v>741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 ht="16.5" customHeight="1">
      <c r="B105" s="33"/>
      <c r="C105" s="133" t="s">
        <v>323</v>
      </c>
      <c r="D105" s="133" t="s">
        <v>262</v>
      </c>
      <c r="E105" s="134" t="s">
        <v>785</v>
      </c>
      <c r="F105" s="135" t="s">
        <v>786</v>
      </c>
      <c r="G105" s="136" t="s">
        <v>516</v>
      </c>
      <c r="H105" s="137">
        <v>2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1647</v>
      </c>
    </row>
    <row r="106" spans="2:65" s="1" customFormat="1">
      <c r="B106" s="33"/>
      <c r="D106" s="147" t="s">
        <v>268</v>
      </c>
      <c r="F106" s="148" t="s">
        <v>786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 ht="16.5" customHeight="1">
      <c r="B107" s="33"/>
      <c r="C107" s="133" t="s">
        <v>330</v>
      </c>
      <c r="D107" s="133" t="s">
        <v>262</v>
      </c>
      <c r="E107" s="134" t="s">
        <v>788</v>
      </c>
      <c r="F107" s="135" t="s">
        <v>789</v>
      </c>
      <c r="G107" s="136" t="s">
        <v>516</v>
      </c>
      <c r="H107" s="137">
        <v>4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706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706</v>
      </c>
      <c r="BM107" s="145" t="s">
        <v>1648</v>
      </c>
    </row>
    <row r="108" spans="2:65" s="1" customFormat="1">
      <c r="B108" s="33"/>
      <c r="D108" s="147" t="s">
        <v>268</v>
      </c>
      <c r="F108" s="148" t="s">
        <v>791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>
      <c r="B109" s="33"/>
      <c r="D109" s="151" t="s">
        <v>270</v>
      </c>
      <c r="F109" s="152" t="s">
        <v>792</v>
      </c>
      <c r="I109" s="149"/>
      <c r="L109" s="33"/>
      <c r="M109" s="150"/>
      <c r="T109" s="54"/>
      <c r="AT109" s="18" t="s">
        <v>270</v>
      </c>
      <c r="AU109" s="18" t="s">
        <v>86</v>
      </c>
    </row>
    <row r="110" spans="2:65" s="1" customFormat="1" ht="16.5" customHeight="1">
      <c r="B110" s="33"/>
      <c r="C110" s="133" t="s">
        <v>339</v>
      </c>
      <c r="D110" s="133" t="s">
        <v>262</v>
      </c>
      <c r="E110" s="134" t="s">
        <v>793</v>
      </c>
      <c r="F110" s="135" t="s">
        <v>794</v>
      </c>
      <c r="G110" s="136" t="s">
        <v>516</v>
      </c>
      <c r="H110" s="137">
        <v>4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1649</v>
      </c>
    </row>
    <row r="111" spans="2:65" s="1" customFormat="1">
      <c r="B111" s="33"/>
      <c r="D111" s="147" t="s">
        <v>268</v>
      </c>
      <c r="F111" s="148" t="s">
        <v>794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 ht="16.5" customHeight="1">
      <c r="B112" s="33"/>
      <c r="C112" s="133" t="s">
        <v>348</v>
      </c>
      <c r="D112" s="133" t="s">
        <v>262</v>
      </c>
      <c r="E112" s="134" t="s">
        <v>796</v>
      </c>
      <c r="F112" s="135" t="s">
        <v>797</v>
      </c>
      <c r="G112" s="136" t="s">
        <v>516</v>
      </c>
      <c r="H112" s="137">
        <v>4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1650</v>
      </c>
    </row>
    <row r="113" spans="2:65" s="1" customFormat="1">
      <c r="B113" s="33"/>
      <c r="D113" s="147" t="s">
        <v>268</v>
      </c>
      <c r="F113" s="148" t="s">
        <v>797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355</v>
      </c>
      <c r="D114" s="133" t="s">
        <v>262</v>
      </c>
      <c r="E114" s="134" t="s">
        <v>808</v>
      </c>
      <c r="F114" s="135" t="s">
        <v>809</v>
      </c>
      <c r="G114" s="136" t="s">
        <v>516</v>
      </c>
      <c r="H114" s="137">
        <v>13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1654</v>
      </c>
    </row>
    <row r="115" spans="2:65" s="1" customFormat="1">
      <c r="B115" s="33"/>
      <c r="D115" s="147" t="s">
        <v>268</v>
      </c>
      <c r="F115" s="148" t="s">
        <v>809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8</v>
      </c>
      <c r="D116" s="133" t="s">
        <v>262</v>
      </c>
      <c r="E116" s="134" t="s">
        <v>811</v>
      </c>
      <c r="F116" s="135" t="s">
        <v>812</v>
      </c>
      <c r="G116" s="136" t="s">
        <v>516</v>
      </c>
      <c r="H116" s="137">
        <v>13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1655</v>
      </c>
    </row>
    <row r="117" spans="2:65" s="1" customFormat="1">
      <c r="B117" s="33"/>
      <c r="D117" s="147" t="s">
        <v>268</v>
      </c>
      <c r="F117" s="148" t="s">
        <v>812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372</v>
      </c>
      <c r="D118" s="133" t="s">
        <v>262</v>
      </c>
      <c r="E118" s="134" t="s">
        <v>823</v>
      </c>
      <c r="F118" s="135" t="s">
        <v>824</v>
      </c>
      <c r="G118" s="136" t="s">
        <v>516</v>
      </c>
      <c r="H118" s="137">
        <v>6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1659</v>
      </c>
    </row>
    <row r="119" spans="2:65" s="1" customFormat="1">
      <c r="B119" s="33"/>
      <c r="D119" s="147" t="s">
        <v>268</v>
      </c>
      <c r="F119" s="148" t="s">
        <v>824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378</v>
      </c>
      <c r="D120" s="133" t="s">
        <v>262</v>
      </c>
      <c r="E120" s="134" t="s">
        <v>826</v>
      </c>
      <c r="F120" s="135" t="s">
        <v>827</v>
      </c>
      <c r="G120" s="136" t="s">
        <v>516</v>
      </c>
      <c r="H120" s="137">
        <v>6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1660</v>
      </c>
    </row>
    <row r="121" spans="2:65" s="1" customFormat="1">
      <c r="B121" s="33"/>
      <c r="D121" s="147" t="s">
        <v>268</v>
      </c>
      <c r="F121" s="148" t="s">
        <v>827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386</v>
      </c>
      <c r="D122" s="133" t="s">
        <v>262</v>
      </c>
      <c r="E122" s="134" t="s">
        <v>829</v>
      </c>
      <c r="F122" s="135" t="s">
        <v>830</v>
      </c>
      <c r="G122" s="136" t="s">
        <v>516</v>
      </c>
      <c r="H122" s="137">
        <v>6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1661</v>
      </c>
    </row>
    <row r="123" spans="2:65" s="1" customFormat="1">
      <c r="B123" s="33"/>
      <c r="D123" s="147" t="s">
        <v>268</v>
      </c>
      <c r="F123" s="148" t="s">
        <v>830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 ht="16.5" customHeight="1">
      <c r="B124" s="33"/>
      <c r="C124" s="133" t="s">
        <v>393</v>
      </c>
      <c r="D124" s="133" t="s">
        <v>262</v>
      </c>
      <c r="E124" s="134" t="s">
        <v>832</v>
      </c>
      <c r="F124" s="135" t="s">
        <v>835</v>
      </c>
      <c r="G124" s="136" t="s">
        <v>516</v>
      </c>
      <c r="H124" s="137">
        <v>1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2388</v>
      </c>
    </row>
    <row r="125" spans="2:65" s="1" customFormat="1">
      <c r="B125" s="33"/>
      <c r="D125" s="147" t="s">
        <v>268</v>
      </c>
      <c r="F125" s="148" t="s">
        <v>835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 ht="16.5" customHeight="1">
      <c r="B126" s="33"/>
      <c r="C126" s="133" t="s">
        <v>406</v>
      </c>
      <c r="D126" s="133" t="s">
        <v>262</v>
      </c>
      <c r="E126" s="134" t="s">
        <v>836</v>
      </c>
      <c r="F126" s="135" t="s">
        <v>837</v>
      </c>
      <c r="G126" s="136" t="s">
        <v>516</v>
      </c>
      <c r="H126" s="137">
        <v>1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706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706</v>
      </c>
      <c r="BM126" s="145" t="s">
        <v>2389</v>
      </c>
    </row>
    <row r="127" spans="2:65" s="1" customFormat="1">
      <c r="B127" s="33"/>
      <c r="D127" s="147" t="s">
        <v>268</v>
      </c>
      <c r="F127" s="148" t="s">
        <v>839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 ht="16.5" customHeight="1">
      <c r="B128" s="33"/>
      <c r="C128" s="133" t="s">
        <v>413</v>
      </c>
      <c r="D128" s="133" t="s">
        <v>262</v>
      </c>
      <c r="E128" s="134" t="s">
        <v>840</v>
      </c>
      <c r="F128" s="135" t="s">
        <v>1663</v>
      </c>
      <c r="G128" s="136" t="s">
        <v>516</v>
      </c>
      <c r="H128" s="137">
        <v>1</v>
      </c>
      <c r="I128" s="138"/>
      <c r="J128" s="139">
        <f>ROUND(I128*H128,2)</f>
        <v>0</v>
      </c>
      <c r="K128" s="140"/>
      <c r="L128" s="33"/>
      <c r="M128" s="141" t="s">
        <v>75</v>
      </c>
      <c r="N128" s="142" t="s">
        <v>47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706</v>
      </c>
      <c r="AT128" s="145" t="s">
        <v>262</v>
      </c>
      <c r="AU128" s="145" t="s">
        <v>86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706</v>
      </c>
      <c r="BM128" s="145" t="s">
        <v>1662</v>
      </c>
    </row>
    <row r="129" spans="2:65" s="1" customFormat="1">
      <c r="B129" s="33"/>
      <c r="D129" s="147" t="s">
        <v>268</v>
      </c>
      <c r="F129" s="148" t="s">
        <v>841</v>
      </c>
      <c r="I129" s="149"/>
      <c r="L129" s="33"/>
      <c r="M129" s="150"/>
      <c r="T129" s="54"/>
      <c r="AT129" s="18" t="s">
        <v>268</v>
      </c>
      <c r="AU129" s="18" t="s">
        <v>86</v>
      </c>
    </row>
    <row r="130" spans="2:65" s="1" customFormat="1" ht="16.5" customHeight="1">
      <c r="B130" s="33"/>
      <c r="C130" s="133" t="s">
        <v>419</v>
      </c>
      <c r="D130" s="133" t="s">
        <v>262</v>
      </c>
      <c r="E130" s="134" t="s">
        <v>843</v>
      </c>
      <c r="F130" s="135" t="s">
        <v>844</v>
      </c>
      <c r="G130" s="136" t="s">
        <v>516</v>
      </c>
      <c r="H130" s="137">
        <v>1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1664</v>
      </c>
    </row>
    <row r="131" spans="2:65" s="1" customFormat="1">
      <c r="B131" s="33"/>
      <c r="D131" s="147" t="s">
        <v>268</v>
      </c>
      <c r="F131" s="148" t="s">
        <v>844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 ht="16.5" customHeight="1">
      <c r="B132" s="33"/>
      <c r="C132" s="133" t="s">
        <v>426</v>
      </c>
      <c r="D132" s="133" t="s">
        <v>262</v>
      </c>
      <c r="E132" s="134" t="s">
        <v>847</v>
      </c>
      <c r="F132" s="135" t="s">
        <v>848</v>
      </c>
      <c r="G132" s="136" t="s">
        <v>516</v>
      </c>
      <c r="H132" s="137">
        <v>6</v>
      </c>
      <c r="I132" s="138"/>
      <c r="J132" s="139">
        <f>ROUND(I132*H132,2)</f>
        <v>0</v>
      </c>
      <c r="K132" s="140"/>
      <c r="L132" s="33"/>
      <c r="M132" s="141" t="s">
        <v>75</v>
      </c>
      <c r="N132" s="142" t="s">
        <v>47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706</v>
      </c>
      <c r="AT132" s="145" t="s">
        <v>262</v>
      </c>
      <c r="AU132" s="145" t="s">
        <v>86</v>
      </c>
      <c r="AY132" s="18" t="s">
        <v>259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84</v>
      </c>
      <c r="BK132" s="146">
        <f>ROUND(I132*H132,2)</f>
        <v>0</v>
      </c>
      <c r="BL132" s="18" t="s">
        <v>706</v>
      </c>
      <c r="BM132" s="145" t="s">
        <v>2391</v>
      </c>
    </row>
    <row r="133" spans="2:65" s="1" customFormat="1">
      <c r="B133" s="33"/>
      <c r="D133" s="147" t="s">
        <v>268</v>
      </c>
      <c r="F133" s="148" t="s">
        <v>848</v>
      </c>
      <c r="I133" s="149"/>
      <c r="L133" s="33"/>
      <c r="M133" s="150"/>
      <c r="T133" s="54"/>
      <c r="AT133" s="18" t="s">
        <v>268</v>
      </c>
      <c r="AU133" s="18" t="s">
        <v>86</v>
      </c>
    </row>
    <row r="134" spans="2:65" s="1" customFormat="1" ht="16.5" customHeight="1">
      <c r="B134" s="33"/>
      <c r="C134" s="133" t="s">
        <v>7</v>
      </c>
      <c r="D134" s="133" t="s">
        <v>262</v>
      </c>
      <c r="E134" s="134" t="s">
        <v>850</v>
      </c>
      <c r="F134" s="135" t="s">
        <v>853</v>
      </c>
      <c r="G134" s="136" t="s">
        <v>516</v>
      </c>
      <c r="H134" s="137">
        <v>6</v>
      </c>
      <c r="I134" s="138"/>
      <c r="J134" s="139">
        <f>ROUND(I134*H134,2)</f>
        <v>0</v>
      </c>
      <c r="K134" s="140"/>
      <c r="L134" s="33"/>
      <c r="M134" s="141" t="s">
        <v>75</v>
      </c>
      <c r="N134" s="142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706</v>
      </c>
      <c r="AT134" s="145" t="s">
        <v>262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1665</v>
      </c>
    </row>
    <row r="135" spans="2:65" s="1" customFormat="1">
      <c r="B135" s="33"/>
      <c r="D135" s="147" t="s">
        <v>268</v>
      </c>
      <c r="F135" s="148" t="s">
        <v>853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 ht="16.5" customHeight="1">
      <c r="B136" s="33"/>
      <c r="C136" s="133" t="s">
        <v>438</v>
      </c>
      <c r="D136" s="133" t="s">
        <v>262</v>
      </c>
      <c r="E136" s="134" t="s">
        <v>854</v>
      </c>
      <c r="F136" s="135" t="s">
        <v>855</v>
      </c>
      <c r="G136" s="136" t="s">
        <v>516</v>
      </c>
      <c r="H136" s="137">
        <v>1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2160</v>
      </c>
    </row>
    <row r="137" spans="2:65" s="1" customFormat="1">
      <c r="B137" s="33"/>
      <c r="D137" s="147" t="s">
        <v>268</v>
      </c>
      <c r="F137" s="148" t="s">
        <v>855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 ht="16.5" customHeight="1">
      <c r="B138" s="33"/>
      <c r="C138" s="133" t="s">
        <v>445</v>
      </c>
      <c r="D138" s="133" t="s">
        <v>262</v>
      </c>
      <c r="E138" s="134" t="s">
        <v>863</v>
      </c>
      <c r="F138" s="135" t="s">
        <v>864</v>
      </c>
      <c r="G138" s="136" t="s">
        <v>516</v>
      </c>
      <c r="H138" s="137">
        <v>1</v>
      </c>
      <c r="I138" s="138"/>
      <c r="J138" s="139">
        <f>ROUND(I138*H138,2)</f>
        <v>0</v>
      </c>
      <c r="K138" s="140"/>
      <c r="L138" s="33"/>
      <c r="M138" s="141" t="s">
        <v>75</v>
      </c>
      <c r="N138" s="142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706</v>
      </c>
      <c r="AT138" s="145" t="s">
        <v>262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706</v>
      </c>
      <c r="BM138" s="145" t="s">
        <v>2163</v>
      </c>
    </row>
    <row r="139" spans="2:65" s="1" customFormat="1">
      <c r="B139" s="33"/>
      <c r="D139" s="147" t="s">
        <v>268</v>
      </c>
      <c r="F139" s="148" t="s">
        <v>864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 ht="16.5" customHeight="1">
      <c r="B140" s="33"/>
      <c r="C140" s="174" t="s">
        <v>451</v>
      </c>
      <c r="D140" s="174" t="s">
        <v>387</v>
      </c>
      <c r="E140" s="175" t="s">
        <v>866</v>
      </c>
      <c r="F140" s="176" t="s">
        <v>867</v>
      </c>
      <c r="G140" s="177" t="s">
        <v>516</v>
      </c>
      <c r="H140" s="178">
        <v>1</v>
      </c>
      <c r="I140" s="179"/>
      <c r="J140" s="180">
        <f>ROUND(I140*H140,2)</f>
        <v>0</v>
      </c>
      <c r="K140" s="181"/>
      <c r="L140" s="182"/>
      <c r="M140" s="183" t="s">
        <v>75</v>
      </c>
      <c r="N140" s="184" t="s">
        <v>47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705</v>
      </c>
      <c r="AT140" s="145" t="s">
        <v>387</v>
      </c>
      <c r="AU140" s="145" t="s">
        <v>86</v>
      </c>
      <c r="AY140" s="18" t="s">
        <v>259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84</v>
      </c>
      <c r="BK140" s="146">
        <f>ROUND(I140*H140,2)</f>
        <v>0</v>
      </c>
      <c r="BL140" s="18" t="s">
        <v>706</v>
      </c>
      <c r="BM140" s="145" t="s">
        <v>2164</v>
      </c>
    </row>
    <row r="141" spans="2:65" s="1" customFormat="1">
      <c r="B141" s="33"/>
      <c r="D141" s="147" t="s">
        <v>268</v>
      </c>
      <c r="F141" s="148" t="s">
        <v>867</v>
      </c>
      <c r="I141" s="149"/>
      <c r="L141" s="33"/>
      <c r="M141" s="150"/>
      <c r="T141" s="54"/>
      <c r="AT141" s="18" t="s">
        <v>268</v>
      </c>
      <c r="AU141" s="18" t="s">
        <v>86</v>
      </c>
    </row>
    <row r="142" spans="2:65" s="1" customFormat="1" ht="16.5" customHeight="1">
      <c r="B142" s="33"/>
      <c r="C142" s="133" t="s">
        <v>457</v>
      </c>
      <c r="D142" s="133" t="s">
        <v>262</v>
      </c>
      <c r="E142" s="134" t="s">
        <v>869</v>
      </c>
      <c r="F142" s="135" t="s">
        <v>870</v>
      </c>
      <c r="G142" s="136" t="s">
        <v>516</v>
      </c>
      <c r="H142" s="137">
        <v>1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2165</v>
      </c>
    </row>
    <row r="143" spans="2:65" s="1" customFormat="1">
      <c r="B143" s="33"/>
      <c r="D143" s="147" t="s">
        <v>268</v>
      </c>
      <c r="F143" s="148" t="s">
        <v>870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 ht="16.5" customHeight="1">
      <c r="B144" s="33"/>
      <c r="C144" s="174" t="s">
        <v>463</v>
      </c>
      <c r="D144" s="174" t="s">
        <v>387</v>
      </c>
      <c r="E144" s="175" t="s">
        <v>873</v>
      </c>
      <c r="F144" s="176" t="s">
        <v>874</v>
      </c>
      <c r="G144" s="177" t="s">
        <v>516</v>
      </c>
      <c r="H144" s="178">
        <v>1</v>
      </c>
      <c r="I144" s="179"/>
      <c r="J144" s="180">
        <f>ROUND(I144*H144,2)</f>
        <v>0</v>
      </c>
      <c r="K144" s="181"/>
      <c r="L144" s="182"/>
      <c r="M144" s="183" t="s">
        <v>75</v>
      </c>
      <c r="N144" s="184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705</v>
      </c>
      <c r="AT144" s="145" t="s">
        <v>387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2166</v>
      </c>
    </row>
    <row r="145" spans="2:65" s="1" customFormat="1">
      <c r="B145" s="33"/>
      <c r="D145" s="147" t="s">
        <v>268</v>
      </c>
      <c r="F145" s="148" t="s">
        <v>874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 ht="16.5" customHeight="1">
      <c r="B146" s="33"/>
      <c r="C146" s="133" t="s">
        <v>470</v>
      </c>
      <c r="D146" s="133" t="s">
        <v>262</v>
      </c>
      <c r="E146" s="134" t="s">
        <v>877</v>
      </c>
      <c r="F146" s="135" t="s">
        <v>878</v>
      </c>
      <c r="G146" s="136" t="s">
        <v>516</v>
      </c>
      <c r="H146" s="137">
        <v>1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266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266</v>
      </c>
      <c r="BM146" s="145" t="s">
        <v>3382</v>
      </c>
    </row>
    <row r="147" spans="2:65" s="1" customFormat="1">
      <c r="B147" s="33"/>
      <c r="D147" s="147" t="s">
        <v>268</v>
      </c>
      <c r="F147" s="148" t="s">
        <v>878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 ht="16.5" customHeight="1">
      <c r="B148" s="33"/>
      <c r="C148" s="133" t="s">
        <v>476</v>
      </c>
      <c r="D148" s="133" t="s">
        <v>262</v>
      </c>
      <c r="E148" s="134" t="s">
        <v>881</v>
      </c>
      <c r="F148" s="135" t="s">
        <v>882</v>
      </c>
      <c r="G148" s="136" t="s">
        <v>516</v>
      </c>
      <c r="H148" s="137">
        <v>1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706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706</v>
      </c>
      <c r="BM148" s="145" t="s">
        <v>1674</v>
      </c>
    </row>
    <row r="149" spans="2:65" s="1" customFormat="1">
      <c r="B149" s="33"/>
      <c r="D149" s="147" t="s">
        <v>268</v>
      </c>
      <c r="F149" s="148" t="s">
        <v>882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 ht="16.5" customHeight="1">
      <c r="B150" s="33"/>
      <c r="C150" s="133" t="s">
        <v>483</v>
      </c>
      <c r="D150" s="133" t="s">
        <v>262</v>
      </c>
      <c r="E150" s="134" t="s">
        <v>885</v>
      </c>
      <c r="F150" s="135" t="s">
        <v>886</v>
      </c>
      <c r="G150" s="136" t="s">
        <v>516</v>
      </c>
      <c r="H150" s="137">
        <v>3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1675</v>
      </c>
    </row>
    <row r="151" spans="2:65" s="1" customFormat="1">
      <c r="B151" s="33"/>
      <c r="D151" s="147" t="s">
        <v>268</v>
      </c>
      <c r="F151" s="148" t="s">
        <v>886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482</v>
      </c>
      <c r="D152" s="133" t="s">
        <v>262</v>
      </c>
      <c r="E152" s="134" t="s">
        <v>889</v>
      </c>
      <c r="F152" s="135" t="s">
        <v>890</v>
      </c>
      <c r="G152" s="136" t="s">
        <v>516</v>
      </c>
      <c r="H152" s="137">
        <v>8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1676</v>
      </c>
    </row>
    <row r="153" spans="2:65" s="1" customFormat="1">
      <c r="B153" s="33"/>
      <c r="D153" s="147" t="s">
        <v>268</v>
      </c>
      <c r="F153" s="148" t="s">
        <v>890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 ht="16.5" customHeight="1">
      <c r="B154" s="33"/>
      <c r="C154" s="133" t="s">
        <v>495</v>
      </c>
      <c r="D154" s="133" t="s">
        <v>262</v>
      </c>
      <c r="E154" s="134" t="s">
        <v>893</v>
      </c>
      <c r="F154" s="135" t="s">
        <v>894</v>
      </c>
      <c r="G154" s="136" t="s">
        <v>895</v>
      </c>
      <c r="H154" s="137">
        <v>4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1677</v>
      </c>
    </row>
    <row r="155" spans="2:65" s="1" customFormat="1">
      <c r="B155" s="33"/>
      <c r="D155" s="147" t="s">
        <v>268</v>
      </c>
      <c r="F155" s="148" t="s">
        <v>894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 ht="16.5" customHeight="1">
      <c r="B156" s="33"/>
      <c r="C156" s="133" t="s">
        <v>501</v>
      </c>
      <c r="D156" s="133" t="s">
        <v>262</v>
      </c>
      <c r="E156" s="134" t="s">
        <v>898</v>
      </c>
      <c r="F156" s="135" t="s">
        <v>899</v>
      </c>
      <c r="G156" s="136" t="s">
        <v>516</v>
      </c>
      <c r="H156" s="137">
        <v>1</v>
      </c>
      <c r="I156" s="138"/>
      <c r="J156" s="139">
        <f>ROUND(I156*H156,2)</f>
        <v>0</v>
      </c>
      <c r="K156" s="140"/>
      <c r="L156" s="33"/>
      <c r="M156" s="141" t="s">
        <v>75</v>
      </c>
      <c r="N156" s="142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706</v>
      </c>
      <c r="AT156" s="145" t="s">
        <v>262</v>
      </c>
      <c r="AU156" s="145" t="s">
        <v>86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706</v>
      </c>
      <c r="BM156" s="145" t="s">
        <v>1678</v>
      </c>
    </row>
    <row r="157" spans="2:65" s="1" customFormat="1">
      <c r="B157" s="33"/>
      <c r="D157" s="147" t="s">
        <v>268</v>
      </c>
      <c r="F157" s="148" t="s">
        <v>899</v>
      </c>
      <c r="I157" s="149"/>
      <c r="L157" s="33"/>
      <c r="M157" s="150"/>
      <c r="T157" s="54"/>
      <c r="AT157" s="18" t="s">
        <v>268</v>
      </c>
      <c r="AU157" s="18" t="s">
        <v>86</v>
      </c>
    </row>
    <row r="158" spans="2:65" s="1" customFormat="1" ht="16.5" customHeight="1">
      <c r="B158" s="33"/>
      <c r="C158" s="133" t="s">
        <v>507</v>
      </c>
      <c r="D158" s="133" t="s">
        <v>262</v>
      </c>
      <c r="E158" s="134" t="s">
        <v>902</v>
      </c>
      <c r="F158" s="135" t="s">
        <v>903</v>
      </c>
      <c r="G158" s="136" t="s">
        <v>516</v>
      </c>
      <c r="H158" s="137">
        <v>1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706</v>
      </c>
      <c r="AT158" s="145" t="s">
        <v>262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706</v>
      </c>
      <c r="BM158" s="145" t="s">
        <v>1679</v>
      </c>
    </row>
    <row r="159" spans="2:65" s="1" customFormat="1">
      <c r="B159" s="33"/>
      <c r="D159" s="147" t="s">
        <v>268</v>
      </c>
      <c r="F159" s="148" t="s">
        <v>903</v>
      </c>
      <c r="I159" s="149"/>
      <c r="L159" s="33"/>
      <c r="M159" s="150"/>
      <c r="T159" s="54"/>
      <c r="AT159" s="18" t="s">
        <v>268</v>
      </c>
      <c r="AU159" s="18" t="s">
        <v>86</v>
      </c>
    </row>
    <row r="160" spans="2:65" s="1" customFormat="1" ht="16.5" customHeight="1">
      <c r="B160" s="33"/>
      <c r="C160" s="133" t="s">
        <v>513</v>
      </c>
      <c r="D160" s="133" t="s">
        <v>262</v>
      </c>
      <c r="E160" s="134" t="s">
        <v>906</v>
      </c>
      <c r="F160" s="135" t="s">
        <v>907</v>
      </c>
      <c r="G160" s="136" t="s">
        <v>516</v>
      </c>
      <c r="H160" s="137">
        <v>1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706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706</v>
      </c>
      <c r="BM160" s="145" t="s">
        <v>1680</v>
      </c>
    </row>
    <row r="161" spans="2:47" s="1" customFormat="1">
      <c r="B161" s="33"/>
      <c r="D161" s="147" t="s">
        <v>268</v>
      </c>
      <c r="F161" s="148" t="s">
        <v>907</v>
      </c>
      <c r="I161" s="149"/>
      <c r="L161" s="33"/>
      <c r="M161" s="185"/>
      <c r="N161" s="186"/>
      <c r="O161" s="186"/>
      <c r="P161" s="186"/>
      <c r="Q161" s="186"/>
      <c r="R161" s="186"/>
      <c r="S161" s="186"/>
      <c r="T161" s="187"/>
      <c r="AT161" s="18" t="s">
        <v>268</v>
      </c>
      <c r="AU161" s="18" t="s">
        <v>86</v>
      </c>
    </row>
    <row r="162" spans="2:47" s="1" customFormat="1" ht="6.95" customHeight="1">
      <c r="B162" s="42"/>
      <c r="C162" s="43"/>
      <c r="D162" s="43"/>
      <c r="E162" s="43"/>
      <c r="F162" s="43"/>
      <c r="G162" s="43"/>
      <c r="H162" s="43"/>
      <c r="I162" s="43"/>
      <c r="J162" s="43"/>
      <c r="K162" s="43"/>
      <c r="L162" s="33"/>
    </row>
  </sheetData>
  <sheetProtection algorithmName="SHA-512" hashValue="vl3VtLG9yJh4GIylFIuyrPHmtylnA9LoSajL5rj0yE1jDPwRQ8FYALjAijXn++weXzMlo6u+E9J05oYUUlMdCg==" saltValue="4dRCht61Ad3CjCKmyXD48RxoDMkIbxnUg1iTmZzEqJRYpSQogS2hFxXew3TYKjbpwIGQIMKTYkoXldznMUE4iw==" spinCount="100000" sheet="1" objects="1" scenarios="1" formatColumns="0" formatRows="0" autoFilter="0"/>
  <autoFilter ref="C87:K161" xr:uid="{00000000-0009-0000-0000-00001F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102" r:id="rId1" xr:uid="{00000000-0004-0000-1F00-000000000000}"/>
    <hyperlink ref="F109" r:id="rId2" xr:uid="{00000000-0004-0000-1F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189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3285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3383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ROUND((SUM(BE87:BE98)),  2)</f>
        <v>0</v>
      </c>
      <c r="I35" s="94">
        <v>0.21</v>
      </c>
      <c r="J35" s="84">
        <f>ROUND(((SUM(BE87:BE98))*I35),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ROUND((SUM(BF87:BF98)),  2)</f>
        <v>0</v>
      </c>
      <c r="I36" s="94">
        <v>0.12</v>
      </c>
      <c r="J36" s="84">
        <f>ROUND(((SUM(BF87:BF98))*I36),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ROUND((SUM(BG87:BG98)),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ROUND((SUM(BH87:BH98)),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ROUND((SUM(BI87:BI98)),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3285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D.1.14.3 -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J87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945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946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244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16</v>
      </c>
      <c r="L74" s="33"/>
    </row>
    <row r="75" spans="2:12" s="1" customFormat="1" ht="16.5" customHeight="1">
      <c r="B75" s="33"/>
      <c r="E75" s="297" t="str">
        <f>E7</f>
        <v>Cheb, Křižovatky upgrade</v>
      </c>
      <c r="F75" s="298"/>
      <c r="G75" s="298"/>
      <c r="H75" s="298"/>
      <c r="L75" s="33"/>
    </row>
    <row r="76" spans="2:12" ht="12" customHeight="1">
      <c r="B76" s="21"/>
      <c r="C76" s="28" t="s">
        <v>227</v>
      </c>
      <c r="L76" s="21"/>
    </row>
    <row r="77" spans="2:12" s="1" customFormat="1" ht="16.5" customHeight="1">
      <c r="B77" s="33"/>
      <c r="E77" s="297" t="s">
        <v>3285</v>
      </c>
      <c r="F77" s="299"/>
      <c r="G77" s="299"/>
      <c r="H77" s="299"/>
      <c r="L77" s="33"/>
    </row>
    <row r="78" spans="2:12" s="1" customFormat="1" ht="12" customHeight="1">
      <c r="B78" s="33"/>
      <c r="C78" s="28" t="s">
        <v>229</v>
      </c>
      <c r="L78" s="33"/>
    </row>
    <row r="79" spans="2:12" s="1" customFormat="1" ht="16.5" customHeight="1">
      <c r="B79" s="33"/>
      <c r="E79" s="280" t="str">
        <f>E11</f>
        <v>D.1.14.3 - Kabeláž SSZ</v>
      </c>
      <c r="F79" s="299"/>
      <c r="G79" s="299"/>
      <c r="H79" s="299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Cheb</v>
      </c>
      <c r="I81" s="28" t="s">
        <v>24</v>
      </c>
      <c r="J81" s="50" t="str">
        <f>IF(J14="","",J14)</f>
        <v>3. 11. 2025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26</v>
      </c>
      <c r="F83" s="26" t="str">
        <f>E17</f>
        <v>Město Cheb, nám. Krále Jiřího 1/14, Cheb</v>
      </c>
      <c r="I83" s="28" t="s">
        <v>34</v>
      </c>
      <c r="J83" s="31" t="str">
        <f>E23</f>
        <v>DSVA, s.r.o.</v>
      </c>
      <c r="L83" s="33"/>
    </row>
    <row r="84" spans="2:65" s="1" customFormat="1" ht="15.2" customHeight="1">
      <c r="B84" s="33"/>
      <c r="C84" s="28" t="s">
        <v>32</v>
      </c>
      <c r="F84" s="26" t="str">
        <f>IF(E20="","",E20)</f>
        <v>Vyplň údaj</v>
      </c>
      <c r="I84" s="28" t="s">
        <v>39</v>
      </c>
      <c r="J84" s="31" t="str">
        <f>E26</f>
        <v>DSVA, s.r.o.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245</v>
      </c>
      <c r="D86" s="114" t="s">
        <v>61</v>
      </c>
      <c r="E86" s="114" t="s">
        <v>57</v>
      </c>
      <c r="F86" s="114" t="s">
        <v>58</v>
      </c>
      <c r="G86" s="114" t="s">
        <v>246</v>
      </c>
      <c r="H86" s="114" t="s">
        <v>247</v>
      </c>
      <c r="I86" s="114" t="s">
        <v>248</v>
      </c>
      <c r="J86" s="115" t="s">
        <v>233</v>
      </c>
      <c r="K86" s="116" t="s">
        <v>249</v>
      </c>
      <c r="L86" s="112"/>
      <c r="M86" s="57" t="s">
        <v>75</v>
      </c>
      <c r="N86" s="58" t="s">
        <v>46</v>
      </c>
      <c r="O86" s="58" t="s">
        <v>250</v>
      </c>
      <c r="P86" s="58" t="s">
        <v>251</v>
      </c>
      <c r="Q86" s="58" t="s">
        <v>252</v>
      </c>
      <c r="R86" s="58" t="s">
        <v>253</v>
      </c>
      <c r="S86" s="58" t="s">
        <v>254</v>
      </c>
      <c r="T86" s="59" t="s">
        <v>255</v>
      </c>
    </row>
    <row r="87" spans="2:65" s="1" customFormat="1" ht="22.9" customHeight="1">
      <c r="B87" s="33"/>
      <c r="C87" s="62" t="s">
        <v>256</v>
      </c>
      <c r="J87" s="117">
        <f>BK87</f>
        <v>0</v>
      </c>
      <c r="L87" s="33"/>
      <c r="M87" s="60"/>
      <c r="N87" s="51"/>
      <c r="O87" s="51"/>
      <c r="P87" s="118">
        <f>P88</f>
        <v>0</v>
      </c>
      <c r="Q87" s="51"/>
      <c r="R87" s="118">
        <f>R88</f>
        <v>3.6000000000000003E-3</v>
      </c>
      <c r="S87" s="51"/>
      <c r="T87" s="119">
        <f>T88</f>
        <v>0</v>
      </c>
      <c r="AT87" s="18" t="s">
        <v>76</v>
      </c>
      <c r="AU87" s="18" t="s">
        <v>234</v>
      </c>
      <c r="BK87" s="120">
        <f>BK88</f>
        <v>0</v>
      </c>
    </row>
    <row r="88" spans="2:65" s="11" customFormat="1" ht="25.9" customHeight="1">
      <c r="B88" s="121"/>
      <c r="D88" s="122" t="s">
        <v>76</v>
      </c>
      <c r="E88" s="123" t="s">
        <v>262</v>
      </c>
      <c r="F88" s="123" t="s">
        <v>1054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3.6000000000000003E-3</v>
      </c>
      <c r="T88" s="128">
        <f>T89</f>
        <v>0</v>
      </c>
      <c r="AR88" s="122" t="s">
        <v>84</v>
      </c>
      <c r="AT88" s="129" t="s">
        <v>76</v>
      </c>
      <c r="AU88" s="129" t="s">
        <v>77</v>
      </c>
      <c r="AY88" s="122" t="s">
        <v>259</v>
      </c>
      <c r="BK88" s="130">
        <f>BK89</f>
        <v>0</v>
      </c>
    </row>
    <row r="89" spans="2:65" s="11" customFormat="1" ht="22.9" customHeight="1">
      <c r="B89" s="121"/>
      <c r="D89" s="122" t="s">
        <v>76</v>
      </c>
      <c r="E89" s="131" t="s">
        <v>1055</v>
      </c>
      <c r="F89" s="131" t="s">
        <v>1056</v>
      </c>
      <c r="I89" s="124"/>
      <c r="J89" s="132">
        <f>BK89</f>
        <v>0</v>
      </c>
      <c r="L89" s="121"/>
      <c r="M89" s="126"/>
      <c r="P89" s="127">
        <f>SUM(P90:P98)</f>
        <v>0</v>
      </c>
      <c r="R89" s="127">
        <f>SUM(R90:R98)</f>
        <v>3.6000000000000003E-3</v>
      </c>
      <c r="T89" s="128">
        <f>SUM(T90:T98)</f>
        <v>0</v>
      </c>
      <c r="AR89" s="122" t="s">
        <v>86</v>
      </c>
      <c r="AT89" s="129" t="s">
        <v>76</v>
      </c>
      <c r="AU89" s="129" t="s">
        <v>84</v>
      </c>
      <c r="AY89" s="122" t="s">
        <v>259</v>
      </c>
      <c r="BK89" s="130">
        <f>SUM(BK90:BK98)</f>
        <v>0</v>
      </c>
    </row>
    <row r="90" spans="2:65" s="1" customFormat="1" ht="16.5" customHeight="1">
      <c r="B90" s="33"/>
      <c r="C90" s="133" t="s">
        <v>84</v>
      </c>
      <c r="D90" s="133" t="s">
        <v>262</v>
      </c>
      <c r="E90" s="134" t="s">
        <v>1057</v>
      </c>
      <c r="F90" s="135" t="s">
        <v>1058</v>
      </c>
      <c r="G90" s="136" t="s">
        <v>333</v>
      </c>
      <c r="H90" s="137">
        <v>60</v>
      </c>
      <c r="I90" s="138"/>
      <c r="J90" s="139">
        <f>ROUND(I90*H90,2)</f>
        <v>0</v>
      </c>
      <c r="K90" s="140"/>
      <c r="L90" s="33"/>
      <c r="M90" s="141" t="s">
        <v>75</v>
      </c>
      <c r="N90" s="142" t="s">
        <v>47</v>
      </c>
      <c r="P90" s="143">
        <f>O90*H90</f>
        <v>0</v>
      </c>
      <c r="Q90" s="143">
        <v>0</v>
      </c>
      <c r="R90" s="143">
        <f>Q90*H90</f>
        <v>0</v>
      </c>
      <c r="S90" s="143">
        <v>0</v>
      </c>
      <c r="T90" s="144">
        <f>S90*H90</f>
        <v>0</v>
      </c>
      <c r="AR90" s="145" t="s">
        <v>393</v>
      </c>
      <c r="AT90" s="145" t="s">
        <v>262</v>
      </c>
      <c r="AU90" s="145" t="s">
        <v>86</v>
      </c>
      <c r="AY90" s="18" t="s">
        <v>259</v>
      </c>
      <c r="BE90" s="146">
        <f>IF(N90="základní",J90,0)</f>
        <v>0</v>
      </c>
      <c r="BF90" s="146">
        <f>IF(N90="snížená",J90,0)</f>
        <v>0</v>
      </c>
      <c r="BG90" s="146">
        <f>IF(N90="zákl. přenesená",J90,0)</f>
        <v>0</v>
      </c>
      <c r="BH90" s="146">
        <f>IF(N90="sníž. přenesená",J90,0)</f>
        <v>0</v>
      </c>
      <c r="BI90" s="146">
        <f>IF(N90="nulová",J90,0)</f>
        <v>0</v>
      </c>
      <c r="BJ90" s="18" t="s">
        <v>84</v>
      </c>
      <c r="BK90" s="146">
        <f>ROUND(I90*H90,2)</f>
        <v>0</v>
      </c>
      <c r="BL90" s="18" t="s">
        <v>393</v>
      </c>
      <c r="BM90" s="145" t="s">
        <v>1059</v>
      </c>
    </row>
    <row r="91" spans="2:65" s="1" customFormat="1">
      <c r="B91" s="33"/>
      <c r="D91" s="147" t="s">
        <v>268</v>
      </c>
      <c r="F91" s="148" t="s">
        <v>1058</v>
      </c>
      <c r="I91" s="149"/>
      <c r="L91" s="33"/>
      <c r="M91" s="150"/>
      <c r="T91" s="54"/>
      <c r="AT91" s="18" t="s">
        <v>268</v>
      </c>
      <c r="AU91" s="18" t="s">
        <v>86</v>
      </c>
    </row>
    <row r="92" spans="2:65" s="1" customFormat="1">
      <c r="B92" s="33"/>
      <c r="D92" s="151" t="s">
        <v>270</v>
      </c>
      <c r="F92" s="152" t="s">
        <v>1060</v>
      </c>
      <c r="I92" s="149"/>
      <c r="L92" s="33"/>
      <c r="M92" s="150"/>
      <c r="T92" s="54"/>
      <c r="AT92" s="18" t="s">
        <v>270</v>
      </c>
      <c r="AU92" s="18" t="s">
        <v>86</v>
      </c>
    </row>
    <row r="93" spans="2:65" s="1" customFormat="1" ht="16.5" customHeight="1">
      <c r="B93" s="33"/>
      <c r="C93" s="174" t="s">
        <v>86</v>
      </c>
      <c r="D93" s="174" t="s">
        <v>387</v>
      </c>
      <c r="E93" s="175" t="s">
        <v>1061</v>
      </c>
      <c r="F93" s="176" t="s">
        <v>1062</v>
      </c>
      <c r="G93" s="177" t="s">
        <v>333</v>
      </c>
      <c r="H93" s="178">
        <v>72</v>
      </c>
      <c r="I93" s="179"/>
      <c r="J93" s="180">
        <f>ROUND(I93*H93,2)</f>
        <v>0</v>
      </c>
      <c r="K93" s="181"/>
      <c r="L93" s="182"/>
      <c r="M93" s="183" t="s">
        <v>75</v>
      </c>
      <c r="N93" s="184" t="s">
        <v>47</v>
      </c>
      <c r="P93" s="143">
        <f>O93*H93</f>
        <v>0</v>
      </c>
      <c r="Q93" s="143">
        <v>5.0000000000000002E-5</v>
      </c>
      <c r="R93" s="143">
        <f>Q93*H93</f>
        <v>3.6000000000000003E-3</v>
      </c>
      <c r="S93" s="143">
        <v>0</v>
      </c>
      <c r="T93" s="144">
        <f>S93*H93</f>
        <v>0</v>
      </c>
      <c r="AR93" s="145" t="s">
        <v>501</v>
      </c>
      <c r="AT93" s="145" t="s">
        <v>387</v>
      </c>
      <c r="AU93" s="145" t="s">
        <v>86</v>
      </c>
      <c r="AY93" s="18" t="s">
        <v>259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84</v>
      </c>
      <c r="BK93" s="146">
        <f>ROUND(I93*H93,2)</f>
        <v>0</v>
      </c>
      <c r="BL93" s="18" t="s">
        <v>393</v>
      </c>
      <c r="BM93" s="145" t="s">
        <v>1063</v>
      </c>
    </row>
    <row r="94" spans="2:65" s="1" customFormat="1">
      <c r="B94" s="33"/>
      <c r="D94" s="147" t="s">
        <v>268</v>
      </c>
      <c r="F94" s="148" t="s">
        <v>1062</v>
      </c>
      <c r="I94" s="149"/>
      <c r="L94" s="33"/>
      <c r="M94" s="150"/>
      <c r="T94" s="54"/>
      <c r="AT94" s="18" t="s">
        <v>268</v>
      </c>
      <c r="AU94" s="18" t="s">
        <v>86</v>
      </c>
    </row>
    <row r="95" spans="2:65" s="1" customFormat="1">
      <c r="B95" s="33"/>
      <c r="D95" s="147" t="s">
        <v>272</v>
      </c>
      <c r="F95" s="153" t="s">
        <v>1064</v>
      </c>
      <c r="I95" s="149"/>
      <c r="L95" s="33"/>
      <c r="M95" s="150"/>
      <c r="T95" s="54"/>
      <c r="AT95" s="18" t="s">
        <v>272</v>
      </c>
      <c r="AU95" s="18" t="s">
        <v>86</v>
      </c>
    </row>
    <row r="96" spans="2:65" s="12" customFormat="1">
      <c r="B96" s="154"/>
      <c r="D96" s="147" t="s">
        <v>274</v>
      </c>
      <c r="F96" s="156" t="s">
        <v>3384</v>
      </c>
      <c r="H96" s="157">
        <v>72</v>
      </c>
      <c r="I96" s="158"/>
      <c r="L96" s="154"/>
      <c r="M96" s="159"/>
      <c r="T96" s="160"/>
      <c r="AT96" s="155" t="s">
        <v>274</v>
      </c>
      <c r="AU96" s="155" t="s">
        <v>86</v>
      </c>
      <c r="AV96" s="12" t="s">
        <v>86</v>
      </c>
      <c r="AW96" s="12" t="s">
        <v>4</v>
      </c>
      <c r="AX96" s="12" t="s">
        <v>84</v>
      </c>
      <c r="AY96" s="155" t="s">
        <v>259</v>
      </c>
    </row>
    <row r="97" spans="2:65" s="1" customFormat="1" ht="16.5" customHeight="1">
      <c r="B97" s="33"/>
      <c r="C97" s="133" t="s">
        <v>284</v>
      </c>
      <c r="D97" s="133" t="s">
        <v>262</v>
      </c>
      <c r="E97" s="134" t="s">
        <v>1066</v>
      </c>
      <c r="F97" s="135" t="s">
        <v>1067</v>
      </c>
      <c r="G97" s="136" t="s">
        <v>516</v>
      </c>
      <c r="H97" s="137">
        <v>8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1068</v>
      </c>
    </row>
    <row r="98" spans="2:65" s="1" customFormat="1">
      <c r="B98" s="33"/>
      <c r="D98" s="147" t="s">
        <v>268</v>
      </c>
      <c r="F98" s="148" t="s">
        <v>1067</v>
      </c>
      <c r="I98" s="149"/>
      <c r="L98" s="33"/>
      <c r="M98" s="185"/>
      <c r="N98" s="186"/>
      <c r="O98" s="186"/>
      <c r="P98" s="186"/>
      <c r="Q98" s="186"/>
      <c r="R98" s="186"/>
      <c r="S98" s="186"/>
      <c r="T98" s="187"/>
      <c r="AT98" s="18" t="s">
        <v>268</v>
      </c>
      <c r="AU98" s="18" t="s">
        <v>86</v>
      </c>
    </row>
    <row r="99" spans="2:65" s="1" customFormat="1" ht="6.95" customHeight="1"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33"/>
    </row>
  </sheetData>
  <sheetProtection algorithmName="SHA-512" hashValue="A8UMa1KPSE/F19nrT87VxBmyZPlaSIZO3+m61x1XhEAkM69Q6FjW/rvFqDMPnNRqbdwMnISJYAnUsKHZTIZ/zQ==" saltValue="n8jE3Bi90o8kfIRDZZqSgFMFpEk1Jb1mvxNPkcJvwkVpUBxLivLF0nFolllaC6rrqbkg0spVTdOMk7nMYIGWiQ==" spinCount="100000" sheet="1" objects="1" scenarios="1" formatColumns="0" formatRows="0" autoFilter="0"/>
  <autoFilter ref="C86:K98" xr:uid="{00000000-0009-0000-0000-000020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92" r:id="rId1" xr:uid="{00000000-0004-0000-20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23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191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3285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3385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ROUND((SUM(BE91:BE238)),  2)</f>
        <v>0</v>
      </c>
      <c r="I35" s="94">
        <v>0.21</v>
      </c>
      <c r="J35" s="84">
        <f>ROUND(((SUM(BE91:BE238))*I35),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ROUND((SUM(BF91:BF238)),  2)</f>
        <v>0</v>
      </c>
      <c r="I36" s="94">
        <v>0.12</v>
      </c>
      <c r="J36" s="84">
        <f>ROUND(((SUM(BF91:BF238))*I36),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ROUND((SUM(BG91:BG238)),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ROUND((SUM(BH91:BH238)),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ROUND((SUM(BI91:BI238)),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3285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D.1.15.2 -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1606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8" customFormat="1" ht="24.95" customHeight="1">
      <c r="B66" s="104"/>
      <c r="D66" s="105" t="s">
        <v>948</v>
      </c>
      <c r="E66" s="106"/>
      <c r="F66" s="106"/>
      <c r="G66" s="106"/>
      <c r="H66" s="106"/>
      <c r="I66" s="106"/>
      <c r="J66" s="107">
        <f>J111</f>
        <v>0</v>
      </c>
      <c r="L66" s="104"/>
    </row>
    <row r="67" spans="2:12" s="9" customFormat="1" ht="19.899999999999999" customHeight="1">
      <c r="B67" s="108"/>
      <c r="D67" s="109" t="s">
        <v>663</v>
      </c>
      <c r="E67" s="110"/>
      <c r="F67" s="110"/>
      <c r="G67" s="110"/>
      <c r="H67" s="110"/>
      <c r="I67" s="110"/>
      <c r="J67" s="111">
        <f>J112</f>
        <v>0</v>
      </c>
      <c r="L67" s="108"/>
    </row>
    <row r="68" spans="2:12" s="9" customFormat="1" ht="19.899999999999999" customHeight="1">
      <c r="B68" s="108"/>
      <c r="D68" s="109" t="s">
        <v>664</v>
      </c>
      <c r="E68" s="110"/>
      <c r="F68" s="110"/>
      <c r="G68" s="110"/>
      <c r="H68" s="110"/>
      <c r="I68" s="110"/>
      <c r="J68" s="111">
        <f>J129</f>
        <v>0</v>
      </c>
      <c r="L68" s="108"/>
    </row>
    <row r="69" spans="2:12" s="8" customFormat="1" ht="24.95" customHeight="1">
      <c r="B69" s="104"/>
      <c r="D69" s="105" t="s">
        <v>1607</v>
      </c>
      <c r="E69" s="106"/>
      <c r="F69" s="106"/>
      <c r="G69" s="106"/>
      <c r="H69" s="106"/>
      <c r="I69" s="106"/>
      <c r="J69" s="107">
        <f>J224</f>
        <v>0</v>
      </c>
      <c r="L69" s="104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3285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D.1.15.2 - Dopravní řešení SSZ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P92+P111+P224</f>
        <v>0</v>
      </c>
      <c r="Q91" s="51"/>
      <c r="R91" s="118">
        <f>R92+R111+R224</f>
        <v>0.01</v>
      </c>
      <c r="S91" s="51"/>
      <c r="T91" s="119">
        <f>T92+T111+T224</f>
        <v>0</v>
      </c>
      <c r="AT91" s="18" t="s">
        <v>76</v>
      </c>
      <c r="AU91" s="18" t="s">
        <v>234</v>
      </c>
      <c r="BK91" s="120">
        <f>BK92+BK111+BK224</f>
        <v>0</v>
      </c>
    </row>
    <row r="92" spans="2:65" s="11" customFormat="1" ht="25.9" customHeight="1">
      <c r="B92" s="121"/>
      <c r="D92" s="122" t="s">
        <v>76</v>
      </c>
      <c r="E92" s="123" t="s">
        <v>260</v>
      </c>
      <c r="F92" s="123" t="s">
        <v>667</v>
      </c>
      <c r="I92" s="124"/>
      <c r="J92" s="125">
        <f>BK92</f>
        <v>0</v>
      </c>
      <c r="L92" s="121"/>
      <c r="M92" s="126"/>
      <c r="P92" s="127">
        <f>P93</f>
        <v>0</v>
      </c>
      <c r="R92" s="127">
        <f>R93</f>
        <v>0</v>
      </c>
      <c r="T92" s="128">
        <f>T93</f>
        <v>0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</f>
        <v>0</v>
      </c>
    </row>
    <row r="93" spans="2:65" s="11" customFormat="1" ht="22.9" customHeight="1">
      <c r="B93" s="121"/>
      <c r="D93" s="122" t="s">
        <v>76</v>
      </c>
      <c r="E93" s="131" t="s">
        <v>1608</v>
      </c>
      <c r="F93" s="131" t="s">
        <v>1609</v>
      </c>
      <c r="I93" s="124"/>
      <c r="J93" s="132">
        <f>BK93</f>
        <v>0</v>
      </c>
      <c r="L93" s="121"/>
      <c r="M93" s="126"/>
      <c r="P93" s="127">
        <f>SUM(P94:P110)</f>
        <v>0</v>
      </c>
      <c r="R93" s="127">
        <f>SUM(R94:R110)</f>
        <v>0</v>
      </c>
      <c r="T93" s="128">
        <f>SUM(T94:T110)</f>
        <v>0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SUM(BK94:BK110)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668</v>
      </c>
      <c r="F94" s="135" t="s">
        <v>669</v>
      </c>
      <c r="G94" s="136" t="s">
        <v>516</v>
      </c>
      <c r="H94" s="137">
        <v>2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706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706</v>
      </c>
      <c r="BM94" s="145" t="s">
        <v>1610</v>
      </c>
    </row>
    <row r="95" spans="2:65" s="1" customFormat="1">
      <c r="B95" s="33"/>
      <c r="D95" s="147" t="s">
        <v>268</v>
      </c>
      <c r="F95" s="148" t="s">
        <v>669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 ht="16.5" customHeight="1">
      <c r="B96" s="33"/>
      <c r="C96" s="133" t="s">
        <v>86</v>
      </c>
      <c r="D96" s="133" t="s">
        <v>262</v>
      </c>
      <c r="E96" s="134" t="s">
        <v>671</v>
      </c>
      <c r="F96" s="135" t="s">
        <v>672</v>
      </c>
      <c r="G96" s="136" t="s">
        <v>516</v>
      </c>
      <c r="H96" s="137">
        <v>1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706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706</v>
      </c>
      <c r="BM96" s="145" t="s">
        <v>1611</v>
      </c>
    </row>
    <row r="97" spans="2:65" s="1" customFormat="1">
      <c r="B97" s="33"/>
      <c r="D97" s="147" t="s">
        <v>268</v>
      </c>
      <c r="F97" s="148" t="s">
        <v>674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51" t="s">
        <v>270</v>
      </c>
      <c r="F98" s="152" t="s">
        <v>675</v>
      </c>
      <c r="I98" s="149"/>
      <c r="L98" s="33"/>
      <c r="M98" s="150"/>
      <c r="T98" s="54"/>
      <c r="AT98" s="18" t="s">
        <v>270</v>
      </c>
      <c r="AU98" s="18" t="s">
        <v>86</v>
      </c>
    </row>
    <row r="99" spans="2:65" s="1" customFormat="1" ht="16.5" customHeight="1">
      <c r="B99" s="33"/>
      <c r="C99" s="133" t="s">
        <v>284</v>
      </c>
      <c r="D99" s="133" t="s">
        <v>262</v>
      </c>
      <c r="E99" s="134" t="s">
        <v>681</v>
      </c>
      <c r="F99" s="135" t="s">
        <v>682</v>
      </c>
      <c r="G99" s="136" t="s">
        <v>516</v>
      </c>
      <c r="H99" s="137">
        <v>6</v>
      </c>
      <c r="I99" s="138"/>
      <c r="J99" s="139">
        <f>ROUND(I99*H99,2)</f>
        <v>0</v>
      </c>
      <c r="K99" s="140"/>
      <c r="L99" s="33"/>
      <c r="M99" s="141" t="s">
        <v>75</v>
      </c>
      <c r="N99" s="142" t="s">
        <v>47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706</v>
      </c>
      <c r="AT99" s="145" t="s">
        <v>262</v>
      </c>
      <c r="AU99" s="145" t="s">
        <v>86</v>
      </c>
      <c r="AY99" s="18" t="s">
        <v>259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84</v>
      </c>
      <c r="BK99" s="146">
        <f>ROUND(I99*H99,2)</f>
        <v>0</v>
      </c>
      <c r="BL99" s="18" t="s">
        <v>706</v>
      </c>
      <c r="BM99" s="145" t="s">
        <v>1612</v>
      </c>
    </row>
    <row r="100" spans="2:65" s="1" customFormat="1">
      <c r="B100" s="33"/>
      <c r="D100" s="147" t="s">
        <v>268</v>
      </c>
      <c r="F100" s="148" t="s">
        <v>684</v>
      </c>
      <c r="I100" s="149"/>
      <c r="L100" s="33"/>
      <c r="M100" s="150"/>
      <c r="T100" s="54"/>
      <c r="AT100" s="18" t="s">
        <v>268</v>
      </c>
      <c r="AU100" s="18" t="s">
        <v>86</v>
      </c>
    </row>
    <row r="101" spans="2:65" s="1" customFormat="1">
      <c r="B101" s="33"/>
      <c r="D101" s="151" t="s">
        <v>270</v>
      </c>
      <c r="F101" s="152" t="s">
        <v>685</v>
      </c>
      <c r="I101" s="149"/>
      <c r="L101" s="33"/>
      <c r="M101" s="150"/>
      <c r="T101" s="54"/>
      <c r="AT101" s="18" t="s">
        <v>270</v>
      </c>
      <c r="AU101" s="18" t="s">
        <v>86</v>
      </c>
    </row>
    <row r="102" spans="2:65" s="1" customFormat="1" ht="16.5" customHeight="1">
      <c r="B102" s="33"/>
      <c r="C102" s="133" t="s">
        <v>266</v>
      </c>
      <c r="D102" s="133" t="s">
        <v>262</v>
      </c>
      <c r="E102" s="134" t="s">
        <v>686</v>
      </c>
      <c r="F102" s="135" t="s">
        <v>687</v>
      </c>
      <c r="G102" s="136" t="s">
        <v>516</v>
      </c>
      <c r="H102" s="137">
        <v>5</v>
      </c>
      <c r="I102" s="138"/>
      <c r="J102" s="139">
        <f>ROUND(I102*H102,2)</f>
        <v>0</v>
      </c>
      <c r="K102" s="140"/>
      <c r="L102" s="33"/>
      <c r="M102" s="141" t="s">
        <v>75</v>
      </c>
      <c r="N102" s="142" t="s">
        <v>47</v>
      </c>
      <c r="P102" s="143">
        <f>O102*H102</f>
        <v>0</v>
      </c>
      <c r="Q102" s="143">
        <v>0</v>
      </c>
      <c r="R102" s="143">
        <f>Q102*H102</f>
        <v>0</v>
      </c>
      <c r="S102" s="143">
        <v>0</v>
      </c>
      <c r="T102" s="144">
        <f>S102*H102</f>
        <v>0</v>
      </c>
      <c r="AR102" s="145" t="s">
        <v>706</v>
      </c>
      <c r="AT102" s="145" t="s">
        <v>262</v>
      </c>
      <c r="AU102" s="145" t="s">
        <v>86</v>
      </c>
      <c r="AY102" s="18" t="s">
        <v>259</v>
      </c>
      <c r="BE102" s="146">
        <f>IF(N102="základní",J102,0)</f>
        <v>0</v>
      </c>
      <c r="BF102" s="146">
        <f>IF(N102="snížená",J102,0)</f>
        <v>0</v>
      </c>
      <c r="BG102" s="146">
        <f>IF(N102="zákl. přenesená",J102,0)</f>
        <v>0</v>
      </c>
      <c r="BH102" s="146">
        <f>IF(N102="sníž. přenesená",J102,0)</f>
        <v>0</v>
      </c>
      <c r="BI102" s="146">
        <f>IF(N102="nulová",J102,0)</f>
        <v>0</v>
      </c>
      <c r="BJ102" s="18" t="s">
        <v>84</v>
      </c>
      <c r="BK102" s="146">
        <f>ROUND(I102*H102,2)</f>
        <v>0</v>
      </c>
      <c r="BL102" s="18" t="s">
        <v>706</v>
      </c>
      <c r="BM102" s="145" t="s">
        <v>1613</v>
      </c>
    </row>
    <row r="103" spans="2:65" s="1" customFormat="1">
      <c r="B103" s="33"/>
      <c r="D103" s="147" t="s">
        <v>268</v>
      </c>
      <c r="F103" s="148" t="s">
        <v>689</v>
      </c>
      <c r="I103" s="149"/>
      <c r="L103" s="33"/>
      <c r="M103" s="150"/>
      <c r="T103" s="54"/>
      <c r="AT103" s="18" t="s">
        <v>268</v>
      </c>
      <c r="AU103" s="18" t="s">
        <v>86</v>
      </c>
    </row>
    <row r="104" spans="2:65" s="1" customFormat="1">
      <c r="B104" s="33"/>
      <c r="D104" s="151" t="s">
        <v>270</v>
      </c>
      <c r="F104" s="152" t="s">
        <v>690</v>
      </c>
      <c r="I104" s="149"/>
      <c r="L104" s="33"/>
      <c r="M104" s="150"/>
      <c r="T104" s="54"/>
      <c r="AT104" s="18" t="s">
        <v>270</v>
      </c>
      <c r="AU104" s="18" t="s">
        <v>86</v>
      </c>
    </row>
    <row r="105" spans="2:65" s="1" customFormat="1" ht="16.5" customHeight="1">
      <c r="B105" s="33"/>
      <c r="C105" s="133" t="s">
        <v>300</v>
      </c>
      <c r="D105" s="133" t="s">
        <v>262</v>
      </c>
      <c r="E105" s="134" t="s">
        <v>691</v>
      </c>
      <c r="F105" s="135" t="s">
        <v>692</v>
      </c>
      <c r="G105" s="136" t="s">
        <v>516</v>
      </c>
      <c r="H105" s="137">
        <v>2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1614</v>
      </c>
    </row>
    <row r="106" spans="2:65" s="1" customFormat="1">
      <c r="B106" s="33"/>
      <c r="D106" s="147" t="s">
        <v>268</v>
      </c>
      <c r="F106" s="148" t="s">
        <v>694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>
      <c r="B107" s="33"/>
      <c r="D107" s="151" t="s">
        <v>270</v>
      </c>
      <c r="F107" s="152" t="s">
        <v>695</v>
      </c>
      <c r="I107" s="149"/>
      <c r="L107" s="33"/>
      <c r="M107" s="150"/>
      <c r="T107" s="54"/>
      <c r="AT107" s="18" t="s">
        <v>270</v>
      </c>
      <c r="AU107" s="18" t="s">
        <v>86</v>
      </c>
    </row>
    <row r="108" spans="2:65" s="1" customFormat="1" ht="16.5" customHeight="1">
      <c r="B108" s="33"/>
      <c r="C108" s="133" t="s">
        <v>316</v>
      </c>
      <c r="D108" s="133" t="s">
        <v>262</v>
      </c>
      <c r="E108" s="134" t="s">
        <v>696</v>
      </c>
      <c r="F108" s="135" t="s">
        <v>697</v>
      </c>
      <c r="G108" s="136" t="s">
        <v>516</v>
      </c>
      <c r="H108" s="137">
        <v>2</v>
      </c>
      <c r="I108" s="138"/>
      <c r="J108" s="139">
        <f>ROUND(I108*H108,2)</f>
        <v>0</v>
      </c>
      <c r="K108" s="140"/>
      <c r="L108" s="33"/>
      <c r="M108" s="141" t="s">
        <v>75</v>
      </c>
      <c r="N108" s="142" t="s">
        <v>47</v>
      </c>
      <c r="P108" s="143">
        <f>O108*H108</f>
        <v>0</v>
      </c>
      <c r="Q108" s="143">
        <v>0</v>
      </c>
      <c r="R108" s="143">
        <f>Q108*H108</f>
        <v>0</v>
      </c>
      <c r="S108" s="143">
        <v>0</v>
      </c>
      <c r="T108" s="144">
        <f>S108*H108</f>
        <v>0</v>
      </c>
      <c r="AR108" s="145" t="s">
        <v>706</v>
      </c>
      <c r="AT108" s="145" t="s">
        <v>262</v>
      </c>
      <c r="AU108" s="145" t="s">
        <v>86</v>
      </c>
      <c r="AY108" s="18" t="s">
        <v>259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84</v>
      </c>
      <c r="BK108" s="146">
        <f>ROUND(I108*H108,2)</f>
        <v>0</v>
      </c>
      <c r="BL108" s="18" t="s">
        <v>706</v>
      </c>
      <c r="BM108" s="145" t="s">
        <v>1619</v>
      </c>
    </row>
    <row r="109" spans="2:65" s="1" customFormat="1">
      <c r="B109" s="33"/>
      <c r="D109" s="147" t="s">
        <v>268</v>
      </c>
      <c r="F109" s="148" t="s">
        <v>699</v>
      </c>
      <c r="I109" s="149"/>
      <c r="L109" s="33"/>
      <c r="M109" s="150"/>
      <c r="T109" s="54"/>
      <c r="AT109" s="18" t="s">
        <v>268</v>
      </c>
      <c r="AU109" s="18" t="s">
        <v>86</v>
      </c>
    </row>
    <row r="110" spans="2:65" s="1" customFormat="1">
      <c r="B110" s="33"/>
      <c r="D110" s="151" t="s">
        <v>270</v>
      </c>
      <c r="F110" s="152" t="s">
        <v>700</v>
      </c>
      <c r="I110" s="149"/>
      <c r="L110" s="33"/>
      <c r="M110" s="150"/>
      <c r="T110" s="54"/>
      <c r="AT110" s="18" t="s">
        <v>270</v>
      </c>
      <c r="AU110" s="18" t="s">
        <v>86</v>
      </c>
    </row>
    <row r="111" spans="2:65" s="11" customFormat="1" ht="25.9" customHeight="1">
      <c r="B111" s="121"/>
      <c r="D111" s="122" t="s">
        <v>76</v>
      </c>
      <c r="E111" s="123" t="s">
        <v>387</v>
      </c>
      <c r="F111" s="123" t="s">
        <v>1079</v>
      </c>
      <c r="I111" s="124"/>
      <c r="J111" s="125">
        <f>BK111</f>
        <v>0</v>
      </c>
      <c r="L111" s="121"/>
      <c r="M111" s="126"/>
      <c r="P111" s="127">
        <f>P112+P129</f>
        <v>0</v>
      </c>
      <c r="R111" s="127">
        <f>R112+R129</f>
        <v>0</v>
      </c>
      <c r="T111" s="128">
        <f>T112+T129</f>
        <v>0</v>
      </c>
      <c r="AR111" s="122" t="s">
        <v>284</v>
      </c>
      <c r="AT111" s="129" t="s">
        <v>76</v>
      </c>
      <c r="AU111" s="129" t="s">
        <v>77</v>
      </c>
      <c r="AY111" s="122" t="s">
        <v>259</v>
      </c>
      <c r="BK111" s="130">
        <f>BK112+BK129</f>
        <v>0</v>
      </c>
    </row>
    <row r="112" spans="2:65" s="11" customFormat="1" ht="22.9" customHeight="1">
      <c r="B112" s="121"/>
      <c r="D112" s="122" t="s">
        <v>76</v>
      </c>
      <c r="E112" s="131" t="s">
        <v>701</v>
      </c>
      <c r="F112" s="131" t="s">
        <v>702</v>
      </c>
      <c r="I112" s="124"/>
      <c r="J112" s="132">
        <f>BK112</f>
        <v>0</v>
      </c>
      <c r="L112" s="121"/>
      <c r="M112" s="126"/>
      <c r="P112" s="127">
        <f>SUM(P113:P128)</f>
        <v>0</v>
      </c>
      <c r="R112" s="127">
        <f>SUM(R113:R128)</f>
        <v>0</v>
      </c>
      <c r="T112" s="128">
        <f>SUM(T113:T128)</f>
        <v>0</v>
      </c>
      <c r="AR112" s="122" t="s">
        <v>284</v>
      </c>
      <c r="AT112" s="129" t="s">
        <v>76</v>
      </c>
      <c r="AU112" s="129" t="s">
        <v>84</v>
      </c>
      <c r="AY112" s="122" t="s">
        <v>259</v>
      </c>
      <c r="BK112" s="130">
        <f>SUM(BK113:BK128)</f>
        <v>0</v>
      </c>
    </row>
    <row r="113" spans="2:65" s="1" customFormat="1" ht="16.5" customHeight="1">
      <c r="B113" s="33"/>
      <c r="C113" s="174" t="s">
        <v>323</v>
      </c>
      <c r="D113" s="174" t="s">
        <v>387</v>
      </c>
      <c r="E113" s="175" t="s">
        <v>703</v>
      </c>
      <c r="F113" s="176" t="s">
        <v>704</v>
      </c>
      <c r="G113" s="177" t="s">
        <v>333</v>
      </c>
      <c r="H113" s="178">
        <v>5</v>
      </c>
      <c r="I113" s="179"/>
      <c r="J113" s="180">
        <f>ROUND(I113*H113,2)</f>
        <v>0</v>
      </c>
      <c r="K113" s="181"/>
      <c r="L113" s="182"/>
      <c r="M113" s="183" t="s">
        <v>75</v>
      </c>
      <c r="N113" s="184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705</v>
      </c>
      <c r="AT113" s="145" t="s">
        <v>387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706</v>
      </c>
      <c r="BM113" s="145" t="s">
        <v>1620</v>
      </c>
    </row>
    <row r="114" spans="2:65" s="1" customFormat="1">
      <c r="B114" s="33"/>
      <c r="D114" s="147" t="s">
        <v>268</v>
      </c>
      <c r="F114" s="148" t="s">
        <v>704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 ht="24.2" customHeight="1">
      <c r="B115" s="33"/>
      <c r="C115" s="133" t="s">
        <v>330</v>
      </c>
      <c r="D115" s="133" t="s">
        <v>262</v>
      </c>
      <c r="E115" s="134" t="s">
        <v>708</v>
      </c>
      <c r="F115" s="135" t="s">
        <v>709</v>
      </c>
      <c r="G115" s="136" t="s">
        <v>333</v>
      </c>
      <c r="H115" s="137">
        <v>5</v>
      </c>
      <c r="I115" s="138"/>
      <c r="J115" s="139">
        <f>ROUND(I115*H115,2)</f>
        <v>0</v>
      </c>
      <c r="K115" s="140"/>
      <c r="L115" s="33"/>
      <c r="M115" s="141" t="s">
        <v>75</v>
      </c>
      <c r="N115" s="142" t="s">
        <v>47</v>
      </c>
      <c r="P115" s="143">
        <f>O115*H115</f>
        <v>0</v>
      </c>
      <c r="Q115" s="143">
        <v>0</v>
      </c>
      <c r="R115" s="143">
        <f>Q115*H115</f>
        <v>0</v>
      </c>
      <c r="S115" s="143">
        <v>0</v>
      </c>
      <c r="T115" s="144">
        <f>S115*H115</f>
        <v>0</v>
      </c>
      <c r="AR115" s="145" t="s">
        <v>706</v>
      </c>
      <c r="AT115" s="145" t="s">
        <v>262</v>
      </c>
      <c r="AU115" s="145" t="s">
        <v>86</v>
      </c>
      <c r="AY115" s="18" t="s">
        <v>259</v>
      </c>
      <c r="BE115" s="146">
        <f>IF(N115="základní",J115,0)</f>
        <v>0</v>
      </c>
      <c r="BF115" s="146">
        <f>IF(N115="snížená",J115,0)</f>
        <v>0</v>
      </c>
      <c r="BG115" s="146">
        <f>IF(N115="zákl. přenesená",J115,0)</f>
        <v>0</v>
      </c>
      <c r="BH115" s="146">
        <f>IF(N115="sníž. přenesená",J115,0)</f>
        <v>0</v>
      </c>
      <c r="BI115" s="146">
        <f>IF(N115="nulová",J115,0)</f>
        <v>0</v>
      </c>
      <c r="BJ115" s="18" t="s">
        <v>84</v>
      </c>
      <c r="BK115" s="146">
        <f>ROUND(I115*H115,2)</f>
        <v>0</v>
      </c>
      <c r="BL115" s="18" t="s">
        <v>706</v>
      </c>
      <c r="BM115" s="145" t="s">
        <v>1621</v>
      </c>
    </row>
    <row r="116" spans="2:65" s="1" customFormat="1">
      <c r="B116" s="33"/>
      <c r="D116" s="147" t="s">
        <v>268</v>
      </c>
      <c r="F116" s="148" t="s">
        <v>711</v>
      </c>
      <c r="I116" s="149"/>
      <c r="L116" s="33"/>
      <c r="M116" s="150"/>
      <c r="T116" s="54"/>
      <c r="AT116" s="18" t="s">
        <v>268</v>
      </c>
      <c r="AU116" s="18" t="s">
        <v>86</v>
      </c>
    </row>
    <row r="117" spans="2:65" s="1" customFormat="1">
      <c r="B117" s="33"/>
      <c r="D117" s="151" t="s">
        <v>270</v>
      </c>
      <c r="F117" s="152" t="s">
        <v>712</v>
      </c>
      <c r="I117" s="149"/>
      <c r="L117" s="33"/>
      <c r="M117" s="150"/>
      <c r="T117" s="54"/>
      <c r="AT117" s="18" t="s">
        <v>270</v>
      </c>
      <c r="AU117" s="18" t="s">
        <v>86</v>
      </c>
    </row>
    <row r="118" spans="2:65" s="1" customFormat="1" ht="16.5" customHeight="1">
      <c r="B118" s="33"/>
      <c r="C118" s="174" t="s">
        <v>339</v>
      </c>
      <c r="D118" s="174" t="s">
        <v>387</v>
      </c>
      <c r="E118" s="175" t="s">
        <v>713</v>
      </c>
      <c r="F118" s="176" t="s">
        <v>714</v>
      </c>
      <c r="G118" s="177" t="s">
        <v>333</v>
      </c>
      <c r="H118" s="178">
        <v>65</v>
      </c>
      <c r="I118" s="179"/>
      <c r="J118" s="180">
        <f>ROUND(I118*H118,2)</f>
        <v>0</v>
      </c>
      <c r="K118" s="181"/>
      <c r="L118" s="182"/>
      <c r="M118" s="183" t="s">
        <v>75</v>
      </c>
      <c r="N118" s="184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705</v>
      </c>
      <c r="AT118" s="145" t="s">
        <v>387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1622</v>
      </c>
    </row>
    <row r="119" spans="2:65" s="1" customFormat="1">
      <c r="B119" s="33"/>
      <c r="D119" s="147" t="s">
        <v>268</v>
      </c>
      <c r="F119" s="148" t="s">
        <v>714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24.2" customHeight="1">
      <c r="B120" s="33"/>
      <c r="C120" s="133" t="s">
        <v>348</v>
      </c>
      <c r="D120" s="133" t="s">
        <v>262</v>
      </c>
      <c r="E120" s="134" t="s">
        <v>716</v>
      </c>
      <c r="F120" s="135" t="s">
        <v>717</v>
      </c>
      <c r="G120" s="136" t="s">
        <v>333</v>
      </c>
      <c r="H120" s="137">
        <v>65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1623</v>
      </c>
    </row>
    <row r="121" spans="2:65" s="1" customFormat="1">
      <c r="B121" s="33"/>
      <c r="D121" s="147" t="s">
        <v>268</v>
      </c>
      <c r="F121" s="148" t="s">
        <v>719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>
      <c r="B122" s="33"/>
      <c r="D122" s="151" t="s">
        <v>270</v>
      </c>
      <c r="F122" s="152" t="s">
        <v>720</v>
      </c>
      <c r="I122" s="149"/>
      <c r="L122" s="33"/>
      <c r="M122" s="150"/>
      <c r="T122" s="54"/>
      <c r="AT122" s="18" t="s">
        <v>270</v>
      </c>
      <c r="AU122" s="18" t="s">
        <v>86</v>
      </c>
    </row>
    <row r="123" spans="2:65" s="1" customFormat="1" ht="21.75" customHeight="1">
      <c r="B123" s="33"/>
      <c r="C123" s="174" t="s">
        <v>355</v>
      </c>
      <c r="D123" s="174" t="s">
        <v>387</v>
      </c>
      <c r="E123" s="175" t="s">
        <v>721</v>
      </c>
      <c r="F123" s="176" t="s">
        <v>722</v>
      </c>
      <c r="G123" s="177" t="s">
        <v>333</v>
      </c>
      <c r="H123" s="178">
        <v>20</v>
      </c>
      <c r="I123" s="179"/>
      <c r="J123" s="180">
        <f>ROUND(I123*H123,2)</f>
        <v>0</v>
      </c>
      <c r="K123" s="181"/>
      <c r="L123" s="182"/>
      <c r="M123" s="183" t="s">
        <v>75</v>
      </c>
      <c r="N123" s="184" t="s">
        <v>47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330</v>
      </c>
      <c r="AT123" s="145" t="s">
        <v>387</v>
      </c>
      <c r="AU123" s="145" t="s">
        <v>86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266</v>
      </c>
      <c r="BM123" s="145" t="s">
        <v>1624</v>
      </c>
    </row>
    <row r="124" spans="2:65" s="1" customFormat="1">
      <c r="B124" s="33"/>
      <c r="D124" s="147" t="s">
        <v>268</v>
      </c>
      <c r="F124" s="148" t="s">
        <v>722</v>
      </c>
      <c r="I124" s="149"/>
      <c r="L124" s="33"/>
      <c r="M124" s="150"/>
      <c r="T124" s="54"/>
      <c r="AT124" s="18" t="s">
        <v>268</v>
      </c>
      <c r="AU124" s="18" t="s">
        <v>86</v>
      </c>
    </row>
    <row r="125" spans="2:65" s="1" customFormat="1" ht="24.2" customHeight="1">
      <c r="B125" s="33"/>
      <c r="C125" s="133" t="s">
        <v>8</v>
      </c>
      <c r="D125" s="133" t="s">
        <v>262</v>
      </c>
      <c r="E125" s="134" t="s">
        <v>724</v>
      </c>
      <c r="F125" s="135" t="s">
        <v>725</v>
      </c>
      <c r="G125" s="136" t="s">
        <v>333</v>
      </c>
      <c r="H125" s="137">
        <v>20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266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266</v>
      </c>
      <c r="BM125" s="145" t="s">
        <v>1625</v>
      </c>
    </row>
    <row r="126" spans="2:65" s="1" customFormat="1">
      <c r="B126" s="33"/>
      <c r="D126" s="147" t="s">
        <v>268</v>
      </c>
      <c r="F126" s="148" t="s">
        <v>725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 ht="16.5" customHeight="1">
      <c r="B127" s="33"/>
      <c r="C127" s="133" t="s">
        <v>372</v>
      </c>
      <c r="D127" s="133" t="s">
        <v>262</v>
      </c>
      <c r="E127" s="134" t="s">
        <v>727</v>
      </c>
      <c r="F127" s="135" t="s">
        <v>728</v>
      </c>
      <c r="G127" s="136" t="s">
        <v>516</v>
      </c>
      <c r="H127" s="137">
        <v>86</v>
      </c>
      <c r="I127" s="138"/>
      <c r="J127" s="139">
        <f>ROUND(I127*H127,2)</f>
        <v>0</v>
      </c>
      <c r="K127" s="140"/>
      <c r="L127" s="33"/>
      <c r="M127" s="141" t="s">
        <v>75</v>
      </c>
      <c r="N127" s="142" t="s">
        <v>47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706</v>
      </c>
      <c r="AT127" s="145" t="s">
        <v>262</v>
      </c>
      <c r="AU127" s="145" t="s">
        <v>86</v>
      </c>
      <c r="AY127" s="18" t="s">
        <v>259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84</v>
      </c>
      <c r="BK127" s="146">
        <f>ROUND(I127*H127,2)</f>
        <v>0</v>
      </c>
      <c r="BL127" s="18" t="s">
        <v>706</v>
      </c>
      <c r="BM127" s="145" t="s">
        <v>1626</v>
      </c>
    </row>
    <row r="128" spans="2:65" s="1" customFormat="1">
      <c r="B128" s="33"/>
      <c r="D128" s="147" t="s">
        <v>268</v>
      </c>
      <c r="F128" s="148" t="s">
        <v>728</v>
      </c>
      <c r="I128" s="149"/>
      <c r="L128" s="33"/>
      <c r="M128" s="150"/>
      <c r="T128" s="54"/>
      <c r="AT128" s="18" t="s">
        <v>268</v>
      </c>
      <c r="AU128" s="18" t="s">
        <v>86</v>
      </c>
    </row>
    <row r="129" spans="2:65" s="11" customFormat="1" ht="22.9" customHeight="1">
      <c r="B129" s="121"/>
      <c r="D129" s="122" t="s">
        <v>76</v>
      </c>
      <c r="E129" s="131" t="s">
        <v>730</v>
      </c>
      <c r="F129" s="131" t="s">
        <v>731</v>
      </c>
      <c r="I129" s="124"/>
      <c r="J129" s="132">
        <f>BK129</f>
        <v>0</v>
      </c>
      <c r="L129" s="121"/>
      <c r="M129" s="126"/>
      <c r="P129" s="127">
        <f>SUM(P130:P223)</f>
        <v>0</v>
      </c>
      <c r="R129" s="127">
        <f>SUM(R130:R223)</f>
        <v>0</v>
      </c>
      <c r="T129" s="128">
        <f>SUM(T130:T223)</f>
        <v>0</v>
      </c>
      <c r="AR129" s="122" t="s">
        <v>284</v>
      </c>
      <c r="AT129" s="129" t="s">
        <v>76</v>
      </c>
      <c r="AU129" s="129" t="s">
        <v>84</v>
      </c>
      <c r="AY129" s="122" t="s">
        <v>259</v>
      </c>
      <c r="BK129" s="130">
        <f>SUM(BK130:BK223)</f>
        <v>0</v>
      </c>
    </row>
    <row r="130" spans="2:65" s="1" customFormat="1" ht="16.5" customHeight="1">
      <c r="B130" s="33"/>
      <c r="C130" s="133" t="s">
        <v>378</v>
      </c>
      <c r="D130" s="133" t="s">
        <v>262</v>
      </c>
      <c r="E130" s="134" t="s">
        <v>732</v>
      </c>
      <c r="F130" s="135" t="s">
        <v>733</v>
      </c>
      <c r="G130" s="136" t="s">
        <v>516</v>
      </c>
      <c r="H130" s="137">
        <v>1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1627</v>
      </c>
    </row>
    <row r="131" spans="2:65" s="1" customFormat="1">
      <c r="B131" s="33"/>
      <c r="D131" s="147" t="s">
        <v>268</v>
      </c>
      <c r="F131" s="148" t="s">
        <v>733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 ht="16.5" customHeight="1">
      <c r="B132" s="33"/>
      <c r="C132" s="133" t="s">
        <v>386</v>
      </c>
      <c r="D132" s="133" t="s">
        <v>262</v>
      </c>
      <c r="E132" s="134" t="s">
        <v>735</v>
      </c>
      <c r="F132" s="135" t="s">
        <v>736</v>
      </c>
      <c r="G132" s="136" t="s">
        <v>516</v>
      </c>
      <c r="H132" s="137">
        <v>1</v>
      </c>
      <c r="I132" s="138"/>
      <c r="J132" s="139">
        <f>ROUND(I132*H132,2)</f>
        <v>0</v>
      </c>
      <c r="K132" s="140"/>
      <c r="L132" s="33"/>
      <c r="M132" s="141" t="s">
        <v>75</v>
      </c>
      <c r="N132" s="142" t="s">
        <v>47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706</v>
      </c>
      <c r="AT132" s="145" t="s">
        <v>262</v>
      </c>
      <c r="AU132" s="145" t="s">
        <v>86</v>
      </c>
      <c r="AY132" s="18" t="s">
        <v>259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84</v>
      </c>
      <c r="BK132" s="146">
        <f>ROUND(I132*H132,2)</f>
        <v>0</v>
      </c>
      <c r="BL132" s="18" t="s">
        <v>706</v>
      </c>
      <c r="BM132" s="145" t="s">
        <v>2149</v>
      </c>
    </row>
    <row r="133" spans="2:65" s="1" customFormat="1">
      <c r="B133" s="33"/>
      <c r="D133" s="147" t="s">
        <v>268</v>
      </c>
      <c r="F133" s="148" t="s">
        <v>738</v>
      </c>
      <c r="I133" s="149"/>
      <c r="L133" s="33"/>
      <c r="M133" s="150"/>
      <c r="T133" s="54"/>
      <c r="AT133" s="18" t="s">
        <v>268</v>
      </c>
      <c r="AU133" s="18" t="s">
        <v>86</v>
      </c>
    </row>
    <row r="134" spans="2:65" s="1" customFormat="1">
      <c r="B134" s="33"/>
      <c r="D134" s="151" t="s">
        <v>270</v>
      </c>
      <c r="F134" s="152" t="s">
        <v>739</v>
      </c>
      <c r="I134" s="149"/>
      <c r="L134" s="33"/>
      <c r="M134" s="150"/>
      <c r="T134" s="54"/>
      <c r="AT134" s="18" t="s">
        <v>270</v>
      </c>
      <c r="AU134" s="18" t="s">
        <v>86</v>
      </c>
    </row>
    <row r="135" spans="2:65" s="1" customFormat="1" ht="16.5" customHeight="1">
      <c r="B135" s="33"/>
      <c r="C135" s="133" t="s">
        <v>393</v>
      </c>
      <c r="D135" s="133" t="s">
        <v>262</v>
      </c>
      <c r="E135" s="134" t="s">
        <v>1629</v>
      </c>
      <c r="F135" s="135" t="s">
        <v>1630</v>
      </c>
      <c r="G135" s="136" t="s">
        <v>516</v>
      </c>
      <c r="H135" s="137">
        <v>1</v>
      </c>
      <c r="I135" s="138"/>
      <c r="J135" s="139">
        <f>ROUND(I135*H135,2)</f>
        <v>0</v>
      </c>
      <c r="K135" s="140"/>
      <c r="L135" s="33"/>
      <c r="M135" s="141" t="s">
        <v>75</v>
      </c>
      <c r="N135" s="142" t="s">
        <v>47</v>
      </c>
      <c r="P135" s="143">
        <f>O135*H135</f>
        <v>0</v>
      </c>
      <c r="Q135" s="143">
        <v>0</v>
      </c>
      <c r="R135" s="143">
        <f>Q135*H135</f>
        <v>0</v>
      </c>
      <c r="S135" s="143">
        <v>0</v>
      </c>
      <c r="T135" s="144">
        <f>S135*H135</f>
        <v>0</v>
      </c>
      <c r="AR135" s="145" t="s">
        <v>706</v>
      </c>
      <c r="AT135" s="145" t="s">
        <v>262</v>
      </c>
      <c r="AU135" s="145" t="s">
        <v>86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706</v>
      </c>
      <c r="BM135" s="145" t="s">
        <v>3386</v>
      </c>
    </row>
    <row r="136" spans="2:65" s="1" customFormat="1">
      <c r="B136" s="33"/>
      <c r="D136" s="147" t="s">
        <v>268</v>
      </c>
      <c r="F136" s="148" t="s">
        <v>1630</v>
      </c>
      <c r="I136" s="149"/>
      <c r="L136" s="33"/>
      <c r="M136" s="150"/>
      <c r="T136" s="54"/>
      <c r="AT136" s="18" t="s">
        <v>268</v>
      </c>
      <c r="AU136" s="18" t="s">
        <v>86</v>
      </c>
    </row>
    <row r="137" spans="2:65" s="1" customFormat="1" ht="16.5" customHeight="1">
      <c r="B137" s="33"/>
      <c r="C137" s="133" t="s">
        <v>406</v>
      </c>
      <c r="D137" s="133" t="s">
        <v>262</v>
      </c>
      <c r="E137" s="134" t="s">
        <v>3387</v>
      </c>
      <c r="F137" s="135" t="s">
        <v>3388</v>
      </c>
      <c r="G137" s="136" t="s">
        <v>516</v>
      </c>
      <c r="H137" s="137">
        <v>1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706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706</v>
      </c>
      <c r="BM137" s="145" t="s">
        <v>3389</v>
      </c>
    </row>
    <row r="138" spans="2:65" s="1" customFormat="1">
      <c r="B138" s="33"/>
      <c r="D138" s="147" t="s">
        <v>268</v>
      </c>
      <c r="F138" s="148" t="s">
        <v>3388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 ht="16.5" customHeight="1">
      <c r="B139" s="33"/>
      <c r="C139" s="133" t="s">
        <v>413</v>
      </c>
      <c r="D139" s="133" t="s">
        <v>262</v>
      </c>
      <c r="E139" s="134" t="s">
        <v>3390</v>
      </c>
      <c r="F139" s="135" t="s">
        <v>3391</v>
      </c>
      <c r="G139" s="136" t="s">
        <v>516</v>
      </c>
      <c r="H139" s="137">
        <v>1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706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706</v>
      </c>
      <c r="BM139" s="145" t="s">
        <v>3392</v>
      </c>
    </row>
    <row r="140" spans="2:65" s="1" customFormat="1">
      <c r="B140" s="33"/>
      <c r="D140" s="147" t="s">
        <v>268</v>
      </c>
      <c r="F140" s="148" t="s">
        <v>3391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 ht="16.5" customHeight="1">
      <c r="B141" s="33"/>
      <c r="C141" s="133" t="s">
        <v>419</v>
      </c>
      <c r="D141" s="133" t="s">
        <v>262</v>
      </c>
      <c r="E141" s="134" t="s">
        <v>2869</v>
      </c>
      <c r="F141" s="135" t="s">
        <v>2870</v>
      </c>
      <c r="G141" s="136" t="s">
        <v>516</v>
      </c>
      <c r="H141" s="137">
        <v>4</v>
      </c>
      <c r="I141" s="138"/>
      <c r="J141" s="139">
        <f>ROUND(I141*H141,2)</f>
        <v>0</v>
      </c>
      <c r="K141" s="140"/>
      <c r="L141" s="33"/>
      <c r="M141" s="141" t="s">
        <v>75</v>
      </c>
      <c r="N141" s="142" t="s">
        <v>47</v>
      </c>
      <c r="P141" s="143">
        <f>O141*H141</f>
        <v>0</v>
      </c>
      <c r="Q141" s="143">
        <v>0</v>
      </c>
      <c r="R141" s="143">
        <f>Q141*H141</f>
        <v>0</v>
      </c>
      <c r="S141" s="143">
        <v>0</v>
      </c>
      <c r="T141" s="144">
        <f>S141*H141</f>
        <v>0</v>
      </c>
      <c r="AR141" s="145" t="s">
        <v>706</v>
      </c>
      <c r="AT141" s="145" t="s">
        <v>262</v>
      </c>
      <c r="AU141" s="145" t="s">
        <v>86</v>
      </c>
      <c r="AY141" s="18" t="s">
        <v>259</v>
      </c>
      <c r="BE141" s="146">
        <f>IF(N141="základní",J141,0)</f>
        <v>0</v>
      </c>
      <c r="BF141" s="146">
        <f>IF(N141="snížená",J141,0)</f>
        <v>0</v>
      </c>
      <c r="BG141" s="146">
        <f>IF(N141="zákl. přenesená",J141,0)</f>
        <v>0</v>
      </c>
      <c r="BH141" s="146">
        <f>IF(N141="sníž. přenesená",J141,0)</f>
        <v>0</v>
      </c>
      <c r="BI141" s="146">
        <f>IF(N141="nulová",J141,0)</f>
        <v>0</v>
      </c>
      <c r="BJ141" s="18" t="s">
        <v>84</v>
      </c>
      <c r="BK141" s="146">
        <f>ROUND(I141*H141,2)</f>
        <v>0</v>
      </c>
      <c r="BL141" s="18" t="s">
        <v>706</v>
      </c>
      <c r="BM141" s="145" t="s">
        <v>1515</v>
      </c>
    </row>
    <row r="142" spans="2:65" s="1" customFormat="1">
      <c r="B142" s="33"/>
      <c r="D142" s="147" t="s">
        <v>268</v>
      </c>
      <c r="F142" s="148" t="s">
        <v>2870</v>
      </c>
      <c r="I142" s="149"/>
      <c r="L142" s="33"/>
      <c r="M142" s="150"/>
      <c r="T142" s="54"/>
      <c r="AT142" s="18" t="s">
        <v>268</v>
      </c>
      <c r="AU142" s="18" t="s">
        <v>86</v>
      </c>
    </row>
    <row r="143" spans="2:65" s="1" customFormat="1" ht="16.5" customHeight="1">
      <c r="B143" s="33"/>
      <c r="C143" s="133" t="s">
        <v>426</v>
      </c>
      <c r="D143" s="133" t="s">
        <v>262</v>
      </c>
      <c r="E143" s="134" t="s">
        <v>2877</v>
      </c>
      <c r="F143" s="135" t="s">
        <v>2878</v>
      </c>
      <c r="G143" s="136" t="s">
        <v>516</v>
      </c>
      <c r="H143" s="137">
        <v>4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706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706</v>
      </c>
      <c r="BM143" s="145" t="s">
        <v>3113</v>
      </c>
    </row>
    <row r="144" spans="2:65" s="1" customFormat="1">
      <c r="B144" s="33"/>
      <c r="D144" s="147" t="s">
        <v>268</v>
      </c>
      <c r="F144" s="148" t="s">
        <v>2878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 ht="16.5" customHeight="1">
      <c r="B145" s="33"/>
      <c r="C145" s="133" t="s">
        <v>7</v>
      </c>
      <c r="D145" s="133" t="s">
        <v>262</v>
      </c>
      <c r="E145" s="134" t="s">
        <v>2880</v>
      </c>
      <c r="F145" s="135" t="s">
        <v>2881</v>
      </c>
      <c r="G145" s="136" t="s">
        <v>516</v>
      </c>
      <c r="H145" s="137">
        <v>3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706</v>
      </c>
      <c r="AT145" s="145" t="s">
        <v>262</v>
      </c>
      <c r="AU145" s="145" t="s">
        <v>86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706</v>
      </c>
      <c r="BM145" s="145" t="s">
        <v>3393</v>
      </c>
    </row>
    <row r="146" spans="2:65" s="1" customFormat="1">
      <c r="B146" s="33"/>
      <c r="D146" s="147" t="s">
        <v>268</v>
      </c>
      <c r="F146" s="148" t="s">
        <v>2881</v>
      </c>
      <c r="I146" s="149"/>
      <c r="L146" s="33"/>
      <c r="M146" s="150"/>
      <c r="T146" s="54"/>
      <c r="AT146" s="18" t="s">
        <v>268</v>
      </c>
      <c r="AU146" s="18" t="s">
        <v>86</v>
      </c>
    </row>
    <row r="147" spans="2:65" s="1" customFormat="1" ht="16.5" customHeight="1">
      <c r="B147" s="33"/>
      <c r="C147" s="133" t="s">
        <v>438</v>
      </c>
      <c r="D147" s="133" t="s">
        <v>262</v>
      </c>
      <c r="E147" s="134" t="s">
        <v>3394</v>
      </c>
      <c r="F147" s="135" t="s">
        <v>3395</v>
      </c>
      <c r="G147" s="136" t="s">
        <v>516</v>
      </c>
      <c r="H147" s="137">
        <v>1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706</v>
      </c>
      <c r="AT147" s="145" t="s">
        <v>262</v>
      </c>
      <c r="AU147" s="145" t="s">
        <v>86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706</v>
      </c>
      <c r="BM147" s="145" t="s">
        <v>2386</v>
      </c>
    </row>
    <row r="148" spans="2:65" s="1" customFormat="1">
      <c r="B148" s="33"/>
      <c r="D148" s="147" t="s">
        <v>268</v>
      </c>
      <c r="F148" s="148" t="s">
        <v>3395</v>
      </c>
      <c r="I148" s="149"/>
      <c r="L148" s="33"/>
      <c r="M148" s="150"/>
      <c r="T148" s="54"/>
      <c r="AT148" s="18" t="s">
        <v>268</v>
      </c>
      <c r="AU148" s="18" t="s">
        <v>86</v>
      </c>
    </row>
    <row r="149" spans="2:65" s="1" customFormat="1" ht="16.5" customHeight="1">
      <c r="B149" s="33"/>
      <c r="C149" s="133" t="s">
        <v>445</v>
      </c>
      <c r="D149" s="133" t="s">
        <v>262</v>
      </c>
      <c r="E149" s="134" t="s">
        <v>754</v>
      </c>
      <c r="F149" s="135" t="s">
        <v>755</v>
      </c>
      <c r="G149" s="136" t="s">
        <v>516</v>
      </c>
      <c r="H149" s="137">
        <v>4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706</v>
      </c>
      <c r="AT149" s="145" t="s">
        <v>262</v>
      </c>
      <c r="AU149" s="145" t="s">
        <v>86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706</v>
      </c>
      <c r="BM149" s="145" t="s">
        <v>1641</v>
      </c>
    </row>
    <row r="150" spans="2:65" s="1" customFormat="1">
      <c r="B150" s="33"/>
      <c r="D150" s="147" t="s">
        <v>268</v>
      </c>
      <c r="F150" s="148" t="s">
        <v>757</v>
      </c>
      <c r="I150" s="149"/>
      <c r="L150" s="33"/>
      <c r="M150" s="150"/>
      <c r="T150" s="54"/>
      <c r="AT150" s="18" t="s">
        <v>268</v>
      </c>
      <c r="AU150" s="18" t="s">
        <v>86</v>
      </c>
    </row>
    <row r="151" spans="2:65" s="1" customFormat="1">
      <c r="B151" s="33"/>
      <c r="D151" s="151" t="s">
        <v>270</v>
      </c>
      <c r="F151" s="152" t="s">
        <v>758</v>
      </c>
      <c r="I151" s="149"/>
      <c r="L151" s="33"/>
      <c r="M151" s="150"/>
      <c r="T151" s="54"/>
      <c r="AT151" s="18" t="s">
        <v>270</v>
      </c>
      <c r="AU151" s="18" t="s">
        <v>86</v>
      </c>
    </row>
    <row r="152" spans="2:65" s="1" customFormat="1" ht="16.5" customHeight="1">
      <c r="B152" s="33"/>
      <c r="C152" s="133" t="s">
        <v>451</v>
      </c>
      <c r="D152" s="133" t="s">
        <v>262</v>
      </c>
      <c r="E152" s="134" t="s">
        <v>759</v>
      </c>
      <c r="F152" s="135" t="s">
        <v>760</v>
      </c>
      <c r="G152" s="136" t="s">
        <v>516</v>
      </c>
      <c r="H152" s="137">
        <v>3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1642</v>
      </c>
    </row>
    <row r="153" spans="2:65" s="1" customFormat="1">
      <c r="B153" s="33"/>
      <c r="D153" s="147" t="s">
        <v>268</v>
      </c>
      <c r="F153" s="148" t="s">
        <v>762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>
      <c r="B154" s="33"/>
      <c r="D154" s="151" t="s">
        <v>270</v>
      </c>
      <c r="F154" s="152" t="s">
        <v>763</v>
      </c>
      <c r="I154" s="149"/>
      <c r="L154" s="33"/>
      <c r="M154" s="150"/>
      <c r="T154" s="54"/>
      <c r="AT154" s="18" t="s">
        <v>270</v>
      </c>
      <c r="AU154" s="18" t="s">
        <v>86</v>
      </c>
    </row>
    <row r="155" spans="2:65" s="1" customFormat="1" ht="16.5" customHeight="1">
      <c r="B155" s="33"/>
      <c r="C155" s="133" t="s">
        <v>457</v>
      </c>
      <c r="D155" s="133" t="s">
        <v>262</v>
      </c>
      <c r="E155" s="134" t="s">
        <v>764</v>
      </c>
      <c r="F155" s="135" t="s">
        <v>765</v>
      </c>
      <c r="G155" s="136" t="s">
        <v>516</v>
      </c>
      <c r="H155" s="137">
        <v>1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706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706</v>
      </c>
      <c r="BM155" s="145" t="s">
        <v>1643</v>
      </c>
    </row>
    <row r="156" spans="2:65" s="1" customFormat="1">
      <c r="B156" s="33"/>
      <c r="D156" s="147" t="s">
        <v>268</v>
      </c>
      <c r="F156" s="148" t="s">
        <v>767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768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" customFormat="1" ht="16.5" customHeight="1">
      <c r="B158" s="33"/>
      <c r="C158" s="133" t="s">
        <v>463</v>
      </c>
      <c r="D158" s="133" t="s">
        <v>262</v>
      </c>
      <c r="E158" s="134" t="s">
        <v>774</v>
      </c>
      <c r="F158" s="135" t="s">
        <v>775</v>
      </c>
      <c r="G158" s="136" t="s">
        <v>516</v>
      </c>
      <c r="H158" s="137">
        <v>4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706</v>
      </c>
      <c r="AT158" s="145" t="s">
        <v>262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706</v>
      </c>
      <c r="BM158" s="145" t="s">
        <v>1644</v>
      </c>
    </row>
    <row r="159" spans="2:65" s="1" customFormat="1">
      <c r="B159" s="33"/>
      <c r="D159" s="147" t="s">
        <v>268</v>
      </c>
      <c r="F159" s="148" t="s">
        <v>777</v>
      </c>
      <c r="I159" s="149"/>
      <c r="L159" s="33"/>
      <c r="M159" s="150"/>
      <c r="T159" s="54"/>
      <c r="AT159" s="18" t="s">
        <v>268</v>
      </c>
      <c r="AU159" s="18" t="s">
        <v>86</v>
      </c>
    </row>
    <row r="160" spans="2:65" s="1" customFormat="1">
      <c r="B160" s="33"/>
      <c r="D160" s="151" t="s">
        <v>270</v>
      </c>
      <c r="F160" s="152" t="s">
        <v>778</v>
      </c>
      <c r="I160" s="149"/>
      <c r="L160" s="33"/>
      <c r="M160" s="150"/>
      <c r="T160" s="54"/>
      <c r="AT160" s="18" t="s">
        <v>270</v>
      </c>
      <c r="AU160" s="18" t="s">
        <v>86</v>
      </c>
    </row>
    <row r="161" spans="2:65" s="1" customFormat="1" ht="16.5" customHeight="1">
      <c r="B161" s="33"/>
      <c r="C161" s="174" t="s">
        <v>470</v>
      </c>
      <c r="D161" s="174" t="s">
        <v>387</v>
      </c>
      <c r="E161" s="175" t="s">
        <v>931</v>
      </c>
      <c r="F161" s="176" t="s">
        <v>780</v>
      </c>
      <c r="G161" s="177" t="s">
        <v>333</v>
      </c>
      <c r="H161" s="178">
        <v>9</v>
      </c>
      <c r="I161" s="179"/>
      <c r="J161" s="180">
        <f>ROUND(I161*H161,2)</f>
        <v>0</v>
      </c>
      <c r="K161" s="181"/>
      <c r="L161" s="182"/>
      <c r="M161" s="183" t="s">
        <v>75</v>
      </c>
      <c r="N161" s="184" t="s">
        <v>47</v>
      </c>
      <c r="P161" s="143">
        <f>O161*H161</f>
        <v>0</v>
      </c>
      <c r="Q161" s="143">
        <v>0</v>
      </c>
      <c r="R161" s="143">
        <f>Q161*H161</f>
        <v>0</v>
      </c>
      <c r="S161" s="143">
        <v>0</v>
      </c>
      <c r="T161" s="144">
        <f>S161*H161</f>
        <v>0</v>
      </c>
      <c r="AR161" s="145" t="s">
        <v>705</v>
      </c>
      <c r="AT161" s="145" t="s">
        <v>387</v>
      </c>
      <c r="AU161" s="145" t="s">
        <v>86</v>
      </c>
      <c r="AY161" s="18" t="s">
        <v>259</v>
      </c>
      <c r="BE161" s="146">
        <f>IF(N161="základní",J161,0)</f>
        <v>0</v>
      </c>
      <c r="BF161" s="146">
        <f>IF(N161="snížená",J161,0)</f>
        <v>0</v>
      </c>
      <c r="BG161" s="146">
        <f>IF(N161="zákl. přenesená",J161,0)</f>
        <v>0</v>
      </c>
      <c r="BH161" s="146">
        <f>IF(N161="sníž. přenesená",J161,0)</f>
        <v>0</v>
      </c>
      <c r="BI161" s="146">
        <f>IF(N161="nulová",J161,0)</f>
        <v>0</v>
      </c>
      <c r="BJ161" s="18" t="s">
        <v>84</v>
      </c>
      <c r="BK161" s="146">
        <f>ROUND(I161*H161,2)</f>
        <v>0</v>
      </c>
      <c r="BL161" s="18" t="s">
        <v>706</v>
      </c>
      <c r="BM161" s="145" t="s">
        <v>1645</v>
      </c>
    </row>
    <row r="162" spans="2:65" s="1" customFormat="1">
      <c r="B162" s="33"/>
      <c r="D162" s="147" t="s">
        <v>268</v>
      </c>
      <c r="F162" s="148" t="s">
        <v>780</v>
      </c>
      <c r="I162" s="149"/>
      <c r="L162" s="33"/>
      <c r="M162" s="150"/>
      <c r="T162" s="54"/>
      <c r="AT162" s="18" t="s">
        <v>268</v>
      </c>
      <c r="AU162" s="18" t="s">
        <v>86</v>
      </c>
    </row>
    <row r="163" spans="2:65" s="1" customFormat="1" ht="16.5" customHeight="1">
      <c r="B163" s="33"/>
      <c r="C163" s="133" t="s">
        <v>476</v>
      </c>
      <c r="D163" s="133" t="s">
        <v>262</v>
      </c>
      <c r="E163" s="134" t="s">
        <v>785</v>
      </c>
      <c r="F163" s="135" t="s">
        <v>786</v>
      </c>
      <c r="G163" s="136" t="s">
        <v>516</v>
      </c>
      <c r="H163" s="137">
        <v>2</v>
      </c>
      <c r="I163" s="138"/>
      <c r="J163" s="139">
        <f>ROUND(I163*H163,2)</f>
        <v>0</v>
      </c>
      <c r="K163" s="140"/>
      <c r="L163" s="33"/>
      <c r="M163" s="141" t="s">
        <v>75</v>
      </c>
      <c r="N163" s="142" t="s">
        <v>47</v>
      </c>
      <c r="P163" s="143">
        <f>O163*H163</f>
        <v>0</v>
      </c>
      <c r="Q163" s="143">
        <v>0</v>
      </c>
      <c r="R163" s="143">
        <f>Q163*H163</f>
        <v>0</v>
      </c>
      <c r="S163" s="143">
        <v>0</v>
      </c>
      <c r="T163" s="144">
        <f>S163*H163</f>
        <v>0</v>
      </c>
      <c r="AR163" s="145" t="s">
        <v>706</v>
      </c>
      <c r="AT163" s="145" t="s">
        <v>262</v>
      </c>
      <c r="AU163" s="145" t="s">
        <v>86</v>
      </c>
      <c r="AY163" s="18" t="s">
        <v>259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84</v>
      </c>
      <c r="BK163" s="146">
        <f>ROUND(I163*H163,2)</f>
        <v>0</v>
      </c>
      <c r="BL163" s="18" t="s">
        <v>706</v>
      </c>
      <c r="BM163" s="145" t="s">
        <v>1647</v>
      </c>
    </row>
    <row r="164" spans="2:65" s="1" customFormat="1">
      <c r="B164" s="33"/>
      <c r="D164" s="147" t="s">
        <v>268</v>
      </c>
      <c r="F164" s="148" t="s">
        <v>786</v>
      </c>
      <c r="I164" s="149"/>
      <c r="L164" s="33"/>
      <c r="M164" s="150"/>
      <c r="T164" s="54"/>
      <c r="AT164" s="18" t="s">
        <v>268</v>
      </c>
      <c r="AU164" s="18" t="s">
        <v>86</v>
      </c>
    </row>
    <row r="165" spans="2:65" s="1" customFormat="1" ht="16.5" customHeight="1">
      <c r="B165" s="33"/>
      <c r="C165" s="133" t="s">
        <v>483</v>
      </c>
      <c r="D165" s="133" t="s">
        <v>262</v>
      </c>
      <c r="E165" s="134" t="s">
        <v>788</v>
      </c>
      <c r="F165" s="135" t="s">
        <v>789</v>
      </c>
      <c r="G165" s="136" t="s">
        <v>516</v>
      </c>
      <c r="H165" s="137">
        <v>4</v>
      </c>
      <c r="I165" s="138"/>
      <c r="J165" s="139">
        <f>ROUND(I165*H165,2)</f>
        <v>0</v>
      </c>
      <c r="K165" s="140"/>
      <c r="L165" s="33"/>
      <c r="M165" s="141" t="s">
        <v>75</v>
      </c>
      <c r="N165" s="142" t="s">
        <v>47</v>
      </c>
      <c r="P165" s="143">
        <f>O165*H165</f>
        <v>0</v>
      </c>
      <c r="Q165" s="143">
        <v>0</v>
      </c>
      <c r="R165" s="143">
        <f>Q165*H165</f>
        <v>0</v>
      </c>
      <c r="S165" s="143">
        <v>0</v>
      </c>
      <c r="T165" s="144">
        <f>S165*H165</f>
        <v>0</v>
      </c>
      <c r="AR165" s="145" t="s">
        <v>706</v>
      </c>
      <c r="AT165" s="145" t="s">
        <v>262</v>
      </c>
      <c r="AU165" s="145" t="s">
        <v>86</v>
      </c>
      <c r="AY165" s="18" t="s">
        <v>259</v>
      </c>
      <c r="BE165" s="146">
        <f>IF(N165="základní",J165,0)</f>
        <v>0</v>
      </c>
      <c r="BF165" s="146">
        <f>IF(N165="snížená",J165,0)</f>
        <v>0</v>
      </c>
      <c r="BG165" s="146">
        <f>IF(N165="zákl. přenesená",J165,0)</f>
        <v>0</v>
      </c>
      <c r="BH165" s="146">
        <f>IF(N165="sníž. přenesená",J165,0)</f>
        <v>0</v>
      </c>
      <c r="BI165" s="146">
        <f>IF(N165="nulová",J165,0)</f>
        <v>0</v>
      </c>
      <c r="BJ165" s="18" t="s">
        <v>84</v>
      </c>
      <c r="BK165" s="146">
        <f>ROUND(I165*H165,2)</f>
        <v>0</v>
      </c>
      <c r="BL165" s="18" t="s">
        <v>706</v>
      </c>
      <c r="BM165" s="145" t="s">
        <v>1648</v>
      </c>
    </row>
    <row r="166" spans="2:65" s="1" customFormat="1">
      <c r="B166" s="33"/>
      <c r="D166" s="147" t="s">
        <v>268</v>
      </c>
      <c r="F166" s="148" t="s">
        <v>791</v>
      </c>
      <c r="I166" s="149"/>
      <c r="L166" s="33"/>
      <c r="M166" s="150"/>
      <c r="T166" s="54"/>
      <c r="AT166" s="18" t="s">
        <v>268</v>
      </c>
      <c r="AU166" s="18" t="s">
        <v>86</v>
      </c>
    </row>
    <row r="167" spans="2:65" s="1" customFormat="1">
      <c r="B167" s="33"/>
      <c r="D167" s="151" t="s">
        <v>270</v>
      </c>
      <c r="F167" s="152" t="s">
        <v>792</v>
      </c>
      <c r="I167" s="149"/>
      <c r="L167" s="33"/>
      <c r="M167" s="150"/>
      <c r="T167" s="54"/>
      <c r="AT167" s="18" t="s">
        <v>270</v>
      </c>
      <c r="AU167" s="18" t="s">
        <v>86</v>
      </c>
    </row>
    <row r="168" spans="2:65" s="1" customFormat="1" ht="16.5" customHeight="1">
      <c r="B168" s="33"/>
      <c r="C168" s="133" t="s">
        <v>482</v>
      </c>
      <c r="D168" s="133" t="s">
        <v>262</v>
      </c>
      <c r="E168" s="134" t="s">
        <v>793</v>
      </c>
      <c r="F168" s="135" t="s">
        <v>794</v>
      </c>
      <c r="G168" s="136" t="s">
        <v>516</v>
      </c>
      <c r="H168" s="137">
        <v>4</v>
      </c>
      <c r="I168" s="138"/>
      <c r="J168" s="139">
        <f>ROUND(I168*H168,2)</f>
        <v>0</v>
      </c>
      <c r="K168" s="140"/>
      <c r="L168" s="33"/>
      <c r="M168" s="141" t="s">
        <v>75</v>
      </c>
      <c r="N168" s="142" t="s">
        <v>47</v>
      </c>
      <c r="P168" s="143">
        <f>O168*H168</f>
        <v>0</v>
      </c>
      <c r="Q168" s="143">
        <v>0</v>
      </c>
      <c r="R168" s="143">
        <f>Q168*H168</f>
        <v>0</v>
      </c>
      <c r="S168" s="143">
        <v>0</v>
      </c>
      <c r="T168" s="144">
        <f>S168*H168</f>
        <v>0</v>
      </c>
      <c r="AR168" s="145" t="s">
        <v>706</v>
      </c>
      <c r="AT168" s="145" t="s">
        <v>262</v>
      </c>
      <c r="AU168" s="145" t="s">
        <v>86</v>
      </c>
      <c r="AY168" s="18" t="s">
        <v>259</v>
      </c>
      <c r="BE168" s="146">
        <f>IF(N168="základní",J168,0)</f>
        <v>0</v>
      </c>
      <c r="BF168" s="146">
        <f>IF(N168="snížená",J168,0)</f>
        <v>0</v>
      </c>
      <c r="BG168" s="146">
        <f>IF(N168="zákl. přenesená",J168,0)</f>
        <v>0</v>
      </c>
      <c r="BH168" s="146">
        <f>IF(N168="sníž. přenesená",J168,0)</f>
        <v>0</v>
      </c>
      <c r="BI168" s="146">
        <f>IF(N168="nulová",J168,0)</f>
        <v>0</v>
      </c>
      <c r="BJ168" s="18" t="s">
        <v>84</v>
      </c>
      <c r="BK168" s="146">
        <f>ROUND(I168*H168,2)</f>
        <v>0</v>
      </c>
      <c r="BL168" s="18" t="s">
        <v>706</v>
      </c>
      <c r="BM168" s="145" t="s">
        <v>1649</v>
      </c>
    </row>
    <row r="169" spans="2:65" s="1" customFormat="1">
      <c r="B169" s="33"/>
      <c r="D169" s="147" t="s">
        <v>268</v>
      </c>
      <c r="F169" s="148" t="s">
        <v>794</v>
      </c>
      <c r="I169" s="149"/>
      <c r="L169" s="33"/>
      <c r="M169" s="150"/>
      <c r="T169" s="54"/>
      <c r="AT169" s="18" t="s">
        <v>268</v>
      </c>
      <c r="AU169" s="18" t="s">
        <v>86</v>
      </c>
    </row>
    <row r="170" spans="2:65" s="1" customFormat="1" ht="16.5" customHeight="1">
      <c r="B170" s="33"/>
      <c r="C170" s="133" t="s">
        <v>495</v>
      </c>
      <c r="D170" s="133" t="s">
        <v>262</v>
      </c>
      <c r="E170" s="134" t="s">
        <v>796</v>
      </c>
      <c r="F170" s="135" t="s">
        <v>797</v>
      </c>
      <c r="G170" s="136" t="s">
        <v>516</v>
      </c>
      <c r="H170" s="137">
        <v>4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706</v>
      </c>
      <c r="AT170" s="145" t="s">
        <v>262</v>
      </c>
      <c r="AU170" s="145" t="s">
        <v>86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706</v>
      </c>
      <c r="BM170" s="145" t="s">
        <v>1650</v>
      </c>
    </row>
    <row r="171" spans="2:65" s="1" customFormat="1">
      <c r="B171" s="33"/>
      <c r="D171" s="147" t="s">
        <v>268</v>
      </c>
      <c r="F171" s="148" t="s">
        <v>797</v>
      </c>
      <c r="I171" s="149"/>
      <c r="L171" s="33"/>
      <c r="M171" s="150"/>
      <c r="T171" s="54"/>
      <c r="AT171" s="18" t="s">
        <v>268</v>
      </c>
      <c r="AU171" s="18" t="s">
        <v>86</v>
      </c>
    </row>
    <row r="172" spans="2:65" s="1" customFormat="1" ht="16.5" customHeight="1">
      <c r="B172" s="33"/>
      <c r="C172" s="133" t="s">
        <v>501</v>
      </c>
      <c r="D172" s="133" t="s">
        <v>262</v>
      </c>
      <c r="E172" s="134" t="s">
        <v>808</v>
      </c>
      <c r="F172" s="135" t="s">
        <v>809</v>
      </c>
      <c r="G172" s="136" t="s">
        <v>516</v>
      </c>
      <c r="H172" s="137">
        <v>6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706</v>
      </c>
      <c r="AT172" s="145" t="s">
        <v>262</v>
      </c>
      <c r="AU172" s="145" t="s">
        <v>86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706</v>
      </c>
      <c r="BM172" s="145" t="s">
        <v>1654</v>
      </c>
    </row>
    <row r="173" spans="2:65" s="1" customFormat="1">
      <c r="B173" s="33"/>
      <c r="D173" s="147" t="s">
        <v>268</v>
      </c>
      <c r="F173" s="148" t="s">
        <v>809</v>
      </c>
      <c r="I173" s="149"/>
      <c r="L173" s="33"/>
      <c r="M173" s="150"/>
      <c r="T173" s="54"/>
      <c r="AT173" s="18" t="s">
        <v>268</v>
      </c>
      <c r="AU173" s="18" t="s">
        <v>86</v>
      </c>
    </row>
    <row r="174" spans="2:65" s="1" customFormat="1" ht="16.5" customHeight="1">
      <c r="B174" s="33"/>
      <c r="C174" s="133" t="s">
        <v>507</v>
      </c>
      <c r="D174" s="133" t="s">
        <v>262</v>
      </c>
      <c r="E174" s="134" t="s">
        <v>811</v>
      </c>
      <c r="F174" s="135" t="s">
        <v>812</v>
      </c>
      <c r="G174" s="136" t="s">
        <v>516</v>
      </c>
      <c r="H174" s="137">
        <v>6</v>
      </c>
      <c r="I174" s="138"/>
      <c r="J174" s="139">
        <f>ROUND(I174*H174,2)</f>
        <v>0</v>
      </c>
      <c r="K174" s="140"/>
      <c r="L174" s="33"/>
      <c r="M174" s="141" t="s">
        <v>75</v>
      </c>
      <c r="N174" s="142" t="s">
        <v>47</v>
      </c>
      <c r="P174" s="143">
        <f>O174*H174</f>
        <v>0</v>
      </c>
      <c r="Q174" s="143">
        <v>0</v>
      </c>
      <c r="R174" s="143">
        <f>Q174*H174</f>
        <v>0</v>
      </c>
      <c r="S174" s="143">
        <v>0</v>
      </c>
      <c r="T174" s="144">
        <f>S174*H174</f>
        <v>0</v>
      </c>
      <c r="AR174" s="145" t="s">
        <v>706</v>
      </c>
      <c r="AT174" s="145" t="s">
        <v>262</v>
      </c>
      <c r="AU174" s="145" t="s">
        <v>86</v>
      </c>
      <c r="AY174" s="18" t="s">
        <v>259</v>
      </c>
      <c r="BE174" s="146">
        <f>IF(N174="základní",J174,0)</f>
        <v>0</v>
      </c>
      <c r="BF174" s="146">
        <f>IF(N174="snížená",J174,0)</f>
        <v>0</v>
      </c>
      <c r="BG174" s="146">
        <f>IF(N174="zákl. přenesená",J174,0)</f>
        <v>0</v>
      </c>
      <c r="BH174" s="146">
        <f>IF(N174="sníž. přenesená",J174,0)</f>
        <v>0</v>
      </c>
      <c r="BI174" s="146">
        <f>IF(N174="nulová",J174,0)</f>
        <v>0</v>
      </c>
      <c r="BJ174" s="18" t="s">
        <v>84</v>
      </c>
      <c r="BK174" s="146">
        <f>ROUND(I174*H174,2)</f>
        <v>0</v>
      </c>
      <c r="BL174" s="18" t="s">
        <v>706</v>
      </c>
      <c r="BM174" s="145" t="s">
        <v>1655</v>
      </c>
    </row>
    <row r="175" spans="2:65" s="1" customFormat="1">
      <c r="B175" s="33"/>
      <c r="D175" s="147" t="s">
        <v>268</v>
      </c>
      <c r="F175" s="148" t="s">
        <v>812</v>
      </c>
      <c r="I175" s="149"/>
      <c r="L175" s="33"/>
      <c r="M175" s="150"/>
      <c r="T175" s="54"/>
      <c r="AT175" s="18" t="s">
        <v>268</v>
      </c>
      <c r="AU175" s="18" t="s">
        <v>86</v>
      </c>
    </row>
    <row r="176" spans="2:65" s="1" customFormat="1" ht="16.5" customHeight="1">
      <c r="B176" s="33"/>
      <c r="C176" s="133" t="s">
        <v>513</v>
      </c>
      <c r="D176" s="133" t="s">
        <v>262</v>
      </c>
      <c r="E176" s="134" t="s">
        <v>814</v>
      </c>
      <c r="F176" s="135" t="s">
        <v>815</v>
      </c>
      <c r="G176" s="136" t="s">
        <v>516</v>
      </c>
      <c r="H176" s="137">
        <v>3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706</v>
      </c>
      <c r="AT176" s="145" t="s">
        <v>262</v>
      </c>
      <c r="AU176" s="145" t="s">
        <v>86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706</v>
      </c>
      <c r="BM176" s="145" t="s">
        <v>1656</v>
      </c>
    </row>
    <row r="177" spans="2:65" s="1" customFormat="1">
      <c r="B177" s="33"/>
      <c r="D177" s="147" t="s">
        <v>268</v>
      </c>
      <c r="F177" s="148" t="s">
        <v>815</v>
      </c>
      <c r="I177" s="149"/>
      <c r="L177" s="33"/>
      <c r="M177" s="150"/>
      <c r="T177" s="54"/>
      <c r="AT177" s="18" t="s">
        <v>268</v>
      </c>
      <c r="AU177" s="18" t="s">
        <v>86</v>
      </c>
    </row>
    <row r="178" spans="2:65" s="1" customFormat="1" ht="16.5" customHeight="1">
      <c r="B178" s="33"/>
      <c r="C178" s="133" t="s">
        <v>520</v>
      </c>
      <c r="D178" s="133" t="s">
        <v>262</v>
      </c>
      <c r="E178" s="134" t="s">
        <v>820</v>
      </c>
      <c r="F178" s="135" t="s">
        <v>821</v>
      </c>
      <c r="G178" s="136" t="s">
        <v>516</v>
      </c>
      <c r="H178" s="137">
        <v>3</v>
      </c>
      <c r="I178" s="138"/>
      <c r="J178" s="139">
        <f>ROUND(I178*H178,2)</f>
        <v>0</v>
      </c>
      <c r="K178" s="140"/>
      <c r="L178" s="33"/>
      <c r="M178" s="141" t="s">
        <v>75</v>
      </c>
      <c r="N178" s="142" t="s">
        <v>47</v>
      </c>
      <c r="P178" s="143">
        <f>O178*H178</f>
        <v>0</v>
      </c>
      <c r="Q178" s="143">
        <v>0</v>
      </c>
      <c r="R178" s="143">
        <f>Q178*H178</f>
        <v>0</v>
      </c>
      <c r="S178" s="143">
        <v>0</v>
      </c>
      <c r="T178" s="144">
        <f>S178*H178</f>
        <v>0</v>
      </c>
      <c r="AR178" s="145" t="s">
        <v>706</v>
      </c>
      <c r="AT178" s="145" t="s">
        <v>262</v>
      </c>
      <c r="AU178" s="145" t="s">
        <v>86</v>
      </c>
      <c r="AY178" s="18" t="s">
        <v>259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84</v>
      </c>
      <c r="BK178" s="146">
        <f>ROUND(I178*H178,2)</f>
        <v>0</v>
      </c>
      <c r="BL178" s="18" t="s">
        <v>706</v>
      </c>
      <c r="BM178" s="145" t="s">
        <v>1658</v>
      </c>
    </row>
    <row r="179" spans="2:65" s="1" customFormat="1">
      <c r="B179" s="33"/>
      <c r="D179" s="147" t="s">
        <v>268</v>
      </c>
      <c r="F179" s="148" t="s">
        <v>821</v>
      </c>
      <c r="I179" s="149"/>
      <c r="L179" s="33"/>
      <c r="M179" s="150"/>
      <c r="T179" s="54"/>
      <c r="AT179" s="18" t="s">
        <v>268</v>
      </c>
      <c r="AU179" s="18" t="s">
        <v>86</v>
      </c>
    </row>
    <row r="180" spans="2:65" s="1" customFormat="1" ht="16.5" customHeight="1">
      <c r="B180" s="33"/>
      <c r="C180" s="133" t="s">
        <v>526</v>
      </c>
      <c r="D180" s="133" t="s">
        <v>262</v>
      </c>
      <c r="E180" s="134" t="s">
        <v>823</v>
      </c>
      <c r="F180" s="135" t="s">
        <v>824</v>
      </c>
      <c r="G180" s="136" t="s">
        <v>516</v>
      </c>
      <c r="H180" s="137">
        <v>2</v>
      </c>
      <c r="I180" s="138"/>
      <c r="J180" s="139">
        <f>ROUND(I180*H180,2)</f>
        <v>0</v>
      </c>
      <c r="K180" s="140"/>
      <c r="L180" s="33"/>
      <c r="M180" s="141" t="s">
        <v>75</v>
      </c>
      <c r="N180" s="142" t="s">
        <v>47</v>
      </c>
      <c r="P180" s="143">
        <f>O180*H180</f>
        <v>0</v>
      </c>
      <c r="Q180" s="143">
        <v>0</v>
      </c>
      <c r="R180" s="143">
        <f>Q180*H180</f>
        <v>0</v>
      </c>
      <c r="S180" s="143">
        <v>0</v>
      </c>
      <c r="T180" s="144">
        <f>S180*H180</f>
        <v>0</v>
      </c>
      <c r="AR180" s="145" t="s">
        <v>706</v>
      </c>
      <c r="AT180" s="145" t="s">
        <v>262</v>
      </c>
      <c r="AU180" s="145" t="s">
        <v>86</v>
      </c>
      <c r="AY180" s="18" t="s">
        <v>259</v>
      </c>
      <c r="BE180" s="146">
        <f>IF(N180="základní",J180,0)</f>
        <v>0</v>
      </c>
      <c r="BF180" s="146">
        <f>IF(N180="snížená",J180,0)</f>
        <v>0</v>
      </c>
      <c r="BG180" s="146">
        <f>IF(N180="zákl. přenesená",J180,0)</f>
        <v>0</v>
      </c>
      <c r="BH180" s="146">
        <f>IF(N180="sníž. přenesená",J180,0)</f>
        <v>0</v>
      </c>
      <c r="BI180" s="146">
        <f>IF(N180="nulová",J180,0)</f>
        <v>0</v>
      </c>
      <c r="BJ180" s="18" t="s">
        <v>84</v>
      </c>
      <c r="BK180" s="146">
        <f>ROUND(I180*H180,2)</f>
        <v>0</v>
      </c>
      <c r="BL180" s="18" t="s">
        <v>706</v>
      </c>
      <c r="BM180" s="145" t="s">
        <v>1659</v>
      </c>
    </row>
    <row r="181" spans="2:65" s="1" customFormat="1">
      <c r="B181" s="33"/>
      <c r="D181" s="147" t="s">
        <v>268</v>
      </c>
      <c r="F181" s="148" t="s">
        <v>824</v>
      </c>
      <c r="I181" s="149"/>
      <c r="L181" s="33"/>
      <c r="M181" s="150"/>
      <c r="T181" s="54"/>
      <c r="AT181" s="18" t="s">
        <v>268</v>
      </c>
      <c r="AU181" s="18" t="s">
        <v>86</v>
      </c>
    </row>
    <row r="182" spans="2:65" s="1" customFormat="1" ht="16.5" customHeight="1">
      <c r="B182" s="33"/>
      <c r="C182" s="133" t="s">
        <v>532</v>
      </c>
      <c r="D182" s="133" t="s">
        <v>262</v>
      </c>
      <c r="E182" s="134" t="s">
        <v>826</v>
      </c>
      <c r="F182" s="135" t="s">
        <v>827</v>
      </c>
      <c r="G182" s="136" t="s">
        <v>516</v>
      </c>
      <c r="H182" s="137">
        <v>2</v>
      </c>
      <c r="I182" s="138"/>
      <c r="J182" s="139">
        <f>ROUND(I182*H182,2)</f>
        <v>0</v>
      </c>
      <c r="K182" s="140"/>
      <c r="L182" s="33"/>
      <c r="M182" s="141" t="s">
        <v>75</v>
      </c>
      <c r="N182" s="142" t="s">
        <v>47</v>
      </c>
      <c r="P182" s="143">
        <f>O182*H182</f>
        <v>0</v>
      </c>
      <c r="Q182" s="143">
        <v>0</v>
      </c>
      <c r="R182" s="143">
        <f>Q182*H182</f>
        <v>0</v>
      </c>
      <c r="S182" s="143">
        <v>0</v>
      </c>
      <c r="T182" s="144">
        <f>S182*H182</f>
        <v>0</v>
      </c>
      <c r="AR182" s="145" t="s">
        <v>706</v>
      </c>
      <c r="AT182" s="145" t="s">
        <v>262</v>
      </c>
      <c r="AU182" s="145" t="s">
        <v>86</v>
      </c>
      <c r="AY182" s="18" t="s">
        <v>259</v>
      </c>
      <c r="BE182" s="146">
        <f>IF(N182="základní",J182,0)</f>
        <v>0</v>
      </c>
      <c r="BF182" s="146">
        <f>IF(N182="snížená",J182,0)</f>
        <v>0</v>
      </c>
      <c r="BG182" s="146">
        <f>IF(N182="zákl. přenesená",J182,0)</f>
        <v>0</v>
      </c>
      <c r="BH182" s="146">
        <f>IF(N182="sníž. přenesená",J182,0)</f>
        <v>0</v>
      </c>
      <c r="BI182" s="146">
        <f>IF(N182="nulová",J182,0)</f>
        <v>0</v>
      </c>
      <c r="BJ182" s="18" t="s">
        <v>84</v>
      </c>
      <c r="BK182" s="146">
        <f>ROUND(I182*H182,2)</f>
        <v>0</v>
      </c>
      <c r="BL182" s="18" t="s">
        <v>706</v>
      </c>
      <c r="BM182" s="145" t="s">
        <v>1660</v>
      </c>
    </row>
    <row r="183" spans="2:65" s="1" customFormat="1">
      <c r="B183" s="33"/>
      <c r="D183" s="147" t="s">
        <v>268</v>
      </c>
      <c r="F183" s="148" t="s">
        <v>827</v>
      </c>
      <c r="I183" s="149"/>
      <c r="L183" s="33"/>
      <c r="M183" s="150"/>
      <c r="T183" s="54"/>
      <c r="AT183" s="18" t="s">
        <v>268</v>
      </c>
      <c r="AU183" s="18" t="s">
        <v>86</v>
      </c>
    </row>
    <row r="184" spans="2:65" s="1" customFormat="1" ht="16.5" customHeight="1">
      <c r="B184" s="33"/>
      <c r="C184" s="133" t="s">
        <v>540</v>
      </c>
      <c r="D184" s="133" t="s">
        <v>262</v>
      </c>
      <c r="E184" s="134" t="s">
        <v>829</v>
      </c>
      <c r="F184" s="135" t="s">
        <v>830</v>
      </c>
      <c r="G184" s="136" t="s">
        <v>516</v>
      </c>
      <c r="H184" s="137">
        <v>2</v>
      </c>
      <c r="I184" s="138"/>
      <c r="J184" s="139">
        <f>ROUND(I184*H184,2)</f>
        <v>0</v>
      </c>
      <c r="K184" s="140"/>
      <c r="L184" s="33"/>
      <c r="M184" s="141" t="s">
        <v>75</v>
      </c>
      <c r="N184" s="142" t="s">
        <v>47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706</v>
      </c>
      <c r="AT184" s="145" t="s">
        <v>262</v>
      </c>
      <c r="AU184" s="145" t="s">
        <v>86</v>
      </c>
      <c r="AY184" s="18" t="s">
        <v>259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8" t="s">
        <v>84</v>
      </c>
      <c r="BK184" s="146">
        <f>ROUND(I184*H184,2)</f>
        <v>0</v>
      </c>
      <c r="BL184" s="18" t="s">
        <v>706</v>
      </c>
      <c r="BM184" s="145" t="s">
        <v>1661</v>
      </c>
    </row>
    <row r="185" spans="2:65" s="1" customFormat="1">
      <c r="B185" s="33"/>
      <c r="D185" s="147" t="s">
        <v>268</v>
      </c>
      <c r="F185" s="148" t="s">
        <v>830</v>
      </c>
      <c r="I185" s="149"/>
      <c r="L185" s="33"/>
      <c r="M185" s="150"/>
      <c r="T185" s="54"/>
      <c r="AT185" s="18" t="s">
        <v>268</v>
      </c>
      <c r="AU185" s="18" t="s">
        <v>86</v>
      </c>
    </row>
    <row r="186" spans="2:65" s="1" customFormat="1" ht="16.5" customHeight="1">
      <c r="B186" s="33"/>
      <c r="C186" s="133" t="s">
        <v>545</v>
      </c>
      <c r="D186" s="133" t="s">
        <v>262</v>
      </c>
      <c r="E186" s="134" t="s">
        <v>832</v>
      </c>
      <c r="F186" s="135" t="s">
        <v>3396</v>
      </c>
      <c r="G186" s="136" t="s">
        <v>516</v>
      </c>
      <c r="H186" s="137">
        <v>1</v>
      </c>
      <c r="I186" s="138"/>
      <c r="J186" s="139">
        <f>ROUND(I186*H186,2)</f>
        <v>0</v>
      </c>
      <c r="K186" s="140"/>
      <c r="L186" s="33"/>
      <c r="M186" s="141" t="s">
        <v>75</v>
      </c>
      <c r="N186" s="142" t="s">
        <v>47</v>
      </c>
      <c r="P186" s="143">
        <f>O186*H186</f>
        <v>0</v>
      </c>
      <c r="Q186" s="143">
        <v>0</v>
      </c>
      <c r="R186" s="143">
        <f>Q186*H186</f>
        <v>0</v>
      </c>
      <c r="S186" s="143">
        <v>0</v>
      </c>
      <c r="T186" s="144">
        <f>S186*H186</f>
        <v>0</v>
      </c>
      <c r="AR186" s="145" t="s">
        <v>706</v>
      </c>
      <c r="AT186" s="145" t="s">
        <v>262</v>
      </c>
      <c r="AU186" s="145" t="s">
        <v>86</v>
      </c>
      <c r="AY186" s="18" t="s">
        <v>259</v>
      </c>
      <c r="BE186" s="146">
        <f>IF(N186="základní",J186,0)</f>
        <v>0</v>
      </c>
      <c r="BF186" s="146">
        <f>IF(N186="snížená",J186,0)</f>
        <v>0</v>
      </c>
      <c r="BG186" s="146">
        <f>IF(N186="zákl. přenesená",J186,0)</f>
        <v>0</v>
      </c>
      <c r="BH186" s="146">
        <f>IF(N186="sníž. přenesená",J186,0)</f>
        <v>0</v>
      </c>
      <c r="BI186" s="146">
        <f>IF(N186="nulová",J186,0)</f>
        <v>0</v>
      </c>
      <c r="BJ186" s="18" t="s">
        <v>84</v>
      </c>
      <c r="BK186" s="146">
        <f>ROUND(I186*H186,2)</f>
        <v>0</v>
      </c>
      <c r="BL186" s="18" t="s">
        <v>706</v>
      </c>
      <c r="BM186" s="145" t="s">
        <v>2388</v>
      </c>
    </row>
    <row r="187" spans="2:65" s="1" customFormat="1">
      <c r="B187" s="33"/>
      <c r="D187" s="147" t="s">
        <v>268</v>
      </c>
      <c r="F187" s="148" t="s">
        <v>3396</v>
      </c>
      <c r="I187" s="149"/>
      <c r="L187" s="33"/>
      <c r="M187" s="150"/>
      <c r="T187" s="54"/>
      <c r="AT187" s="18" t="s">
        <v>268</v>
      </c>
      <c r="AU187" s="18" t="s">
        <v>86</v>
      </c>
    </row>
    <row r="188" spans="2:65" s="1" customFormat="1" ht="16.5" customHeight="1">
      <c r="B188" s="33"/>
      <c r="C188" s="133" t="s">
        <v>555</v>
      </c>
      <c r="D188" s="133" t="s">
        <v>262</v>
      </c>
      <c r="E188" s="134" t="s">
        <v>836</v>
      </c>
      <c r="F188" s="135" t="s">
        <v>3397</v>
      </c>
      <c r="G188" s="136" t="s">
        <v>516</v>
      </c>
      <c r="H188" s="137">
        <v>1</v>
      </c>
      <c r="I188" s="138"/>
      <c r="J188" s="139">
        <f>ROUND(I188*H188,2)</f>
        <v>0</v>
      </c>
      <c r="K188" s="140"/>
      <c r="L188" s="33"/>
      <c r="M188" s="141" t="s">
        <v>75</v>
      </c>
      <c r="N188" s="142" t="s">
        <v>47</v>
      </c>
      <c r="P188" s="143">
        <f>O188*H188</f>
        <v>0</v>
      </c>
      <c r="Q188" s="143">
        <v>0</v>
      </c>
      <c r="R188" s="143">
        <f>Q188*H188</f>
        <v>0</v>
      </c>
      <c r="S188" s="143">
        <v>0</v>
      </c>
      <c r="T188" s="144">
        <f>S188*H188</f>
        <v>0</v>
      </c>
      <c r="AR188" s="145" t="s">
        <v>706</v>
      </c>
      <c r="AT188" s="145" t="s">
        <v>262</v>
      </c>
      <c r="AU188" s="145" t="s">
        <v>86</v>
      </c>
      <c r="AY188" s="18" t="s">
        <v>259</v>
      </c>
      <c r="BE188" s="146">
        <f>IF(N188="základní",J188,0)</f>
        <v>0</v>
      </c>
      <c r="BF188" s="146">
        <f>IF(N188="snížená",J188,0)</f>
        <v>0</v>
      </c>
      <c r="BG188" s="146">
        <f>IF(N188="zákl. přenesená",J188,0)</f>
        <v>0</v>
      </c>
      <c r="BH188" s="146">
        <f>IF(N188="sníž. přenesená",J188,0)</f>
        <v>0</v>
      </c>
      <c r="BI188" s="146">
        <f>IF(N188="nulová",J188,0)</f>
        <v>0</v>
      </c>
      <c r="BJ188" s="18" t="s">
        <v>84</v>
      </c>
      <c r="BK188" s="146">
        <f>ROUND(I188*H188,2)</f>
        <v>0</v>
      </c>
      <c r="BL188" s="18" t="s">
        <v>706</v>
      </c>
      <c r="BM188" s="145" t="s">
        <v>2389</v>
      </c>
    </row>
    <row r="189" spans="2:65" s="1" customFormat="1">
      <c r="B189" s="33"/>
      <c r="D189" s="147" t="s">
        <v>268</v>
      </c>
      <c r="F189" s="148" t="s">
        <v>3397</v>
      </c>
      <c r="I189" s="149"/>
      <c r="L189" s="33"/>
      <c r="M189" s="150"/>
      <c r="T189" s="54"/>
      <c r="AT189" s="18" t="s">
        <v>268</v>
      </c>
      <c r="AU189" s="18" t="s">
        <v>86</v>
      </c>
    </row>
    <row r="190" spans="2:65" s="1" customFormat="1" ht="16.5" customHeight="1">
      <c r="B190" s="33"/>
      <c r="C190" s="133" t="s">
        <v>562</v>
      </c>
      <c r="D190" s="133" t="s">
        <v>262</v>
      </c>
      <c r="E190" s="134" t="s">
        <v>840</v>
      </c>
      <c r="F190" s="135" t="s">
        <v>3398</v>
      </c>
      <c r="G190" s="136" t="s">
        <v>516</v>
      </c>
      <c r="H190" s="137">
        <v>1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706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706</v>
      </c>
      <c r="BM190" s="145" t="s">
        <v>1662</v>
      </c>
    </row>
    <row r="191" spans="2:65" s="1" customFormat="1">
      <c r="B191" s="33"/>
      <c r="D191" s="147" t="s">
        <v>268</v>
      </c>
      <c r="F191" s="148" t="s">
        <v>3398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 ht="16.5" customHeight="1">
      <c r="B192" s="33"/>
      <c r="C192" s="133" t="s">
        <v>568</v>
      </c>
      <c r="D192" s="133" t="s">
        <v>262</v>
      </c>
      <c r="E192" s="134" t="s">
        <v>843</v>
      </c>
      <c r="F192" s="135" t="s">
        <v>3399</v>
      </c>
      <c r="G192" s="136" t="s">
        <v>516</v>
      </c>
      <c r="H192" s="137">
        <v>1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706</v>
      </c>
      <c r="AT192" s="145" t="s">
        <v>262</v>
      </c>
      <c r="AU192" s="145" t="s">
        <v>86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706</v>
      </c>
      <c r="BM192" s="145" t="s">
        <v>1664</v>
      </c>
    </row>
    <row r="193" spans="2:65" s="1" customFormat="1">
      <c r="B193" s="33"/>
      <c r="D193" s="147" t="s">
        <v>268</v>
      </c>
      <c r="F193" s="148" t="s">
        <v>3399</v>
      </c>
      <c r="I193" s="149"/>
      <c r="L193" s="33"/>
      <c r="M193" s="150"/>
      <c r="T193" s="54"/>
      <c r="AT193" s="18" t="s">
        <v>268</v>
      </c>
      <c r="AU193" s="18" t="s">
        <v>86</v>
      </c>
    </row>
    <row r="194" spans="2:65" s="1" customFormat="1" ht="16.5" customHeight="1">
      <c r="B194" s="33"/>
      <c r="C194" s="133" t="s">
        <v>573</v>
      </c>
      <c r="D194" s="133" t="s">
        <v>262</v>
      </c>
      <c r="E194" s="134" t="s">
        <v>847</v>
      </c>
      <c r="F194" s="135" t="s">
        <v>3400</v>
      </c>
      <c r="G194" s="136" t="s">
        <v>516</v>
      </c>
      <c r="H194" s="137">
        <v>4</v>
      </c>
      <c r="I194" s="138"/>
      <c r="J194" s="139">
        <f>ROUND(I194*H194,2)</f>
        <v>0</v>
      </c>
      <c r="K194" s="140"/>
      <c r="L194" s="33"/>
      <c r="M194" s="141" t="s">
        <v>75</v>
      </c>
      <c r="N194" s="142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706</v>
      </c>
      <c r="AT194" s="145" t="s">
        <v>262</v>
      </c>
      <c r="AU194" s="145" t="s">
        <v>86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706</v>
      </c>
      <c r="BM194" s="145" t="s">
        <v>2391</v>
      </c>
    </row>
    <row r="195" spans="2:65" s="1" customFormat="1">
      <c r="B195" s="33"/>
      <c r="D195" s="147" t="s">
        <v>268</v>
      </c>
      <c r="F195" s="148" t="s">
        <v>3400</v>
      </c>
      <c r="I195" s="149"/>
      <c r="L195" s="33"/>
      <c r="M195" s="150"/>
      <c r="T195" s="54"/>
      <c r="AT195" s="18" t="s">
        <v>268</v>
      </c>
      <c r="AU195" s="18" t="s">
        <v>86</v>
      </c>
    </row>
    <row r="196" spans="2:65" s="1" customFormat="1" ht="16.5" customHeight="1">
      <c r="B196" s="33"/>
      <c r="C196" s="133" t="s">
        <v>581</v>
      </c>
      <c r="D196" s="133" t="s">
        <v>262</v>
      </c>
      <c r="E196" s="134" t="s">
        <v>850</v>
      </c>
      <c r="F196" s="135" t="s">
        <v>3401</v>
      </c>
      <c r="G196" s="136" t="s">
        <v>516</v>
      </c>
      <c r="H196" s="137">
        <v>4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706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706</v>
      </c>
      <c r="BM196" s="145" t="s">
        <v>1665</v>
      </c>
    </row>
    <row r="197" spans="2:65" s="1" customFormat="1">
      <c r="B197" s="33"/>
      <c r="D197" s="147" t="s">
        <v>268</v>
      </c>
      <c r="F197" s="148" t="s">
        <v>3401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 ht="16.5" customHeight="1">
      <c r="B198" s="33"/>
      <c r="C198" s="133" t="s">
        <v>589</v>
      </c>
      <c r="D198" s="133" t="s">
        <v>262</v>
      </c>
      <c r="E198" s="134" t="s">
        <v>854</v>
      </c>
      <c r="F198" s="135" t="s">
        <v>855</v>
      </c>
      <c r="G198" s="136" t="s">
        <v>516</v>
      </c>
      <c r="H198" s="137">
        <v>1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706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706</v>
      </c>
      <c r="BM198" s="145" t="s">
        <v>2160</v>
      </c>
    </row>
    <row r="199" spans="2:65" s="1" customFormat="1">
      <c r="B199" s="33"/>
      <c r="D199" s="147" t="s">
        <v>268</v>
      </c>
      <c r="F199" s="148" t="s">
        <v>855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 ht="16.5" customHeight="1">
      <c r="B200" s="33"/>
      <c r="C200" s="133" t="s">
        <v>595</v>
      </c>
      <c r="D200" s="133" t="s">
        <v>262</v>
      </c>
      <c r="E200" s="134" t="s">
        <v>863</v>
      </c>
      <c r="F200" s="135" t="s">
        <v>864</v>
      </c>
      <c r="G200" s="136" t="s">
        <v>516</v>
      </c>
      <c r="H200" s="137">
        <v>1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706</v>
      </c>
      <c r="AT200" s="145" t="s">
        <v>262</v>
      </c>
      <c r="AU200" s="145" t="s">
        <v>86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706</v>
      </c>
      <c r="BM200" s="145" t="s">
        <v>2163</v>
      </c>
    </row>
    <row r="201" spans="2:65" s="1" customFormat="1">
      <c r="B201" s="33"/>
      <c r="D201" s="147" t="s">
        <v>268</v>
      </c>
      <c r="F201" s="148" t="s">
        <v>864</v>
      </c>
      <c r="I201" s="149"/>
      <c r="L201" s="33"/>
      <c r="M201" s="150"/>
      <c r="T201" s="54"/>
      <c r="AT201" s="18" t="s">
        <v>268</v>
      </c>
      <c r="AU201" s="18" t="s">
        <v>86</v>
      </c>
    </row>
    <row r="202" spans="2:65" s="1" customFormat="1" ht="16.5" customHeight="1">
      <c r="B202" s="33"/>
      <c r="C202" s="174" t="s">
        <v>603</v>
      </c>
      <c r="D202" s="174" t="s">
        <v>387</v>
      </c>
      <c r="E202" s="175" t="s">
        <v>866</v>
      </c>
      <c r="F202" s="176" t="s">
        <v>867</v>
      </c>
      <c r="G202" s="177" t="s">
        <v>516</v>
      </c>
      <c r="H202" s="178">
        <v>1</v>
      </c>
      <c r="I202" s="179"/>
      <c r="J202" s="180">
        <f>ROUND(I202*H202,2)</f>
        <v>0</v>
      </c>
      <c r="K202" s="181"/>
      <c r="L202" s="182"/>
      <c r="M202" s="183" t="s">
        <v>75</v>
      </c>
      <c r="N202" s="184" t="s">
        <v>47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705</v>
      </c>
      <c r="AT202" s="145" t="s">
        <v>387</v>
      </c>
      <c r="AU202" s="145" t="s">
        <v>86</v>
      </c>
      <c r="AY202" s="18" t="s">
        <v>259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84</v>
      </c>
      <c r="BK202" s="146">
        <f>ROUND(I202*H202,2)</f>
        <v>0</v>
      </c>
      <c r="BL202" s="18" t="s">
        <v>706</v>
      </c>
      <c r="BM202" s="145" t="s">
        <v>2164</v>
      </c>
    </row>
    <row r="203" spans="2:65" s="1" customFormat="1">
      <c r="B203" s="33"/>
      <c r="D203" s="147" t="s">
        <v>268</v>
      </c>
      <c r="F203" s="148" t="s">
        <v>867</v>
      </c>
      <c r="I203" s="149"/>
      <c r="L203" s="33"/>
      <c r="M203" s="150"/>
      <c r="T203" s="54"/>
      <c r="AT203" s="18" t="s">
        <v>268</v>
      </c>
      <c r="AU203" s="18" t="s">
        <v>86</v>
      </c>
    </row>
    <row r="204" spans="2:65" s="1" customFormat="1" ht="16.5" customHeight="1">
      <c r="B204" s="33"/>
      <c r="C204" s="133" t="s">
        <v>610</v>
      </c>
      <c r="D204" s="133" t="s">
        <v>262</v>
      </c>
      <c r="E204" s="134" t="s">
        <v>869</v>
      </c>
      <c r="F204" s="135" t="s">
        <v>870</v>
      </c>
      <c r="G204" s="136" t="s">
        <v>516</v>
      </c>
      <c r="H204" s="137">
        <v>1</v>
      </c>
      <c r="I204" s="138"/>
      <c r="J204" s="139">
        <f>ROUND(I204*H204,2)</f>
        <v>0</v>
      </c>
      <c r="K204" s="140"/>
      <c r="L204" s="33"/>
      <c r="M204" s="141" t="s">
        <v>75</v>
      </c>
      <c r="N204" s="142" t="s">
        <v>47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706</v>
      </c>
      <c r="AT204" s="145" t="s">
        <v>262</v>
      </c>
      <c r="AU204" s="145" t="s">
        <v>86</v>
      </c>
      <c r="AY204" s="18" t="s">
        <v>259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8" t="s">
        <v>84</v>
      </c>
      <c r="BK204" s="146">
        <f>ROUND(I204*H204,2)</f>
        <v>0</v>
      </c>
      <c r="BL204" s="18" t="s">
        <v>706</v>
      </c>
      <c r="BM204" s="145" t="s">
        <v>2165</v>
      </c>
    </row>
    <row r="205" spans="2:65" s="1" customFormat="1">
      <c r="B205" s="33"/>
      <c r="D205" s="147" t="s">
        <v>268</v>
      </c>
      <c r="F205" s="148" t="s">
        <v>870</v>
      </c>
      <c r="I205" s="149"/>
      <c r="L205" s="33"/>
      <c r="M205" s="150"/>
      <c r="T205" s="54"/>
      <c r="AT205" s="18" t="s">
        <v>268</v>
      </c>
      <c r="AU205" s="18" t="s">
        <v>86</v>
      </c>
    </row>
    <row r="206" spans="2:65" s="1" customFormat="1" ht="16.5" customHeight="1">
      <c r="B206" s="33"/>
      <c r="C206" s="174" t="s">
        <v>619</v>
      </c>
      <c r="D206" s="174" t="s">
        <v>387</v>
      </c>
      <c r="E206" s="175" t="s">
        <v>873</v>
      </c>
      <c r="F206" s="176" t="s">
        <v>874</v>
      </c>
      <c r="G206" s="177" t="s">
        <v>516</v>
      </c>
      <c r="H206" s="178">
        <v>1</v>
      </c>
      <c r="I206" s="179"/>
      <c r="J206" s="180">
        <f>ROUND(I206*H206,2)</f>
        <v>0</v>
      </c>
      <c r="K206" s="181"/>
      <c r="L206" s="182"/>
      <c r="M206" s="183" t="s">
        <v>75</v>
      </c>
      <c r="N206" s="184" t="s">
        <v>47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705</v>
      </c>
      <c r="AT206" s="145" t="s">
        <v>387</v>
      </c>
      <c r="AU206" s="145" t="s">
        <v>86</v>
      </c>
      <c r="AY206" s="18" t="s">
        <v>259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84</v>
      </c>
      <c r="BK206" s="146">
        <f>ROUND(I206*H206,2)</f>
        <v>0</v>
      </c>
      <c r="BL206" s="18" t="s">
        <v>706</v>
      </c>
      <c r="BM206" s="145" t="s">
        <v>2166</v>
      </c>
    </row>
    <row r="207" spans="2:65" s="1" customFormat="1">
      <c r="B207" s="33"/>
      <c r="D207" s="147" t="s">
        <v>268</v>
      </c>
      <c r="F207" s="148" t="s">
        <v>874</v>
      </c>
      <c r="I207" s="149"/>
      <c r="L207" s="33"/>
      <c r="M207" s="150"/>
      <c r="T207" s="54"/>
      <c r="AT207" s="18" t="s">
        <v>268</v>
      </c>
      <c r="AU207" s="18" t="s">
        <v>86</v>
      </c>
    </row>
    <row r="208" spans="2:65" s="1" customFormat="1" ht="16.5" customHeight="1">
      <c r="B208" s="33"/>
      <c r="C208" s="133" t="s">
        <v>625</v>
      </c>
      <c r="D208" s="133" t="s">
        <v>262</v>
      </c>
      <c r="E208" s="134" t="s">
        <v>877</v>
      </c>
      <c r="F208" s="135" t="s">
        <v>878</v>
      </c>
      <c r="G208" s="136" t="s">
        <v>516</v>
      </c>
      <c r="H208" s="137">
        <v>1</v>
      </c>
      <c r="I208" s="138"/>
      <c r="J208" s="139">
        <f>ROUND(I208*H208,2)</f>
        <v>0</v>
      </c>
      <c r="K208" s="140"/>
      <c r="L208" s="33"/>
      <c r="M208" s="141" t="s">
        <v>75</v>
      </c>
      <c r="N208" s="142" t="s">
        <v>47</v>
      </c>
      <c r="P208" s="143">
        <f>O208*H208</f>
        <v>0</v>
      </c>
      <c r="Q208" s="143">
        <v>0</v>
      </c>
      <c r="R208" s="143">
        <f>Q208*H208</f>
        <v>0</v>
      </c>
      <c r="S208" s="143">
        <v>0</v>
      </c>
      <c r="T208" s="144">
        <f>S208*H208</f>
        <v>0</v>
      </c>
      <c r="AR208" s="145" t="s">
        <v>266</v>
      </c>
      <c r="AT208" s="145" t="s">
        <v>262</v>
      </c>
      <c r="AU208" s="145" t="s">
        <v>86</v>
      </c>
      <c r="AY208" s="18" t="s">
        <v>259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8" t="s">
        <v>84</v>
      </c>
      <c r="BK208" s="146">
        <f>ROUND(I208*H208,2)</f>
        <v>0</v>
      </c>
      <c r="BL208" s="18" t="s">
        <v>266</v>
      </c>
      <c r="BM208" s="145" t="s">
        <v>3382</v>
      </c>
    </row>
    <row r="209" spans="2:65" s="1" customFormat="1">
      <c r="B209" s="33"/>
      <c r="D209" s="147" t="s">
        <v>268</v>
      </c>
      <c r="F209" s="148" t="s">
        <v>878</v>
      </c>
      <c r="I209" s="149"/>
      <c r="L209" s="33"/>
      <c r="M209" s="150"/>
      <c r="T209" s="54"/>
      <c r="AT209" s="18" t="s">
        <v>268</v>
      </c>
      <c r="AU209" s="18" t="s">
        <v>86</v>
      </c>
    </row>
    <row r="210" spans="2:65" s="1" customFormat="1" ht="16.5" customHeight="1">
      <c r="B210" s="33"/>
      <c r="C210" s="133" t="s">
        <v>632</v>
      </c>
      <c r="D210" s="133" t="s">
        <v>262</v>
      </c>
      <c r="E210" s="134" t="s">
        <v>881</v>
      </c>
      <c r="F210" s="135" t="s">
        <v>882</v>
      </c>
      <c r="G210" s="136" t="s">
        <v>516</v>
      </c>
      <c r="H210" s="137">
        <v>1</v>
      </c>
      <c r="I210" s="138"/>
      <c r="J210" s="139">
        <f>ROUND(I210*H210,2)</f>
        <v>0</v>
      </c>
      <c r="K210" s="140"/>
      <c r="L210" s="33"/>
      <c r="M210" s="141" t="s">
        <v>75</v>
      </c>
      <c r="N210" s="142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706</v>
      </c>
      <c r="AT210" s="145" t="s">
        <v>262</v>
      </c>
      <c r="AU210" s="145" t="s">
        <v>86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706</v>
      </c>
      <c r="BM210" s="145" t="s">
        <v>1674</v>
      </c>
    </row>
    <row r="211" spans="2:65" s="1" customFormat="1">
      <c r="B211" s="33"/>
      <c r="D211" s="147" t="s">
        <v>268</v>
      </c>
      <c r="F211" s="148" t="s">
        <v>882</v>
      </c>
      <c r="I211" s="149"/>
      <c r="L211" s="33"/>
      <c r="M211" s="150"/>
      <c r="T211" s="54"/>
      <c r="AT211" s="18" t="s">
        <v>268</v>
      </c>
      <c r="AU211" s="18" t="s">
        <v>86</v>
      </c>
    </row>
    <row r="212" spans="2:65" s="1" customFormat="1" ht="16.5" customHeight="1">
      <c r="B212" s="33"/>
      <c r="C212" s="133" t="s">
        <v>638</v>
      </c>
      <c r="D212" s="133" t="s">
        <v>262</v>
      </c>
      <c r="E212" s="134" t="s">
        <v>885</v>
      </c>
      <c r="F212" s="135" t="s">
        <v>886</v>
      </c>
      <c r="G212" s="136" t="s">
        <v>516</v>
      </c>
      <c r="H212" s="137">
        <v>2</v>
      </c>
      <c r="I212" s="138"/>
      <c r="J212" s="139">
        <f>ROUND(I212*H212,2)</f>
        <v>0</v>
      </c>
      <c r="K212" s="140"/>
      <c r="L212" s="33"/>
      <c r="M212" s="141" t="s">
        <v>75</v>
      </c>
      <c r="N212" s="142" t="s">
        <v>47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706</v>
      </c>
      <c r="AT212" s="145" t="s">
        <v>262</v>
      </c>
      <c r="AU212" s="145" t="s">
        <v>86</v>
      </c>
      <c r="AY212" s="18" t="s">
        <v>259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8" t="s">
        <v>84</v>
      </c>
      <c r="BK212" s="146">
        <f>ROUND(I212*H212,2)</f>
        <v>0</v>
      </c>
      <c r="BL212" s="18" t="s">
        <v>706</v>
      </c>
      <c r="BM212" s="145" t="s">
        <v>1675</v>
      </c>
    </row>
    <row r="213" spans="2:65" s="1" customFormat="1">
      <c r="B213" s="33"/>
      <c r="D213" s="147" t="s">
        <v>268</v>
      </c>
      <c r="F213" s="148" t="s">
        <v>886</v>
      </c>
      <c r="I213" s="149"/>
      <c r="L213" s="33"/>
      <c r="M213" s="150"/>
      <c r="T213" s="54"/>
      <c r="AT213" s="18" t="s">
        <v>268</v>
      </c>
      <c r="AU213" s="18" t="s">
        <v>86</v>
      </c>
    </row>
    <row r="214" spans="2:65" s="1" customFormat="1" ht="16.5" customHeight="1">
      <c r="B214" s="33"/>
      <c r="C214" s="133" t="s">
        <v>645</v>
      </c>
      <c r="D214" s="133" t="s">
        <v>262</v>
      </c>
      <c r="E214" s="134" t="s">
        <v>889</v>
      </c>
      <c r="F214" s="135" t="s">
        <v>890</v>
      </c>
      <c r="G214" s="136" t="s">
        <v>516</v>
      </c>
      <c r="H214" s="137">
        <v>5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706</v>
      </c>
      <c r="AT214" s="145" t="s">
        <v>262</v>
      </c>
      <c r="AU214" s="145" t="s">
        <v>86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706</v>
      </c>
      <c r="BM214" s="145" t="s">
        <v>1676</v>
      </c>
    </row>
    <row r="215" spans="2:65" s="1" customFormat="1">
      <c r="B215" s="33"/>
      <c r="D215" s="147" t="s">
        <v>268</v>
      </c>
      <c r="F215" s="148" t="s">
        <v>890</v>
      </c>
      <c r="I215" s="149"/>
      <c r="L215" s="33"/>
      <c r="M215" s="150"/>
      <c r="T215" s="54"/>
      <c r="AT215" s="18" t="s">
        <v>268</v>
      </c>
      <c r="AU215" s="18" t="s">
        <v>86</v>
      </c>
    </row>
    <row r="216" spans="2:65" s="1" customFormat="1" ht="16.5" customHeight="1">
      <c r="B216" s="33"/>
      <c r="C216" s="133" t="s">
        <v>654</v>
      </c>
      <c r="D216" s="133" t="s">
        <v>262</v>
      </c>
      <c r="E216" s="134" t="s">
        <v>893</v>
      </c>
      <c r="F216" s="135" t="s">
        <v>894</v>
      </c>
      <c r="G216" s="136" t="s">
        <v>895</v>
      </c>
      <c r="H216" s="137">
        <v>8</v>
      </c>
      <c r="I216" s="138"/>
      <c r="J216" s="139">
        <f>ROUND(I216*H216,2)</f>
        <v>0</v>
      </c>
      <c r="K216" s="140"/>
      <c r="L216" s="33"/>
      <c r="M216" s="141" t="s">
        <v>75</v>
      </c>
      <c r="N216" s="142" t="s">
        <v>47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706</v>
      </c>
      <c r="AT216" s="145" t="s">
        <v>262</v>
      </c>
      <c r="AU216" s="145" t="s">
        <v>86</v>
      </c>
      <c r="AY216" s="18" t="s">
        <v>259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8" t="s">
        <v>84</v>
      </c>
      <c r="BK216" s="146">
        <f>ROUND(I216*H216,2)</f>
        <v>0</v>
      </c>
      <c r="BL216" s="18" t="s">
        <v>706</v>
      </c>
      <c r="BM216" s="145" t="s">
        <v>1677</v>
      </c>
    </row>
    <row r="217" spans="2:65" s="1" customFormat="1">
      <c r="B217" s="33"/>
      <c r="D217" s="147" t="s">
        <v>268</v>
      </c>
      <c r="F217" s="148" t="s">
        <v>894</v>
      </c>
      <c r="I217" s="149"/>
      <c r="L217" s="33"/>
      <c r="M217" s="150"/>
      <c r="T217" s="54"/>
      <c r="AT217" s="18" t="s">
        <v>268</v>
      </c>
      <c r="AU217" s="18" t="s">
        <v>86</v>
      </c>
    </row>
    <row r="218" spans="2:65" s="1" customFormat="1" ht="16.5" customHeight="1">
      <c r="B218" s="33"/>
      <c r="C218" s="133" t="s">
        <v>872</v>
      </c>
      <c r="D218" s="133" t="s">
        <v>262</v>
      </c>
      <c r="E218" s="134" t="s">
        <v>898</v>
      </c>
      <c r="F218" s="135" t="s">
        <v>899</v>
      </c>
      <c r="G218" s="136" t="s">
        <v>516</v>
      </c>
      <c r="H218" s="137">
        <v>1</v>
      </c>
      <c r="I218" s="138"/>
      <c r="J218" s="139">
        <f>ROUND(I218*H218,2)</f>
        <v>0</v>
      </c>
      <c r="K218" s="140"/>
      <c r="L218" s="33"/>
      <c r="M218" s="141" t="s">
        <v>75</v>
      </c>
      <c r="N218" s="142" t="s">
        <v>47</v>
      </c>
      <c r="P218" s="143">
        <f>O218*H218</f>
        <v>0</v>
      </c>
      <c r="Q218" s="143">
        <v>0</v>
      </c>
      <c r="R218" s="143">
        <f>Q218*H218</f>
        <v>0</v>
      </c>
      <c r="S218" s="143">
        <v>0</v>
      </c>
      <c r="T218" s="144">
        <f>S218*H218</f>
        <v>0</v>
      </c>
      <c r="AR218" s="145" t="s">
        <v>706</v>
      </c>
      <c r="AT218" s="145" t="s">
        <v>262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706</v>
      </c>
      <c r="BM218" s="145" t="s">
        <v>1678</v>
      </c>
    </row>
    <row r="219" spans="2:65" s="1" customFormat="1">
      <c r="B219" s="33"/>
      <c r="D219" s="147" t="s">
        <v>268</v>
      </c>
      <c r="F219" s="148" t="s">
        <v>899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 ht="16.5" customHeight="1">
      <c r="B220" s="33"/>
      <c r="C220" s="133" t="s">
        <v>876</v>
      </c>
      <c r="D220" s="133" t="s">
        <v>262</v>
      </c>
      <c r="E220" s="134" t="s">
        <v>902</v>
      </c>
      <c r="F220" s="135" t="s">
        <v>903</v>
      </c>
      <c r="G220" s="136" t="s">
        <v>516</v>
      </c>
      <c r="H220" s="137">
        <v>1</v>
      </c>
      <c r="I220" s="138"/>
      <c r="J220" s="139">
        <f>ROUND(I220*H220,2)</f>
        <v>0</v>
      </c>
      <c r="K220" s="140"/>
      <c r="L220" s="33"/>
      <c r="M220" s="141" t="s">
        <v>75</v>
      </c>
      <c r="N220" s="142" t="s">
        <v>47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706</v>
      </c>
      <c r="AT220" s="145" t="s">
        <v>262</v>
      </c>
      <c r="AU220" s="145" t="s">
        <v>86</v>
      </c>
      <c r="AY220" s="18" t="s">
        <v>259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8" t="s">
        <v>84</v>
      </c>
      <c r="BK220" s="146">
        <f>ROUND(I220*H220,2)</f>
        <v>0</v>
      </c>
      <c r="BL220" s="18" t="s">
        <v>706</v>
      </c>
      <c r="BM220" s="145" t="s">
        <v>1679</v>
      </c>
    </row>
    <row r="221" spans="2:65" s="1" customFormat="1">
      <c r="B221" s="33"/>
      <c r="D221" s="147" t="s">
        <v>268</v>
      </c>
      <c r="F221" s="148" t="s">
        <v>903</v>
      </c>
      <c r="I221" s="149"/>
      <c r="L221" s="33"/>
      <c r="M221" s="150"/>
      <c r="T221" s="54"/>
      <c r="AT221" s="18" t="s">
        <v>268</v>
      </c>
      <c r="AU221" s="18" t="s">
        <v>86</v>
      </c>
    </row>
    <row r="222" spans="2:65" s="1" customFormat="1" ht="16.5" customHeight="1">
      <c r="B222" s="33"/>
      <c r="C222" s="133" t="s">
        <v>880</v>
      </c>
      <c r="D222" s="133" t="s">
        <v>262</v>
      </c>
      <c r="E222" s="134" t="s">
        <v>906</v>
      </c>
      <c r="F222" s="135" t="s">
        <v>907</v>
      </c>
      <c r="G222" s="136" t="s">
        <v>516</v>
      </c>
      <c r="H222" s="137">
        <v>1</v>
      </c>
      <c r="I222" s="138"/>
      <c r="J222" s="139">
        <f>ROUND(I222*H222,2)</f>
        <v>0</v>
      </c>
      <c r="K222" s="140"/>
      <c r="L222" s="33"/>
      <c r="M222" s="141" t="s">
        <v>75</v>
      </c>
      <c r="N222" s="142" t="s">
        <v>47</v>
      </c>
      <c r="P222" s="143">
        <f>O222*H222</f>
        <v>0</v>
      </c>
      <c r="Q222" s="143">
        <v>0</v>
      </c>
      <c r="R222" s="143">
        <f>Q222*H222</f>
        <v>0</v>
      </c>
      <c r="S222" s="143">
        <v>0</v>
      </c>
      <c r="T222" s="144">
        <f>S222*H222</f>
        <v>0</v>
      </c>
      <c r="AR222" s="145" t="s">
        <v>706</v>
      </c>
      <c r="AT222" s="145" t="s">
        <v>262</v>
      </c>
      <c r="AU222" s="145" t="s">
        <v>86</v>
      </c>
      <c r="AY222" s="18" t="s">
        <v>259</v>
      </c>
      <c r="BE222" s="146">
        <f>IF(N222="základní",J222,0)</f>
        <v>0</v>
      </c>
      <c r="BF222" s="146">
        <f>IF(N222="snížená",J222,0)</f>
        <v>0</v>
      </c>
      <c r="BG222" s="146">
        <f>IF(N222="zákl. přenesená",J222,0)</f>
        <v>0</v>
      </c>
      <c r="BH222" s="146">
        <f>IF(N222="sníž. přenesená",J222,0)</f>
        <v>0</v>
      </c>
      <c r="BI222" s="146">
        <f>IF(N222="nulová",J222,0)</f>
        <v>0</v>
      </c>
      <c r="BJ222" s="18" t="s">
        <v>84</v>
      </c>
      <c r="BK222" s="146">
        <f>ROUND(I222*H222,2)</f>
        <v>0</v>
      </c>
      <c r="BL222" s="18" t="s">
        <v>706</v>
      </c>
      <c r="BM222" s="145" t="s">
        <v>1680</v>
      </c>
    </row>
    <row r="223" spans="2:65" s="1" customFormat="1">
      <c r="B223" s="33"/>
      <c r="D223" s="147" t="s">
        <v>268</v>
      </c>
      <c r="F223" s="148" t="s">
        <v>907</v>
      </c>
      <c r="I223" s="149"/>
      <c r="L223" s="33"/>
      <c r="M223" s="150"/>
      <c r="T223" s="54"/>
      <c r="AT223" s="18" t="s">
        <v>268</v>
      </c>
      <c r="AU223" s="18" t="s">
        <v>86</v>
      </c>
    </row>
    <row r="224" spans="2:65" s="11" customFormat="1" ht="25.9" customHeight="1">
      <c r="B224" s="121"/>
      <c r="D224" s="122" t="s">
        <v>76</v>
      </c>
      <c r="E224" s="123" t="s">
        <v>666</v>
      </c>
      <c r="F224" s="123" t="s">
        <v>910</v>
      </c>
      <c r="I224" s="124"/>
      <c r="J224" s="125">
        <f>BK224</f>
        <v>0</v>
      </c>
      <c r="L224" s="121"/>
      <c r="M224" s="126"/>
      <c r="P224" s="127">
        <f>SUM(P225:P238)</f>
        <v>0</v>
      </c>
      <c r="R224" s="127">
        <f>SUM(R225:R238)</f>
        <v>0.01</v>
      </c>
      <c r="T224" s="128">
        <f>SUM(T225:T238)</f>
        <v>0</v>
      </c>
      <c r="AR224" s="122" t="s">
        <v>84</v>
      </c>
      <c r="AT224" s="129" t="s">
        <v>76</v>
      </c>
      <c r="AU224" s="129" t="s">
        <v>77</v>
      </c>
      <c r="AY224" s="122" t="s">
        <v>259</v>
      </c>
      <c r="BK224" s="130">
        <f>SUM(BK225:BK238)</f>
        <v>0</v>
      </c>
    </row>
    <row r="225" spans="2:65" s="1" customFormat="1" ht="16.5" customHeight="1">
      <c r="B225" s="33"/>
      <c r="C225" s="133" t="s">
        <v>884</v>
      </c>
      <c r="D225" s="133" t="s">
        <v>262</v>
      </c>
      <c r="E225" s="134" t="s">
        <v>911</v>
      </c>
      <c r="F225" s="135" t="s">
        <v>912</v>
      </c>
      <c r="G225" s="136" t="s">
        <v>516</v>
      </c>
      <c r="H225" s="137">
        <v>4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266</v>
      </c>
      <c r="AT225" s="145" t="s">
        <v>262</v>
      </c>
      <c r="AU225" s="145" t="s">
        <v>84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266</v>
      </c>
      <c r="BM225" s="145" t="s">
        <v>1681</v>
      </c>
    </row>
    <row r="226" spans="2:65" s="1" customFormat="1">
      <c r="B226" s="33"/>
      <c r="D226" s="147" t="s">
        <v>268</v>
      </c>
      <c r="F226" s="148" t="s">
        <v>912</v>
      </c>
      <c r="I226" s="149"/>
      <c r="L226" s="33"/>
      <c r="M226" s="150"/>
      <c r="T226" s="54"/>
      <c r="AT226" s="18" t="s">
        <v>268</v>
      </c>
      <c r="AU226" s="18" t="s">
        <v>84</v>
      </c>
    </row>
    <row r="227" spans="2:65" s="1" customFormat="1" ht="16.5" customHeight="1">
      <c r="B227" s="33"/>
      <c r="C227" s="174" t="s">
        <v>888</v>
      </c>
      <c r="D227" s="174" t="s">
        <v>387</v>
      </c>
      <c r="E227" s="175" t="s">
        <v>915</v>
      </c>
      <c r="F227" s="176" t="s">
        <v>916</v>
      </c>
      <c r="G227" s="177" t="s">
        <v>516</v>
      </c>
      <c r="H227" s="178">
        <v>2</v>
      </c>
      <c r="I227" s="179"/>
      <c r="J227" s="180">
        <f>ROUND(I227*H227,2)</f>
        <v>0</v>
      </c>
      <c r="K227" s="181"/>
      <c r="L227" s="182"/>
      <c r="M227" s="183" t="s">
        <v>75</v>
      </c>
      <c r="N227" s="184" t="s">
        <v>47</v>
      </c>
      <c r="P227" s="143">
        <f>O227*H227</f>
        <v>0</v>
      </c>
      <c r="Q227" s="143">
        <v>2.5000000000000001E-3</v>
      </c>
      <c r="R227" s="143">
        <f>Q227*H227</f>
        <v>5.0000000000000001E-3</v>
      </c>
      <c r="S227" s="143">
        <v>0</v>
      </c>
      <c r="T227" s="144">
        <f>S227*H227</f>
        <v>0</v>
      </c>
      <c r="AR227" s="145" t="s">
        <v>705</v>
      </c>
      <c r="AT227" s="145" t="s">
        <v>387</v>
      </c>
      <c r="AU227" s="145" t="s">
        <v>84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706</v>
      </c>
      <c r="BM227" s="145" t="s">
        <v>1682</v>
      </c>
    </row>
    <row r="228" spans="2:65" s="1" customFormat="1">
      <c r="B228" s="33"/>
      <c r="D228" s="147" t="s">
        <v>268</v>
      </c>
      <c r="F228" s="148" t="s">
        <v>916</v>
      </c>
      <c r="I228" s="149"/>
      <c r="L228" s="33"/>
      <c r="M228" s="150"/>
      <c r="T228" s="54"/>
      <c r="AT228" s="18" t="s">
        <v>268</v>
      </c>
      <c r="AU228" s="18" t="s">
        <v>84</v>
      </c>
    </row>
    <row r="229" spans="2:65" s="1" customFormat="1" ht="16.5" customHeight="1">
      <c r="B229" s="33"/>
      <c r="C229" s="174" t="s">
        <v>892</v>
      </c>
      <c r="D229" s="174" t="s">
        <v>387</v>
      </c>
      <c r="E229" s="175" t="s">
        <v>919</v>
      </c>
      <c r="F229" s="176" t="s">
        <v>920</v>
      </c>
      <c r="G229" s="177" t="s">
        <v>516</v>
      </c>
      <c r="H229" s="178">
        <v>1</v>
      </c>
      <c r="I229" s="179"/>
      <c r="J229" s="180">
        <f>ROUND(I229*H229,2)</f>
        <v>0</v>
      </c>
      <c r="K229" s="181"/>
      <c r="L229" s="182"/>
      <c r="M229" s="183" t="s">
        <v>75</v>
      </c>
      <c r="N229" s="184" t="s">
        <v>47</v>
      </c>
      <c r="P229" s="143">
        <f>O229*H229</f>
        <v>0</v>
      </c>
      <c r="Q229" s="143">
        <v>0</v>
      </c>
      <c r="R229" s="143">
        <f>Q229*H229</f>
        <v>0</v>
      </c>
      <c r="S229" s="143">
        <v>0</v>
      </c>
      <c r="T229" s="144">
        <f>S229*H229</f>
        <v>0</v>
      </c>
      <c r="AR229" s="145" t="s">
        <v>705</v>
      </c>
      <c r="AT229" s="145" t="s">
        <v>387</v>
      </c>
      <c r="AU229" s="145" t="s">
        <v>84</v>
      </c>
      <c r="AY229" s="18" t="s">
        <v>259</v>
      </c>
      <c r="BE229" s="146">
        <f>IF(N229="základní",J229,0)</f>
        <v>0</v>
      </c>
      <c r="BF229" s="146">
        <f>IF(N229="snížená",J229,0)</f>
        <v>0</v>
      </c>
      <c r="BG229" s="146">
        <f>IF(N229="zákl. přenesená",J229,0)</f>
        <v>0</v>
      </c>
      <c r="BH229" s="146">
        <f>IF(N229="sníž. přenesená",J229,0)</f>
        <v>0</v>
      </c>
      <c r="BI229" s="146">
        <f>IF(N229="nulová",J229,0)</f>
        <v>0</v>
      </c>
      <c r="BJ229" s="18" t="s">
        <v>84</v>
      </c>
      <c r="BK229" s="146">
        <f>ROUND(I229*H229,2)</f>
        <v>0</v>
      </c>
      <c r="BL229" s="18" t="s">
        <v>706</v>
      </c>
      <c r="BM229" s="145" t="s">
        <v>2168</v>
      </c>
    </row>
    <row r="230" spans="2:65" s="1" customFormat="1">
      <c r="B230" s="33"/>
      <c r="D230" s="147" t="s">
        <v>268</v>
      </c>
      <c r="F230" s="148" t="s">
        <v>920</v>
      </c>
      <c r="I230" s="149"/>
      <c r="L230" s="33"/>
      <c r="M230" s="150"/>
      <c r="T230" s="54"/>
      <c r="AT230" s="18" t="s">
        <v>268</v>
      </c>
      <c r="AU230" s="18" t="s">
        <v>84</v>
      </c>
    </row>
    <row r="231" spans="2:65" s="1" customFormat="1" ht="16.5" customHeight="1">
      <c r="B231" s="33"/>
      <c r="C231" s="174" t="s">
        <v>897</v>
      </c>
      <c r="D231" s="174" t="s">
        <v>387</v>
      </c>
      <c r="E231" s="175" t="s">
        <v>1683</v>
      </c>
      <c r="F231" s="176" t="s">
        <v>1684</v>
      </c>
      <c r="G231" s="177" t="s">
        <v>516</v>
      </c>
      <c r="H231" s="178">
        <v>1</v>
      </c>
      <c r="I231" s="179"/>
      <c r="J231" s="180">
        <f>ROUND(I231*H231,2)</f>
        <v>0</v>
      </c>
      <c r="K231" s="181"/>
      <c r="L231" s="182"/>
      <c r="M231" s="183" t="s">
        <v>75</v>
      </c>
      <c r="N231" s="184" t="s">
        <v>47</v>
      </c>
      <c r="P231" s="143">
        <f>O231*H231</f>
        <v>0</v>
      </c>
      <c r="Q231" s="143">
        <v>5.0000000000000001E-3</v>
      </c>
      <c r="R231" s="143">
        <f>Q231*H231</f>
        <v>5.0000000000000001E-3</v>
      </c>
      <c r="S231" s="143">
        <v>0</v>
      </c>
      <c r="T231" s="144">
        <f>S231*H231</f>
        <v>0</v>
      </c>
      <c r="AR231" s="145" t="s">
        <v>705</v>
      </c>
      <c r="AT231" s="145" t="s">
        <v>387</v>
      </c>
      <c r="AU231" s="145" t="s">
        <v>84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706</v>
      </c>
      <c r="BM231" s="145" t="s">
        <v>1685</v>
      </c>
    </row>
    <row r="232" spans="2:65" s="1" customFormat="1">
      <c r="B232" s="33"/>
      <c r="D232" s="147" t="s">
        <v>268</v>
      </c>
      <c r="F232" s="148" t="s">
        <v>1684</v>
      </c>
      <c r="I232" s="149"/>
      <c r="L232" s="33"/>
      <c r="M232" s="150"/>
      <c r="T232" s="54"/>
      <c r="AT232" s="18" t="s">
        <v>268</v>
      </c>
      <c r="AU232" s="18" t="s">
        <v>84</v>
      </c>
    </row>
    <row r="233" spans="2:65" s="1" customFormat="1" ht="16.5" customHeight="1">
      <c r="B233" s="33"/>
      <c r="C233" s="174" t="s">
        <v>901</v>
      </c>
      <c r="D233" s="174" t="s">
        <v>387</v>
      </c>
      <c r="E233" s="175" t="s">
        <v>927</v>
      </c>
      <c r="F233" s="176" t="s">
        <v>928</v>
      </c>
      <c r="G233" s="177" t="s">
        <v>516</v>
      </c>
      <c r="H233" s="178">
        <v>8</v>
      </c>
      <c r="I233" s="179"/>
      <c r="J233" s="180">
        <f>ROUND(I233*H233,2)</f>
        <v>0</v>
      </c>
      <c r="K233" s="181"/>
      <c r="L233" s="182"/>
      <c r="M233" s="183" t="s">
        <v>75</v>
      </c>
      <c r="N233" s="184" t="s">
        <v>47</v>
      </c>
      <c r="P233" s="143">
        <f>O233*H233</f>
        <v>0</v>
      </c>
      <c r="Q233" s="143">
        <v>0</v>
      </c>
      <c r="R233" s="143">
        <f>Q233*H233</f>
        <v>0</v>
      </c>
      <c r="S233" s="143">
        <v>0</v>
      </c>
      <c r="T233" s="144">
        <f>S233*H233</f>
        <v>0</v>
      </c>
      <c r="AR233" s="145" t="s">
        <v>330</v>
      </c>
      <c r="AT233" s="145" t="s">
        <v>387</v>
      </c>
      <c r="AU233" s="145" t="s">
        <v>84</v>
      </c>
      <c r="AY233" s="18" t="s">
        <v>259</v>
      </c>
      <c r="BE233" s="146">
        <f>IF(N233="základní",J233,0)</f>
        <v>0</v>
      </c>
      <c r="BF233" s="146">
        <f>IF(N233="snížená",J233,0)</f>
        <v>0</v>
      </c>
      <c r="BG233" s="146">
        <f>IF(N233="zákl. přenesená",J233,0)</f>
        <v>0</v>
      </c>
      <c r="BH233" s="146">
        <f>IF(N233="sníž. přenesená",J233,0)</f>
        <v>0</v>
      </c>
      <c r="BI233" s="146">
        <f>IF(N233="nulová",J233,0)</f>
        <v>0</v>
      </c>
      <c r="BJ233" s="18" t="s">
        <v>84</v>
      </c>
      <c r="BK233" s="146">
        <f>ROUND(I233*H233,2)</f>
        <v>0</v>
      </c>
      <c r="BL233" s="18" t="s">
        <v>266</v>
      </c>
      <c r="BM233" s="145" t="s">
        <v>1689</v>
      </c>
    </row>
    <row r="234" spans="2:65" s="1" customFormat="1">
      <c r="B234" s="33"/>
      <c r="D234" s="147" t="s">
        <v>268</v>
      </c>
      <c r="F234" s="148" t="s">
        <v>928</v>
      </c>
      <c r="I234" s="149"/>
      <c r="L234" s="33"/>
      <c r="M234" s="150"/>
      <c r="T234" s="54"/>
      <c r="AT234" s="18" t="s">
        <v>268</v>
      </c>
      <c r="AU234" s="18" t="s">
        <v>84</v>
      </c>
    </row>
    <row r="235" spans="2:65" s="1" customFormat="1" ht="16.5" customHeight="1">
      <c r="B235" s="33"/>
      <c r="C235" s="174" t="s">
        <v>905</v>
      </c>
      <c r="D235" s="174" t="s">
        <v>387</v>
      </c>
      <c r="E235" s="175" t="s">
        <v>931</v>
      </c>
      <c r="F235" s="176" t="s">
        <v>780</v>
      </c>
      <c r="G235" s="177" t="s">
        <v>333</v>
      </c>
      <c r="H235" s="178">
        <v>8</v>
      </c>
      <c r="I235" s="179"/>
      <c r="J235" s="180">
        <f>ROUND(I235*H235,2)</f>
        <v>0</v>
      </c>
      <c r="K235" s="181"/>
      <c r="L235" s="182"/>
      <c r="M235" s="183" t="s">
        <v>75</v>
      </c>
      <c r="N235" s="184" t="s">
        <v>47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330</v>
      </c>
      <c r="AT235" s="145" t="s">
        <v>387</v>
      </c>
      <c r="AU235" s="145" t="s">
        <v>84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266</v>
      </c>
      <c r="BM235" s="145" t="s">
        <v>1690</v>
      </c>
    </row>
    <row r="236" spans="2:65" s="1" customFormat="1">
      <c r="B236" s="33"/>
      <c r="D236" s="147" t="s">
        <v>268</v>
      </c>
      <c r="F236" s="148" t="s">
        <v>780</v>
      </c>
      <c r="I236" s="149"/>
      <c r="L236" s="33"/>
      <c r="M236" s="150"/>
      <c r="T236" s="54"/>
      <c r="AT236" s="18" t="s">
        <v>268</v>
      </c>
      <c r="AU236" s="18" t="s">
        <v>84</v>
      </c>
    </row>
    <row r="237" spans="2:65" s="1" customFormat="1" ht="16.5" customHeight="1">
      <c r="B237" s="33"/>
      <c r="C237" s="133" t="s">
        <v>706</v>
      </c>
      <c r="D237" s="133" t="s">
        <v>262</v>
      </c>
      <c r="E237" s="134" t="s">
        <v>934</v>
      </c>
      <c r="F237" s="135" t="s">
        <v>935</v>
      </c>
      <c r="G237" s="136" t="s">
        <v>516</v>
      </c>
      <c r="H237" s="137">
        <v>5</v>
      </c>
      <c r="I237" s="138"/>
      <c r="J237" s="139">
        <f>ROUND(I237*H237,2)</f>
        <v>0</v>
      </c>
      <c r="K237" s="140"/>
      <c r="L237" s="33"/>
      <c r="M237" s="141" t="s">
        <v>75</v>
      </c>
      <c r="N237" s="142" t="s">
        <v>47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266</v>
      </c>
      <c r="AT237" s="145" t="s">
        <v>262</v>
      </c>
      <c r="AU237" s="145" t="s">
        <v>84</v>
      </c>
      <c r="AY237" s="18" t="s">
        <v>259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8" t="s">
        <v>84</v>
      </c>
      <c r="BK237" s="146">
        <f>ROUND(I237*H237,2)</f>
        <v>0</v>
      </c>
      <c r="BL237" s="18" t="s">
        <v>266</v>
      </c>
      <c r="BM237" s="145" t="s">
        <v>1691</v>
      </c>
    </row>
    <row r="238" spans="2:65" s="1" customFormat="1">
      <c r="B238" s="33"/>
      <c r="D238" s="147" t="s">
        <v>268</v>
      </c>
      <c r="F238" s="148" t="s">
        <v>935</v>
      </c>
      <c r="I238" s="149"/>
      <c r="L238" s="33"/>
      <c r="M238" s="185"/>
      <c r="N238" s="186"/>
      <c r="O238" s="186"/>
      <c r="P238" s="186"/>
      <c r="Q238" s="186"/>
      <c r="R238" s="186"/>
      <c r="S238" s="186"/>
      <c r="T238" s="187"/>
      <c r="AT238" s="18" t="s">
        <v>268</v>
      </c>
      <c r="AU238" s="18" t="s">
        <v>84</v>
      </c>
    </row>
    <row r="239" spans="2:65" s="1" customFormat="1" ht="6.95" customHeight="1">
      <c r="B239" s="42"/>
      <c r="C239" s="43"/>
      <c r="D239" s="43"/>
      <c r="E239" s="43"/>
      <c r="F239" s="43"/>
      <c r="G239" s="43"/>
      <c r="H239" s="43"/>
      <c r="I239" s="43"/>
      <c r="J239" s="43"/>
      <c r="K239" s="43"/>
      <c r="L239" s="33"/>
    </row>
  </sheetData>
  <sheetProtection algorithmName="SHA-512" hashValue="c37VYVFLVdBCttnC7H63KINOHz4bPjLQ/5xxE8C7DhkTW5WUV+Bl8lfQEZy30uscUILsT5GJ/vImJcPc4dfzFA==" saltValue="rUgb7S/aRmTVJcjqS9ppRKbHdcEnYMzimMwgR0HzSPxo3AggcFPdL2TKLQnXECXy5W9a/jCP7fcqdaNpPa6JHg==" spinCount="100000" sheet="1" objects="1" scenarios="1" formatColumns="0" formatRows="0" autoFilter="0"/>
  <autoFilter ref="C90:K238" xr:uid="{00000000-0009-0000-0000-000021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8" r:id="rId1" xr:uid="{00000000-0004-0000-2100-000000000000}"/>
    <hyperlink ref="F101" r:id="rId2" xr:uid="{00000000-0004-0000-2100-000001000000}"/>
    <hyperlink ref="F104" r:id="rId3" xr:uid="{00000000-0004-0000-2100-000002000000}"/>
    <hyperlink ref="F107" r:id="rId4" xr:uid="{00000000-0004-0000-2100-000003000000}"/>
    <hyperlink ref="F110" r:id="rId5" xr:uid="{00000000-0004-0000-2100-000004000000}"/>
    <hyperlink ref="F117" r:id="rId6" xr:uid="{00000000-0004-0000-2100-000005000000}"/>
    <hyperlink ref="F122" r:id="rId7" xr:uid="{00000000-0004-0000-2100-000006000000}"/>
    <hyperlink ref="F134" r:id="rId8" xr:uid="{00000000-0004-0000-2100-000007000000}"/>
    <hyperlink ref="F151" r:id="rId9" xr:uid="{00000000-0004-0000-2100-000008000000}"/>
    <hyperlink ref="F154" r:id="rId10" xr:uid="{00000000-0004-0000-2100-000009000000}"/>
    <hyperlink ref="F157" r:id="rId11" xr:uid="{00000000-0004-0000-2100-00000A000000}"/>
    <hyperlink ref="F160" r:id="rId12" xr:uid="{00000000-0004-0000-2100-00000B000000}"/>
    <hyperlink ref="F167" r:id="rId13" xr:uid="{00000000-0004-0000-2100-00000C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4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34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193</v>
      </c>
      <c r="AZ2" s="188" t="s">
        <v>937</v>
      </c>
      <c r="BA2" s="188" t="s">
        <v>938</v>
      </c>
      <c r="BB2" s="188" t="s">
        <v>265</v>
      </c>
      <c r="BC2" s="188" t="s">
        <v>3402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  <c r="AZ3" s="188" t="s">
        <v>940</v>
      </c>
      <c r="BA3" s="188" t="s">
        <v>941</v>
      </c>
      <c r="BB3" s="188" t="s">
        <v>265</v>
      </c>
      <c r="BC3" s="188" t="s">
        <v>3403</v>
      </c>
      <c r="BD3" s="18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3285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3404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ROUND(J94,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ROUND((SUM(BE94:BE343)),  2)</f>
        <v>0</v>
      </c>
      <c r="I35" s="94">
        <v>0.21</v>
      </c>
      <c r="J35" s="84">
        <f>ROUND(((SUM(BE94:BE343))*I35),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ROUND((SUM(BF94:BF343)),  2)</f>
        <v>0</v>
      </c>
      <c r="I36" s="94">
        <v>0.12</v>
      </c>
      <c r="J36" s="84">
        <f>ROUND(((SUM(BF94:BF343))*I36),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ROUND((SUM(BG94:BG343)),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ROUND((SUM(BH94:BH343)),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ROUND((SUM(BI94:BI343)),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3285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D.1.15.3 -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J94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944</v>
      </c>
      <c r="E64" s="106"/>
      <c r="F64" s="106"/>
      <c r="G64" s="106"/>
      <c r="H64" s="106"/>
      <c r="I64" s="106"/>
      <c r="J64" s="107">
        <f>J95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J96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J109</f>
        <v>0</v>
      </c>
      <c r="L66" s="108"/>
    </row>
    <row r="67" spans="2:12" s="8" customFormat="1" ht="24.95" customHeight="1">
      <c r="B67" s="104"/>
      <c r="D67" s="105" t="s">
        <v>945</v>
      </c>
      <c r="E67" s="106"/>
      <c r="F67" s="106"/>
      <c r="G67" s="106"/>
      <c r="H67" s="106"/>
      <c r="I67" s="106"/>
      <c r="J67" s="107">
        <f>J158</f>
        <v>0</v>
      </c>
      <c r="L67" s="104"/>
    </row>
    <row r="68" spans="2:12" s="9" customFormat="1" ht="19.899999999999999" customHeight="1">
      <c r="B68" s="108"/>
      <c r="D68" s="109" t="s">
        <v>946</v>
      </c>
      <c r="E68" s="110"/>
      <c r="F68" s="110"/>
      <c r="G68" s="110"/>
      <c r="H68" s="110"/>
      <c r="I68" s="110"/>
      <c r="J68" s="111">
        <f>J159</f>
        <v>0</v>
      </c>
      <c r="L68" s="108"/>
    </row>
    <row r="69" spans="2:12" s="8" customFormat="1" ht="24.95" customHeight="1">
      <c r="B69" s="104"/>
      <c r="D69" s="105" t="s">
        <v>948</v>
      </c>
      <c r="E69" s="106"/>
      <c r="F69" s="106"/>
      <c r="G69" s="106"/>
      <c r="H69" s="106"/>
      <c r="I69" s="106"/>
      <c r="J69" s="107">
        <f>J169</f>
        <v>0</v>
      </c>
      <c r="L69" s="104"/>
    </row>
    <row r="70" spans="2:12" s="9" customFormat="1" ht="19.899999999999999" customHeight="1">
      <c r="B70" s="108"/>
      <c r="D70" s="109" t="s">
        <v>663</v>
      </c>
      <c r="E70" s="110"/>
      <c r="F70" s="110"/>
      <c r="G70" s="110"/>
      <c r="H70" s="110"/>
      <c r="I70" s="110"/>
      <c r="J70" s="111">
        <f>J170</f>
        <v>0</v>
      </c>
      <c r="L70" s="108"/>
    </row>
    <row r="71" spans="2:12" s="9" customFormat="1" ht="19.899999999999999" customHeight="1">
      <c r="B71" s="108"/>
      <c r="D71" s="109" t="s">
        <v>664</v>
      </c>
      <c r="E71" s="110"/>
      <c r="F71" s="110"/>
      <c r="G71" s="110"/>
      <c r="H71" s="110"/>
      <c r="I71" s="110"/>
      <c r="J71" s="111">
        <f>J293</f>
        <v>0</v>
      </c>
      <c r="L71" s="108"/>
    </row>
    <row r="72" spans="2:12" s="8" customFormat="1" ht="24.95" customHeight="1">
      <c r="B72" s="104"/>
      <c r="D72" s="105" t="s">
        <v>949</v>
      </c>
      <c r="E72" s="106"/>
      <c r="F72" s="106"/>
      <c r="G72" s="106"/>
      <c r="H72" s="106"/>
      <c r="I72" s="106"/>
      <c r="J72" s="107">
        <f>J298</f>
        <v>0</v>
      </c>
      <c r="L72" s="104"/>
    </row>
    <row r="73" spans="2:12" s="1" customFormat="1" ht="21.75" customHeight="1">
      <c r="B73" s="33"/>
      <c r="L73" s="33"/>
    </row>
    <row r="74" spans="2:12" s="1" customFormat="1" ht="6.95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12" s="1" customFormat="1" ht="6.95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12" s="1" customFormat="1" ht="24.95" customHeight="1">
      <c r="B79" s="33"/>
      <c r="C79" s="22" t="s">
        <v>244</v>
      </c>
      <c r="L79" s="33"/>
    </row>
    <row r="80" spans="2:12" s="1" customFormat="1" ht="6.95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297" t="str">
        <f>E7</f>
        <v>Cheb, Křižovatky upgrade</v>
      </c>
      <c r="F82" s="298"/>
      <c r="G82" s="298"/>
      <c r="H82" s="298"/>
      <c r="L82" s="33"/>
    </row>
    <row r="83" spans="2:63" ht="12" customHeight="1">
      <c r="B83" s="21"/>
      <c r="C83" s="28" t="s">
        <v>227</v>
      </c>
      <c r="L83" s="21"/>
    </row>
    <row r="84" spans="2:63" s="1" customFormat="1" ht="16.5" customHeight="1">
      <c r="B84" s="33"/>
      <c r="E84" s="297" t="s">
        <v>3285</v>
      </c>
      <c r="F84" s="299"/>
      <c r="G84" s="299"/>
      <c r="H84" s="299"/>
      <c r="L84" s="33"/>
    </row>
    <row r="85" spans="2:63" s="1" customFormat="1" ht="12" customHeight="1">
      <c r="B85" s="33"/>
      <c r="C85" s="28" t="s">
        <v>229</v>
      </c>
      <c r="L85" s="33"/>
    </row>
    <row r="86" spans="2:63" s="1" customFormat="1" ht="16.5" customHeight="1">
      <c r="B86" s="33"/>
      <c r="E86" s="280" t="str">
        <f>E11</f>
        <v>D.1.15.3 - Kabeláž SSZ</v>
      </c>
      <c r="F86" s="299"/>
      <c r="G86" s="299"/>
      <c r="H86" s="299"/>
      <c r="L86" s="33"/>
    </row>
    <row r="87" spans="2:63" s="1" customFormat="1" ht="6.95" customHeight="1">
      <c r="B87" s="33"/>
      <c r="L87" s="33"/>
    </row>
    <row r="88" spans="2:63" s="1" customFormat="1" ht="12" customHeight="1">
      <c r="B88" s="33"/>
      <c r="C88" s="28" t="s">
        <v>22</v>
      </c>
      <c r="F88" s="26" t="str">
        <f>F14</f>
        <v>Cheb</v>
      </c>
      <c r="I88" s="28" t="s">
        <v>24</v>
      </c>
      <c r="J88" s="50" t="str">
        <f>IF(J14="","",J14)</f>
        <v>3. 11. 2025</v>
      </c>
      <c r="L88" s="33"/>
    </row>
    <row r="89" spans="2:63" s="1" customFormat="1" ht="6.95" customHeight="1">
      <c r="B89" s="33"/>
      <c r="L89" s="33"/>
    </row>
    <row r="90" spans="2:63" s="1" customFormat="1" ht="15.2" customHeight="1">
      <c r="B90" s="33"/>
      <c r="C90" s="28" t="s">
        <v>26</v>
      </c>
      <c r="F90" s="26" t="str">
        <f>E17</f>
        <v>Město Cheb, nám. Krále Jiřího 1/14, Cheb</v>
      </c>
      <c r="I90" s="28" t="s">
        <v>34</v>
      </c>
      <c r="J90" s="31" t="str">
        <f>E23</f>
        <v>DSVA, s.r.o.</v>
      </c>
      <c r="L90" s="33"/>
    </row>
    <row r="91" spans="2:63" s="1" customFormat="1" ht="15.2" customHeight="1">
      <c r="B91" s="33"/>
      <c r="C91" s="28" t="s">
        <v>32</v>
      </c>
      <c r="F91" s="26" t="str">
        <f>IF(E20="","",E20)</f>
        <v>Vyplň údaj</v>
      </c>
      <c r="I91" s="28" t="s">
        <v>39</v>
      </c>
      <c r="J91" s="31" t="str">
        <f>E26</f>
        <v>DSVA, s.r.o.</v>
      </c>
      <c r="L91" s="33"/>
    </row>
    <row r="92" spans="2:63" s="1" customFormat="1" ht="10.35" customHeight="1">
      <c r="B92" s="33"/>
      <c r="L92" s="33"/>
    </row>
    <row r="93" spans="2:63" s="10" customFormat="1" ht="29.25" customHeight="1">
      <c r="B93" s="112"/>
      <c r="C93" s="113" t="s">
        <v>245</v>
      </c>
      <c r="D93" s="114" t="s">
        <v>61</v>
      </c>
      <c r="E93" s="114" t="s">
        <v>57</v>
      </c>
      <c r="F93" s="114" t="s">
        <v>58</v>
      </c>
      <c r="G93" s="114" t="s">
        <v>246</v>
      </c>
      <c r="H93" s="114" t="s">
        <v>247</v>
      </c>
      <c r="I93" s="114" t="s">
        <v>248</v>
      </c>
      <c r="J93" s="115" t="s">
        <v>233</v>
      </c>
      <c r="K93" s="116" t="s">
        <v>249</v>
      </c>
      <c r="L93" s="112"/>
      <c r="M93" s="57" t="s">
        <v>75</v>
      </c>
      <c r="N93" s="58" t="s">
        <v>46</v>
      </c>
      <c r="O93" s="58" t="s">
        <v>250</v>
      </c>
      <c r="P93" s="58" t="s">
        <v>251</v>
      </c>
      <c r="Q93" s="58" t="s">
        <v>252</v>
      </c>
      <c r="R93" s="58" t="s">
        <v>253</v>
      </c>
      <c r="S93" s="58" t="s">
        <v>254</v>
      </c>
      <c r="T93" s="59" t="s">
        <v>255</v>
      </c>
    </row>
    <row r="94" spans="2:63" s="1" customFormat="1" ht="22.9" customHeight="1">
      <c r="B94" s="33"/>
      <c r="C94" s="62" t="s">
        <v>256</v>
      </c>
      <c r="J94" s="117">
        <f>BK94</f>
        <v>0</v>
      </c>
      <c r="L94" s="33"/>
      <c r="M94" s="60"/>
      <c r="N94" s="51"/>
      <c r="O94" s="51"/>
      <c r="P94" s="118">
        <f>P95+P158+P169+P298</f>
        <v>0</v>
      </c>
      <c r="Q94" s="51"/>
      <c r="R94" s="118">
        <f>R95+R158+R169+R298</f>
        <v>21.858309499999997</v>
      </c>
      <c r="S94" s="51"/>
      <c r="T94" s="119">
        <f>T95+T158+T169+T298</f>
        <v>7.1531800000000008</v>
      </c>
      <c r="AT94" s="18" t="s">
        <v>76</v>
      </c>
      <c r="AU94" s="18" t="s">
        <v>234</v>
      </c>
      <c r="BK94" s="120">
        <f>BK95+BK158+BK169+BK298</f>
        <v>0</v>
      </c>
    </row>
    <row r="95" spans="2:63" s="11" customFormat="1" ht="25.9" customHeight="1">
      <c r="B95" s="121"/>
      <c r="D95" s="122" t="s">
        <v>76</v>
      </c>
      <c r="E95" s="123" t="s">
        <v>260</v>
      </c>
      <c r="F95" s="123" t="s">
        <v>667</v>
      </c>
      <c r="I95" s="124"/>
      <c r="J95" s="125">
        <f>BK95</f>
        <v>0</v>
      </c>
      <c r="L95" s="121"/>
      <c r="M95" s="126"/>
      <c r="P95" s="127">
        <f>P96+P109</f>
        <v>0</v>
      </c>
      <c r="R95" s="127">
        <f>R96+R109</f>
        <v>4.8959999999999999</v>
      </c>
      <c r="T95" s="128">
        <f>T96+T109</f>
        <v>7.1531800000000008</v>
      </c>
      <c r="AR95" s="122" t="s">
        <v>84</v>
      </c>
      <c r="AT95" s="129" t="s">
        <v>76</v>
      </c>
      <c r="AU95" s="129" t="s">
        <v>77</v>
      </c>
      <c r="AY95" s="122" t="s">
        <v>259</v>
      </c>
      <c r="BK95" s="130">
        <f>BK96+BK109</f>
        <v>0</v>
      </c>
    </row>
    <row r="96" spans="2:63" s="11" customFormat="1" ht="22.9" customHeight="1">
      <c r="B96" s="121"/>
      <c r="D96" s="122" t="s">
        <v>76</v>
      </c>
      <c r="E96" s="131" t="s">
        <v>701</v>
      </c>
      <c r="F96" s="131" t="s">
        <v>702</v>
      </c>
      <c r="I96" s="124"/>
      <c r="J96" s="132">
        <f>BK96</f>
        <v>0</v>
      </c>
      <c r="L96" s="121"/>
      <c r="M96" s="126"/>
      <c r="P96" s="127">
        <f>SUM(P97:P108)</f>
        <v>0</v>
      </c>
      <c r="R96" s="127">
        <f>SUM(R97:R108)</f>
        <v>0</v>
      </c>
      <c r="T96" s="128">
        <f>SUM(T97:T108)</f>
        <v>1.7675800000000002</v>
      </c>
      <c r="AR96" s="122" t="s">
        <v>284</v>
      </c>
      <c r="AT96" s="129" t="s">
        <v>76</v>
      </c>
      <c r="AU96" s="129" t="s">
        <v>84</v>
      </c>
      <c r="AY96" s="122" t="s">
        <v>259</v>
      </c>
      <c r="BK96" s="130">
        <f>SUM(BK97:BK108)</f>
        <v>0</v>
      </c>
    </row>
    <row r="97" spans="2:65" s="1" customFormat="1" ht="24.2" customHeight="1">
      <c r="B97" s="33"/>
      <c r="C97" s="133" t="s">
        <v>84</v>
      </c>
      <c r="D97" s="133" t="s">
        <v>262</v>
      </c>
      <c r="E97" s="134" t="s">
        <v>3405</v>
      </c>
      <c r="F97" s="135" t="s">
        <v>3406</v>
      </c>
      <c r="G97" s="136" t="s">
        <v>333</v>
      </c>
      <c r="H97" s="137">
        <v>108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1.5200000000000001E-3</v>
      </c>
      <c r="T97" s="144">
        <f>S97*H97</f>
        <v>0.16416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3407</v>
      </c>
    </row>
    <row r="98" spans="2:65" s="1" customFormat="1">
      <c r="B98" s="33"/>
      <c r="D98" s="147" t="s">
        <v>268</v>
      </c>
      <c r="F98" s="148" t="s">
        <v>3408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51" t="s">
        <v>270</v>
      </c>
      <c r="F99" s="152" t="s">
        <v>3409</v>
      </c>
      <c r="I99" s="149"/>
      <c r="L99" s="33"/>
      <c r="M99" s="150"/>
      <c r="T99" s="54"/>
      <c r="AT99" s="18" t="s">
        <v>270</v>
      </c>
      <c r="AU99" s="18" t="s">
        <v>86</v>
      </c>
    </row>
    <row r="100" spans="2:65" s="1" customFormat="1" ht="24.2" customHeight="1">
      <c r="B100" s="33"/>
      <c r="C100" s="133" t="s">
        <v>86</v>
      </c>
      <c r="D100" s="133" t="s">
        <v>262</v>
      </c>
      <c r="E100" s="134" t="s">
        <v>3410</v>
      </c>
      <c r="F100" s="135" t="s">
        <v>3411</v>
      </c>
      <c r="G100" s="136" t="s">
        <v>333</v>
      </c>
      <c r="H100" s="137">
        <v>17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1.82E-3</v>
      </c>
      <c r="T100" s="144">
        <f>S100*H100</f>
        <v>3.0939999999999999E-2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3412</v>
      </c>
    </row>
    <row r="101" spans="2:65" s="1" customFormat="1">
      <c r="B101" s="33"/>
      <c r="D101" s="147" t="s">
        <v>268</v>
      </c>
      <c r="F101" s="148" t="s">
        <v>3413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3414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24.2" customHeight="1">
      <c r="B103" s="33"/>
      <c r="C103" s="133" t="s">
        <v>284</v>
      </c>
      <c r="D103" s="133" t="s">
        <v>262</v>
      </c>
      <c r="E103" s="134" t="s">
        <v>3415</v>
      </c>
      <c r="F103" s="135" t="s">
        <v>3416</v>
      </c>
      <c r="G103" s="136" t="s">
        <v>333</v>
      </c>
      <c r="H103" s="137">
        <v>263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2.9399999999999999E-3</v>
      </c>
      <c r="T103" s="144">
        <f>S103*H103</f>
        <v>0.77322000000000002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3417</v>
      </c>
    </row>
    <row r="104" spans="2:65" s="1" customFormat="1">
      <c r="B104" s="33"/>
      <c r="D104" s="147" t="s">
        <v>268</v>
      </c>
      <c r="F104" s="148" t="s">
        <v>3418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>
      <c r="B105" s="33"/>
      <c r="D105" s="151" t="s">
        <v>270</v>
      </c>
      <c r="F105" s="152" t="s">
        <v>3419</v>
      </c>
      <c r="I105" s="149"/>
      <c r="L105" s="33"/>
      <c r="M105" s="150"/>
      <c r="T105" s="54"/>
      <c r="AT105" s="18" t="s">
        <v>270</v>
      </c>
      <c r="AU105" s="18" t="s">
        <v>86</v>
      </c>
    </row>
    <row r="106" spans="2:65" s="1" customFormat="1" ht="24.2" customHeight="1">
      <c r="B106" s="33"/>
      <c r="C106" s="133" t="s">
        <v>266</v>
      </c>
      <c r="D106" s="133" t="s">
        <v>262</v>
      </c>
      <c r="E106" s="134" t="s">
        <v>965</v>
      </c>
      <c r="F106" s="135" t="s">
        <v>966</v>
      </c>
      <c r="G106" s="136" t="s">
        <v>333</v>
      </c>
      <c r="H106" s="137">
        <v>231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3.46E-3</v>
      </c>
      <c r="T106" s="144">
        <f>S106*H106</f>
        <v>0.79925999999999997</v>
      </c>
      <c r="AR106" s="145" t="s">
        <v>706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706</v>
      </c>
      <c r="BM106" s="145" t="s">
        <v>967</v>
      </c>
    </row>
    <row r="107" spans="2:65" s="1" customFormat="1">
      <c r="B107" s="33"/>
      <c r="D107" s="147" t="s">
        <v>268</v>
      </c>
      <c r="F107" s="148" t="s">
        <v>968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51" t="s">
        <v>270</v>
      </c>
      <c r="F108" s="152" t="s">
        <v>969</v>
      </c>
      <c r="I108" s="149"/>
      <c r="L108" s="33"/>
      <c r="M108" s="150"/>
      <c r="T108" s="54"/>
      <c r="AT108" s="18" t="s">
        <v>270</v>
      </c>
      <c r="AU108" s="18" t="s">
        <v>86</v>
      </c>
    </row>
    <row r="109" spans="2:65" s="11" customFormat="1" ht="22.9" customHeight="1">
      <c r="B109" s="121"/>
      <c r="D109" s="122" t="s">
        <v>76</v>
      </c>
      <c r="E109" s="131" t="s">
        <v>730</v>
      </c>
      <c r="F109" s="131" t="s">
        <v>731</v>
      </c>
      <c r="I109" s="124"/>
      <c r="J109" s="132">
        <f>BK109</f>
        <v>0</v>
      </c>
      <c r="L109" s="121"/>
      <c r="M109" s="126"/>
      <c r="P109" s="127">
        <f>SUM(P110:P157)</f>
        <v>0</v>
      </c>
      <c r="R109" s="127">
        <f>SUM(R110:R157)</f>
        <v>4.8959999999999999</v>
      </c>
      <c r="T109" s="128">
        <f>SUM(T110:T157)</f>
        <v>5.3856000000000002</v>
      </c>
      <c r="AR109" s="122" t="s">
        <v>284</v>
      </c>
      <c r="AT109" s="129" t="s">
        <v>76</v>
      </c>
      <c r="AU109" s="129" t="s">
        <v>84</v>
      </c>
      <c r="AY109" s="122" t="s">
        <v>259</v>
      </c>
      <c r="BK109" s="130">
        <f>SUM(BK110:BK157)</f>
        <v>0</v>
      </c>
    </row>
    <row r="110" spans="2:65" s="1" customFormat="1" ht="16.5" customHeight="1">
      <c r="B110" s="33"/>
      <c r="C110" s="133" t="s">
        <v>300</v>
      </c>
      <c r="D110" s="133" t="s">
        <v>262</v>
      </c>
      <c r="E110" s="134" t="s">
        <v>975</v>
      </c>
      <c r="F110" s="135" t="s">
        <v>976</v>
      </c>
      <c r="G110" s="136" t="s">
        <v>516</v>
      </c>
      <c r="H110" s="137">
        <v>2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977</v>
      </c>
    </row>
    <row r="111" spans="2:65" s="1" customFormat="1">
      <c r="B111" s="33"/>
      <c r="D111" s="147" t="s">
        <v>268</v>
      </c>
      <c r="F111" s="148" t="s">
        <v>976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 ht="16.5" customHeight="1">
      <c r="B112" s="33"/>
      <c r="C112" s="133" t="s">
        <v>316</v>
      </c>
      <c r="D112" s="133" t="s">
        <v>262</v>
      </c>
      <c r="E112" s="134" t="s">
        <v>978</v>
      </c>
      <c r="F112" s="135" t="s">
        <v>979</v>
      </c>
      <c r="G112" s="136" t="s">
        <v>516</v>
      </c>
      <c r="H112" s="137">
        <v>3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980</v>
      </c>
    </row>
    <row r="113" spans="2:65" s="1" customFormat="1">
      <c r="B113" s="33"/>
      <c r="D113" s="147" t="s">
        <v>268</v>
      </c>
      <c r="F113" s="148" t="s">
        <v>979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323</v>
      </c>
      <c r="D114" s="133" t="s">
        <v>262</v>
      </c>
      <c r="E114" s="134" t="s">
        <v>981</v>
      </c>
      <c r="F114" s="135" t="s">
        <v>982</v>
      </c>
      <c r="G114" s="136" t="s">
        <v>516</v>
      </c>
      <c r="H114" s="137">
        <v>3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983</v>
      </c>
    </row>
    <row r="115" spans="2:65" s="1" customFormat="1">
      <c r="B115" s="33"/>
      <c r="D115" s="147" t="s">
        <v>268</v>
      </c>
      <c r="F115" s="148" t="s">
        <v>982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330</v>
      </c>
      <c r="D116" s="133" t="s">
        <v>262</v>
      </c>
      <c r="E116" s="134" t="s">
        <v>984</v>
      </c>
      <c r="F116" s="135" t="s">
        <v>985</v>
      </c>
      <c r="G116" s="136" t="s">
        <v>516</v>
      </c>
      <c r="H116" s="137">
        <v>10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986</v>
      </c>
    </row>
    <row r="117" spans="2:65" s="1" customFormat="1">
      <c r="B117" s="33"/>
      <c r="D117" s="147" t="s">
        <v>268</v>
      </c>
      <c r="F117" s="148" t="s">
        <v>985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339</v>
      </c>
      <c r="D118" s="133" t="s">
        <v>262</v>
      </c>
      <c r="E118" s="134" t="s">
        <v>987</v>
      </c>
      <c r="F118" s="135" t="s">
        <v>988</v>
      </c>
      <c r="G118" s="136" t="s">
        <v>516</v>
      </c>
      <c r="H118" s="137">
        <v>6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989</v>
      </c>
    </row>
    <row r="119" spans="2:65" s="1" customFormat="1">
      <c r="B119" s="33"/>
      <c r="D119" s="147" t="s">
        <v>268</v>
      </c>
      <c r="F119" s="148" t="s">
        <v>990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348</v>
      </c>
      <c r="D120" s="133" t="s">
        <v>262</v>
      </c>
      <c r="E120" s="134" t="s">
        <v>991</v>
      </c>
      <c r="F120" s="135" t="s">
        <v>992</v>
      </c>
      <c r="G120" s="136" t="s">
        <v>516</v>
      </c>
      <c r="H120" s="137">
        <v>2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993</v>
      </c>
    </row>
    <row r="121" spans="2:65" s="1" customFormat="1">
      <c r="B121" s="33"/>
      <c r="D121" s="147" t="s">
        <v>268</v>
      </c>
      <c r="F121" s="148" t="s">
        <v>994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355</v>
      </c>
      <c r="D122" s="133" t="s">
        <v>262</v>
      </c>
      <c r="E122" s="134" t="s">
        <v>995</v>
      </c>
      <c r="F122" s="135" t="s">
        <v>996</v>
      </c>
      <c r="G122" s="136" t="s">
        <v>516</v>
      </c>
      <c r="H122" s="137">
        <v>2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997</v>
      </c>
    </row>
    <row r="123" spans="2:65" s="1" customFormat="1">
      <c r="B123" s="33"/>
      <c r="D123" s="147" t="s">
        <v>268</v>
      </c>
      <c r="F123" s="148" t="s">
        <v>998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>
      <c r="B124" s="33"/>
      <c r="D124" s="151" t="s">
        <v>270</v>
      </c>
      <c r="F124" s="152" t="s">
        <v>999</v>
      </c>
      <c r="I124" s="149"/>
      <c r="L124" s="33"/>
      <c r="M124" s="150"/>
      <c r="T124" s="54"/>
      <c r="AT124" s="18" t="s">
        <v>270</v>
      </c>
      <c r="AU124" s="18" t="s">
        <v>86</v>
      </c>
    </row>
    <row r="125" spans="2:65" s="1" customFormat="1" ht="16.5" customHeight="1">
      <c r="B125" s="33"/>
      <c r="C125" s="133" t="s">
        <v>8</v>
      </c>
      <c r="D125" s="133" t="s">
        <v>262</v>
      </c>
      <c r="E125" s="134" t="s">
        <v>1010</v>
      </c>
      <c r="F125" s="135" t="s">
        <v>1011</v>
      </c>
      <c r="G125" s="136" t="s">
        <v>265</v>
      </c>
      <c r="H125" s="137">
        <v>2.448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2.2000000000000002</v>
      </c>
      <c r="T125" s="144">
        <f>S125*H125</f>
        <v>5.3856000000000002</v>
      </c>
      <c r="AR125" s="145" t="s">
        <v>706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706</v>
      </c>
      <c r="BM125" s="145" t="s">
        <v>1012</v>
      </c>
    </row>
    <row r="126" spans="2:65" s="1" customFormat="1">
      <c r="B126" s="33"/>
      <c r="D126" s="147" t="s">
        <v>268</v>
      </c>
      <c r="F126" s="148" t="s">
        <v>1013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>
      <c r="B127" s="33"/>
      <c r="D127" s="151" t="s">
        <v>270</v>
      </c>
      <c r="F127" s="152" t="s">
        <v>1014</v>
      </c>
      <c r="I127" s="149"/>
      <c r="L127" s="33"/>
      <c r="M127" s="150"/>
      <c r="T127" s="54"/>
      <c r="AT127" s="18" t="s">
        <v>270</v>
      </c>
      <c r="AU127" s="18" t="s">
        <v>86</v>
      </c>
    </row>
    <row r="128" spans="2:65" s="12" customFormat="1">
      <c r="B128" s="154"/>
      <c r="D128" s="147" t="s">
        <v>274</v>
      </c>
      <c r="E128" s="155" t="s">
        <v>75</v>
      </c>
      <c r="F128" s="156" t="s">
        <v>3420</v>
      </c>
      <c r="H128" s="157">
        <v>1.1519999999999999</v>
      </c>
      <c r="I128" s="158"/>
      <c r="L128" s="154"/>
      <c r="M128" s="159"/>
      <c r="T128" s="160"/>
      <c r="AT128" s="155" t="s">
        <v>274</v>
      </c>
      <c r="AU128" s="155" t="s">
        <v>86</v>
      </c>
      <c r="AV128" s="12" t="s">
        <v>86</v>
      </c>
      <c r="AW128" s="12" t="s">
        <v>38</v>
      </c>
      <c r="AX128" s="12" t="s">
        <v>77</v>
      </c>
      <c r="AY128" s="155" t="s">
        <v>259</v>
      </c>
    </row>
    <row r="129" spans="2:65" s="12" customFormat="1">
      <c r="B129" s="154"/>
      <c r="D129" s="147" t="s">
        <v>274</v>
      </c>
      <c r="E129" s="155" t="s">
        <v>75</v>
      </c>
      <c r="F129" s="156" t="s">
        <v>3421</v>
      </c>
      <c r="H129" s="157">
        <v>1.296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77</v>
      </c>
      <c r="AY129" s="155" t="s">
        <v>259</v>
      </c>
    </row>
    <row r="130" spans="2:65" s="13" customFormat="1">
      <c r="B130" s="161"/>
      <c r="D130" s="147" t="s">
        <v>274</v>
      </c>
      <c r="E130" s="162" t="s">
        <v>937</v>
      </c>
      <c r="F130" s="163" t="s">
        <v>277</v>
      </c>
      <c r="H130" s="164">
        <v>2.448</v>
      </c>
      <c r="I130" s="165"/>
      <c r="L130" s="161"/>
      <c r="M130" s="166"/>
      <c r="T130" s="167"/>
      <c r="AT130" s="162" t="s">
        <v>274</v>
      </c>
      <c r="AU130" s="162" t="s">
        <v>86</v>
      </c>
      <c r="AV130" s="13" t="s">
        <v>266</v>
      </c>
      <c r="AW130" s="13" t="s">
        <v>38</v>
      </c>
      <c r="AX130" s="13" t="s">
        <v>84</v>
      </c>
      <c r="AY130" s="162" t="s">
        <v>259</v>
      </c>
    </row>
    <row r="131" spans="2:65" s="1" customFormat="1" ht="16.5" customHeight="1">
      <c r="B131" s="33"/>
      <c r="C131" s="133" t="s">
        <v>372</v>
      </c>
      <c r="D131" s="133" t="s">
        <v>262</v>
      </c>
      <c r="E131" s="134" t="s">
        <v>1017</v>
      </c>
      <c r="F131" s="135" t="s">
        <v>1018</v>
      </c>
      <c r="G131" s="136" t="s">
        <v>265</v>
      </c>
      <c r="H131" s="137">
        <v>2.448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1019</v>
      </c>
    </row>
    <row r="132" spans="2:65" s="1" customFormat="1">
      <c r="B132" s="33"/>
      <c r="D132" s="147" t="s">
        <v>268</v>
      </c>
      <c r="F132" s="148" t="s">
        <v>1020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" customFormat="1">
      <c r="B133" s="33"/>
      <c r="D133" s="151" t="s">
        <v>270</v>
      </c>
      <c r="F133" s="152" t="s">
        <v>1021</v>
      </c>
      <c r="I133" s="149"/>
      <c r="L133" s="33"/>
      <c r="M133" s="150"/>
      <c r="T133" s="54"/>
      <c r="AT133" s="18" t="s">
        <v>270</v>
      </c>
      <c r="AU133" s="18" t="s">
        <v>86</v>
      </c>
    </row>
    <row r="134" spans="2:65" s="1" customFormat="1" ht="16.5" customHeight="1">
      <c r="B134" s="33"/>
      <c r="C134" s="174" t="s">
        <v>378</v>
      </c>
      <c r="D134" s="174" t="s">
        <v>387</v>
      </c>
      <c r="E134" s="175" t="s">
        <v>1022</v>
      </c>
      <c r="F134" s="176" t="s">
        <v>1023</v>
      </c>
      <c r="G134" s="177" t="s">
        <v>294</v>
      </c>
      <c r="H134" s="178">
        <v>4.8959999999999999</v>
      </c>
      <c r="I134" s="179"/>
      <c r="J134" s="180">
        <f>ROUND(I134*H134,2)</f>
        <v>0</v>
      </c>
      <c r="K134" s="181"/>
      <c r="L134" s="182"/>
      <c r="M134" s="183" t="s">
        <v>75</v>
      </c>
      <c r="N134" s="184" t="s">
        <v>47</v>
      </c>
      <c r="P134" s="143">
        <f>O134*H134</f>
        <v>0</v>
      </c>
      <c r="Q134" s="143">
        <v>1</v>
      </c>
      <c r="R134" s="143">
        <f>Q134*H134</f>
        <v>4.8959999999999999</v>
      </c>
      <c r="S134" s="143">
        <v>0</v>
      </c>
      <c r="T134" s="144">
        <f>S134*H134</f>
        <v>0</v>
      </c>
      <c r="AR134" s="145" t="s">
        <v>705</v>
      </c>
      <c r="AT134" s="145" t="s">
        <v>387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1024</v>
      </c>
    </row>
    <row r="135" spans="2:65" s="1" customFormat="1">
      <c r="B135" s="33"/>
      <c r="D135" s="147" t="s">
        <v>268</v>
      </c>
      <c r="F135" s="148" t="s">
        <v>1023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2" customFormat="1">
      <c r="B136" s="154"/>
      <c r="D136" s="147" t="s">
        <v>274</v>
      </c>
      <c r="E136" s="155" t="s">
        <v>75</v>
      </c>
      <c r="F136" s="156" t="s">
        <v>1025</v>
      </c>
      <c r="H136" s="157">
        <v>4.8959999999999999</v>
      </c>
      <c r="I136" s="158"/>
      <c r="L136" s="154"/>
      <c r="M136" s="159"/>
      <c r="T136" s="160"/>
      <c r="AT136" s="155" t="s">
        <v>274</v>
      </c>
      <c r="AU136" s="155" t="s">
        <v>86</v>
      </c>
      <c r="AV136" s="12" t="s">
        <v>86</v>
      </c>
      <c r="AW136" s="12" t="s">
        <v>38</v>
      </c>
      <c r="AX136" s="12" t="s">
        <v>84</v>
      </c>
      <c r="AY136" s="155" t="s">
        <v>259</v>
      </c>
    </row>
    <row r="137" spans="2:65" s="1" customFormat="1" ht="21.75" customHeight="1">
      <c r="B137" s="33"/>
      <c r="C137" s="133" t="s">
        <v>386</v>
      </c>
      <c r="D137" s="133" t="s">
        <v>262</v>
      </c>
      <c r="E137" s="134" t="s">
        <v>1026</v>
      </c>
      <c r="F137" s="135" t="s">
        <v>1027</v>
      </c>
      <c r="G137" s="136" t="s">
        <v>294</v>
      </c>
      <c r="H137" s="137">
        <v>4.8959999999999999</v>
      </c>
      <c r="I137" s="138"/>
      <c r="J137" s="139">
        <f>ROUND(I137*H137,2)</f>
        <v>0</v>
      </c>
      <c r="K137" s="140"/>
      <c r="L137" s="33"/>
      <c r="M137" s="141" t="s">
        <v>75</v>
      </c>
      <c r="N137" s="142" t="s">
        <v>47</v>
      </c>
      <c r="P137" s="143">
        <f>O137*H137</f>
        <v>0</v>
      </c>
      <c r="Q137" s="143">
        <v>0</v>
      </c>
      <c r="R137" s="143">
        <f>Q137*H137</f>
        <v>0</v>
      </c>
      <c r="S137" s="143">
        <v>0</v>
      </c>
      <c r="T137" s="144">
        <f>S137*H137</f>
        <v>0</v>
      </c>
      <c r="AR137" s="145" t="s">
        <v>706</v>
      </c>
      <c r="AT137" s="145" t="s">
        <v>262</v>
      </c>
      <c r="AU137" s="145" t="s">
        <v>86</v>
      </c>
      <c r="AY137" s="18" t="s">
        <v>259</v>
      </c>
      <c r="BE137" s="146">
        <f>IF(N137="základní",J137,0)</f>
        <v>0</v>
      </c>
      <c r="BF137" s="146">
        <f>IF(N137="snížená",J137,0)</f>
        <v>0</v>
      </c>
      <c r="BG137" s="146">
        <f>IF(N137="zákl. přenesená",J137,0)</f>
        <v>0</v>
      </c>
      <c r="BH137" s="146">
        <f>IF(N137="sníž. přenesená",J137,0)</f>
        <v>0</v>
      </c>
      <c r="BI137" s="146">
        <f>IF(N137="nulová",J137,0)</f>
        <v>0</v>
      </c>
      <c r="BJ137" s="18" t="s">
        <v>84</v>
      </c>
      <c r="BK137" s="146">
        <f>ROUND(I137*H137,2)</f>
        <v>0</v>
      </c>
      <c r="BL137" s="18" t="s">
        <v>706</v>
      </c>
      <c r="BM137" s="145" t="s">
        <v>1028</v>
      </c>
    </row>
    <row r="138" spans="2:65" s="1" customFormat="1">
      <c r="B138" s="33"/>
      <c r="D138" s="147" t="s">
        <v>268</v>
      </c>
      <c r="F138" s="148" t="s">
        <v>1029</v>
      </c>
      <c r="I138" s="149"/>
      <c r="L138" s="33"/>
      <c r="M138" s="150"/>
      <c r="T138" s="54"/>
      <c r="AT138" s="18" t="s">
        <v>268</v>
      </c>
      <c r="AU138" s="18" t="s">
        <v>86</v>
      </c>
    </row>
    <row r="139" spans="2:65" s="1" customFormat="1">
      <c r="B139" s="33"/>
      <c r="D139" s="151" t="s">
        <v>270</v>
      </c>
      <c r="F139" s="152" t="s">
        <v>1030</v>
      </c>
      <c r="I139" s="149"/>
      <c r="L139" s="33"/>
      <c r="M139" s="150"/>
      <c r="T139" s="54"/>
      <c r="AT139" s="18" t="s">
        <v>270</v>
      </c>
      <c r="AU139" s="18" t="s">
        <v>86</v>
      </c>
    </row>
    <row r="140" spans="2:65" s="12" customFormat="1">
      <c r="B140" s="154"/>
      <c r="D140" s="147" t="s">
        <v>274</v>
      </c>
      <c r="E140" s="155" t="s">
        <v>75</v>
      </c>
      <c r="F140" s="156" t="s">
        <v>1025</v>
      </c>
      <c r="H140" s="157">
        <v>4.8959999999999999</v>
      </c>
      <c r="I140" s="158"/>
      <c r="L140" s="154"/>
      <c r="M140" s="159"/>
      <c r="T140" s="160"/>
      <c r="AT140" s="155" t="s">
        <v>274</v>
      </c>
      <c r="AU140" s="155" t="s">
        <v>86</v>
      </c>
      <c r="AV140" s="12" t="s">
        <v>86</v>
      </c>
      <c r="AW140" s="12" t="s">
        <v>38</v>
      </c>
      <c r="AX140" s="12" t="s">
        <v>77</v>
      </c>
      <c r="AY140" s="155" t="s">
        <v>259</v>
      </c>
    </row>
    <row r="141" spans="2:65" s="13" customFormat="1">
      <c r="B141" s="161"/>
      <c r="D141" s="147" t="s">
        <v>274</v>
      </c>
      <c r="E141" s="162" t="s">
        <v>75</v>
      </c>
      <c r="F141" s="163" t="s">
        <v>277</v>
      </c>
      <c r="H141" s="164">
        <v>4.8959999999999999</v>
      </c>
      <c r="I141" s="165"/>
      <c r="L141" s="161"/>
      <c r="M141" s="166"/>
      <c r="T141" s="167"/>
      <c r="AT141" s="162" t="s">
        <v>274</v>
      </c>
      <c r="AU141" s="162" t="s">
        <v>86</v>
      </c>
      <c r="AV141" s="13" t="s">
        <v>266</v>
      </c>
      <c r="AW141" s="13" t="s">
        <v>38</v>
      </c>
      <c r="AX141" s="13" t="s">
        <v>84</v>
      </c>
      <c r="AY141" s="162" t="s">
        <v>259</v>
      </c>
    </row>
    <row r="142" spans="2:65" s="1" customFormat="1" ht="16.5" customHeight="1">
      <c r="B142" s="33"/>
      <c r="C142" s="133" t="s">
        <v>393</v>
      </c>
      <c r="D142" s="133" t="s">
        <v>262</v>
      </c>
      <c r="E142" s="134" t="s">
        <v>1031</v>
      </c>
      <c r="F142" s="135" t="s">
        <v>1032</v>
      </c>
      <c r="G142" s="136" t="s">
        <v>294</v>
      </c>
      <c r="H142" s="137">
        <v>4.8959999999999999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1033</v>
      </c>
    </row>
    <row r="143" spans="2:65" s="1" customFormat="1">
      <c r="B143" s="33"/>
      <c r="D143" s="147" t="s">
        <v>268</v>
      </c>
      <c r="F143" s="148" t="s">
        <v>1034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>
      <c r="B144" s="33"/>
      <c r="D144" s="151" t="s">
        <v>270</v>
      </c>
      <c r="F144" s="152" t="s">
        <v>1035</v>
      </c>
      <c r="I144" s="149"/>
      <c r="L144" s="33"/>
      <c r="M144" s="150"/>
      <c r="T144" s="54"/>
      <c r="AT144" s="18" t="s">
        <v>270</v>
      </c>
      <c r="AU144" s="18" t="s">
        <v>86</v>
      </c>
    </row>
    <row r="145" spans="2:65" s="1" customFormat="1" ht="16.5" customHeight="1">
      <c r="B145" s="33"/>
      <c r="C145" s="133" t="s">
        <v>406</v>
      </c>
      <c r="D145" s="133" t="s">
        <v>262</v>
      </c>
      <c r="E145" s="134" t="s">
        <v>1036</v>
      </c>
      <c r="F145" s="135" t="s">
        <v>1037</v>
      </c>
      <c r="G145" s="136" t="s">
        <v>294</v>
      </c>
      <c r="H145" s="137">
        <v>34.271999999999998</v>
      </c>
      <c r="I145" s="138"/>
      <c r="J145" s="139">
        <f>ROUND(I145*H145,2)</f>
        <v>0</v>
      </c>
      <c r="K145" s="140"/>
      <c r="L145" s="33"/>
      <c r="M145" s="141" t="s">
        <v>75</v>
      </c>
      <c r="N145" s="142" t="s">
        <v>47</v>
      </c>
      <c r="P145" s="143">
        <f>O145*H145</f>
        <v>0</v>
      </c>
      <c r="Q145" s="143">
        <v>0</v>
      </c>
      <c r="R145" s="143">
        <f>Q145*H145</f>
        <v>0</v>
      </c>
      <c r="S145" s="143">
        <v>0</v>
      </c>
      <c r="T145" s="144">
        <f>S145*H145</f>
        <v>0</v>
      </c>
      <c r="AR145" s="145" t="s">
        <v>706</v>
      </c>
      <c r="AT145" s="145" t="s">
        <v>262</v>
      </c>
      <c r="AU145" s="145" t="s">
        <v>86</v>
      </c>
      <c r="AY145" s="18" t="s">
        <v>259</v>
      </c>
      <c r="BE145" s="146">
        <f>IF(N145="základní",J145,0)</f>
        <v>0</v>
      </c>
      <c r="BF145" s="146">
        <f>IF(N145="snížená",J145,0)</f>
        <v>0</v>
      </c>
      <c r="BG145" s="146">
        <f>IF(N145="zákl. přenesená",J145,0)</f>
        <v>0</v>
      </c>
      <c r="BH145" s="146">
        <f>IF(N145="sníž. přenesená",J145,0)</f>
        <v>0</v>
      </c>
      <c r="BI145" s="146">
        <f>IF(N145="nulová",J145,0)</f>
        <v>0</v>
      </c>
      <c r="BJ145" s="18" t="s">
        <v>84</v>
      </c>
      <c r="BK145" s="146">
        <f>ROUND(I145*H145,2)</f>
        <v>0</v>
      </c>
      <c r="BL145" s="18" t="s">
        <v>706</v>
      </c>
      <c r="BM145" s="145" t="s">
        <v>1038</v>
      </c>
    </row>
    <row r="146" spans="2:65" s="1" customFormat="1">
      <c r="B146" s="33"/>
      <c r="D146" s="147" t="s">
        <v>268</v>
      </c>
      <c r="F146" s="148" t="s">
        <v>1039</v>
      </c>
      <c r="I146" s="149"/>
      <c r="L146" s="33"/>
      <c r="M146" s="150"/>
      <c r="T146" s="54"/>
      <c r="AT146" s="18" t="s">
        <v>268</v>
      </c>
      <c r="AU146" s="18" t="s">
        <v>86</v>
      </c>
    </row>
    <row r="147" spans="2:65" s="1" customFormat="1">
      <c r="B147" s="33"/>
      <c r="D147" s="151" t="s">
        <v>270</v>
      </c>
      <c r="F147" s="152" t="s">
        <v>1040</v>
      </c>
      <c r="I147" s="149"/>
      <c r="L147" s="33"/>
      <c r="M147" s="150"/>
      <c r="T147" s="54"/>
      <c r="AT147" s="18" t="s">
        <v>270</v>
      </c>
      <c r="AU147" s="18" t="s">
        <v>86</v>
      </c>
    </row>
    <row r="148" spans="2:65" s="12" customFormat="1">
      <c r="B148" s="154"/>
      <c r="D148" s="147" t="s">
        <v>274</v>
      </c>
      <c r="E148" s="155" t="s">
        <v>75</v>
      </c>
      <c r="F148" s="156" t="s">
        <v>1041</v>
      </c>
      <c r="H148" s="157">
        <v>34.271999999999998</v>
      </c>
      <c r="I148" s="158"/>
      <c r="L148" s="154"/>
      <c r="M148" s="159"/>
      <c r="T148" s="160"/>
      <c r="AT148" s="155" t="s">
        <v>274</v>
      </c>
      <c r="AU148" s="155" t="s">
        <v>86</v>
      </c>
      <c r="AV148" s="12" t="s">
        <v>86</v>
      </c>
      <c r="AW148" s="12" t="s">
        <v>38</v>
      </c>
      <c r="AX148" s="12" t="s">
        <v>77</v>
      </c>
      <c r="AY148" s="155" t="s">
        <v>259</v>
      </c>
    </row>
    <row r="149" spans="2:65" s="13" customFormat="1">
      <c r="B149" s="161"/>
      <c r="D149" s="147" t="s">
        <v>274</v>
      </c>
      <c r="E149" s="162" t="s">
        <v>75</v>
      </c>
      <c r="F149" s="163" t="s">
        <v>277</v>
      </c>
      <c r="H149" s="164">
        <v>34.271999999999998</v>
      </c>
      <c r="I149" s="165"/>
      <c r="L149" s="161"/>
      <c r="M149" s="166"/>
      <c r="T149" s="167"/>
      <c r="AT149" s="162" t="s">
        <v>274</v>
      </c>
      <c r="AU149" s="162" t="s">
        <v>86</v>
      </c>
      <c r="AV149" s="13" t="s">
        <v>266</v>
      </c>
      <c r="AW149" s="13" t="s">
        <v>38</v>
      </c>
      <c r="AX149" s="13" t="s">
        <v>84</v>
      </c>
      <c r="AY149" s="162" t="s">
        <v>259</v>
      </c>
    </row>
    <row r="150" spans="2:65" s="1" customFormat="1" ht="16.5" customHeight="1">
      <c r="B150" s="33"/>
      <c r="C150" s="133" t="s">
        <v>413</v>
      </c>
      <c r="D150" s="133" t="s">
        <v>262</v>
      </c>
      <c r="E150" s="134" t="s">
        <v>1042</v>
      </c>
      <c r="F150" s="135" t="s">
        <v>1043</v>
      </c>
      <c r="G150" s="136" t="s">
        <v>390</v>
      </c>
      <c r="H150" s="137">
        <v>15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1044</v>
      </c>
    </row>
    <row r="151" spans="2:65" s="1" customFormat="1">
      <c r="B151" s="33"/>
      <c r="D151" s="147" t="s">
        <v>268</v>
      </c>
      <c r="F151" s="148" t="s">
        <v>1043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419</v>
      </c>
      <c r="D152" s="133" t="s">
        <v>262</v>
      </c>
      <c r="E152" s="134" t="s">
        <v>1045</v>
      </c>
      <c r="F152" s="135" t="s">
        <v>1046</v>
      </c>
      <c r="G152" s="136" t="s">
        <v>516</v>
      </c>
      <c r="H152" s="137">
        <v>8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1047</v>
      </c>
    </row>
    <row r="153" spans="2:65" s="1" customFormat="1">
      <c r="B153" s="33"/>
      <c r="D153" s="147" t="s">
        <v>268</v>
      </c>
      <c r="F153" s="148" t="s">
        <v>1046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>
      <c r="B154" s="33"/>
      <c r="D154" s="151" t="s">
        <v>270</v>
      </c>
      <c r="F154" s="152" t="s">
        <v>1048</v>
      </c>
      <c r="I154" s="149"/>
      <c r="L154" s="33"/>
      <c r="M154" s="150"/>
      <c r="T154" s="54"/>
      <c r="AT154" s="18" t="s">
        <v>270</v>
      </c>
      <c r="AU154" s="18" t="s">
        <v>86</v>
      </c>
    </row>
    <row r="155" spans="2:65" s="1" customFormat="1" ht="16.5" customHeight="1">
      <c r="B155" s="33"/>
      <c r="C155" s="133" t="s">
        <v>426</v>
      </c>
      <c r="D155" s="133" t="s">
        <v>262</v>
      </c>
      <c r="E155" s="134" t="s">
        <v>1049</v>
      </c>
      <c r="F155" s="135" t="s">
        <v>1050</v>
      </c>
      <c r="G155" s="136" t="s">
        <v>333</v>
      </c>
      <c r="H155" s="137">
        <v>24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706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706</v>
      </c>
      <c r="BM155" s="145" t="s">
        <v>1051</v>
      </c>
    </row>
    <row r="156" spans="2:65" s="1" customFormat="1">
      <c r="B156" s="33"/>
      <c r="D156" s="147" t="s">
        <v>268</v>
      </c>
      <c r="F156" s="148" t="s">
        <v>1052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1053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1" customFormat="1" ht="25.9" customHeight="1">
      <c r="B158" s="121"/>
      <c r="D158" s="122" t="s">
        <v>76</v>
      </c>
      <c r="E158" s="123" t="s">
        <v>262</v>
      </c>
      <c r="F158" s="123" t="s">
        <v>1054</v>
      </c>
      <c r="I158" s="124"/>
      <c r="J158" s="125">
        <f>BK158</f>
        <v>0</v>
      </c>
      <c r="L158" s="121"/>
      <c r="M158" s="126"/>
      <c r="P158" s="127">
        <f>P159</f>
        <v>0</v>
      </c>
      <c r="R158" s="127">
        <f>R159</f>
        <v>2.8080000000000001E-2</v>
      </c>
      <c r="T158" s="128">
        <f>T159</f>
        <v>0</v>
      </c>
      <c r="AR158" s="122" t="s">
        <v>84</v>
      </c>
      <c r="AT158" s="129" t="s">
        <v>76</v>
      </c>
      <c r="AU158" s="129" t="s">
        <v>77</v>
      </c>
      <c r="AY158" s="122" t="s">
        <v>259</v>
      </c>
      <c r="BK158" s="130">
        <f>BK159</f>
        <v>0</v>
      </c>
    </row>
    <row r="159" spans="2:65" s="11" customFormat="1" ht="22.9" customHeight="1">
      <c r="B159" s="121"/>
      <c r="D159" s="122" t="s">
        <v>76</v>
      </c>
      <c r="E159" s="131" t="s">
        <v>1055</v>
      </c>
      <c r="F159" s="131" t="s">
        <v>1056</v>
      </c>
      <c r="I159" s="124"/>
      <c r="J159" s="132">
        <f>BK159</f>
        <v>0</v>
      </c>
      <c r="L159" s="121"/>
      <c r="M159" s="126"/>
      <c r="P159" s="127">
        <f>SUM(P160:P168)</f>
        <v>0</v>
      </c>
      <c r="R159" s="127">
        <f>SUM(R160:R168)</f>
        <v>2.8080000000000001E-2</v>
      </c>
      <c r="T159" s="128">
        <f>SUM(T160:T168)</f>
        <v>0</v>
      </c>
      <c r="AR159" s="122" t="s">
        <v>86</v>
      </c>
      <c r="AT159" s="129" t="s">
        <v>76</v>
      </c>
      <c r="AU159" s="129" t="s">
        <v>84</v>
      </c>
      <c r="AY159" s="122" t="s">
        <v>259</v>
      </c>
      <c r="BK159" s="130">
        <f>SUM(BK160:BK168)</f>
        <v>0</v>
      </c>
    </row>
    <row r="160" spans="2:65" s="1" customFormat="1" ht="16.5" customHeight="1">
      <c r="B160" s="33"/>
      <c r="C160" s="133" t="s">
        <v>7</v>
      </c>
      <c r="D160" s="133" t="s">
        <v>262</v>
      </c>
      <c r="E160" s="134" t="s">
        <v>1057</v>
      </c>
      <c r="F160" s="135" t="s">
        <v>1058</v>
      </c>
      <c r="G160" s="136" t="s">
        <v>333</v>
      </c>
      <c r="H160" s="137">
        <v>468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393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393</v>
      </c>
      <c r="BM160" s="145" t="s">
        <v>1059</v>
      </c>
    </row>
    <row r="161" spans="2:65" s="1" customFormat="1">
      <c r="B161" s="33"/>
      <c r="D161" s="147" t="s">
        <v>268</v>
      </c>
      <c r="F161" s="148" t="s">
        <v>1058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>
      <c r="B162" s="33"/>
      <c r="D162" s="151" t="s">
        <v>270</v>
      </c>
      <c r="F162" s="152" t="s">
        <v>1060</v>
      </c>
      <c r="I162" s="149"/>
      <c r="L162" s="33"/>
      <c r="M162" s="150"/>
      <c r="T162" s="54"/>
      <c r="AT162" s="18" t="s">
        <v>270</v>
      </c>
      <c r="AU162" s="18" t="s">
        <v>86</v>
      </c>
    </row>
    <row r="163" spans="2:65" s="1" customFormat="1" ht="16.5" customHeight="1">
      <c r="B163" s="33"/>
      <c r="C163" s="174" t="s">
        <v>438</v>
      </c>
      <c r="D163" s="174" t="s">
        <v>387</v>
      </c>
      <c r="E163" s="175" t="s">
        <v>1061</v>
      </c>
      <c r="F163" s="176" t="s">
        <v>1062</v>
      </c>
      <c r="G163" s="177" t="s">
        <v>333</v>
      </c>
      <c r="H163" s="178">
        <v>561.6</v>
      </c>
      <c r="I163" s="179"/>
      <c r="J163" s="180">
        <f>ROUND(I163*H163,2)</f>
        <v>0</v>
      </c>
      <c r="K163" s="181"/>
      <c r="L163" s="182"/>
      <c r="M163" s="183" t="s">
        <v>75</v>
      </c>
      <c r="N163" s="184" t="s">
        <v>47</v>
      </c>
      <c r="P163" s="143">
        <f>O163*H163</f>
        <v>0</v>
      </c>
      <c r="Q163" s="143">
        <v>5.0000000000000002E-5</v>
      </c>
      <c r="R163" s="143">
        <f>Q163*H163</f>
        <v>2.8080000000000001E-2</v>
      </c>
      <c r="S163" s="143">
        <v>0</v>
      </c>
      <c r="T163" s="144">
        <f>S163*H163</f>
        <v>0</v>
      </c>
      <c r="AR163" s="145" t="s">
        <v>501</v>
      </c>
      <c r="AT163" s="145" t="s">
        <v>387</v>
      </c>
      <c r="AU163" s="145" t="s">
        <v>86</v>
      </c>
      <c r="AY163" s="18" t="s">
        <v>259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84</v>
      </c>
      <c r="BK163" s="146">
        <f>ROUND(I163*H163,2)</f>
        <v>0</v>
      </c>
      <c r="BL163" s="18" t="s">
        <v>393</v>
      </c>
      <c r="BM163" s="145" t="s">
        <v>1063</v>
      </c>
    </row>
    <row r="164" spans="2:65" s="1" customFormat="1">
      <c r="B164" s="33"/>
      <c r="D164" s="147" t="s">
        <v>268</v>
      </c>
      <c r="F164" s="148" t="s">
        <v>1062</v>
      </c>
      <c r="I164" s="149"/>
      <c r="L164" s="33"/>
      <c r="M164" s="150"/>
      <c r="T164" s="54"/>
      <c r="AT164" s="18" t="s">
        <v>268</v>
      </c>
      <c r="AU164" s="18" t="s">
        <v>86</v>
      </c>
    </row>
    <row r="165" spans="2:65" s="1" customFormat="1">
      <c r="B165" s="33"/>
      <c r="D165" s="147" t="s">
        <v>272</v>
      </c>
      <c r="F165" s="153" t="s">
        <v>1064</v>
      </c>
      <c r="I165" s="149"/>
      <c r="L165" s="33"/>
      <c r="M165" s="150"/>
      <c r="T165" s="54"/>
      <c r="AT165" s="18" t="s">
        <v>272</v>
      </c>
      <c r="AU165" s="18" t="s">
        <v>86</v>
      </c>
    </row>
    <row r="166" spans="2:65" s="12" customFormat="1">
      <c r="B166" s="154"/>
      <c r="D166" s="147" t="s">
        <v>274</v>
      </c>
      <c r="F166" s="156" t="s">
        <v>3422</v>
      </c>
      <c r="H166" s="157">
        <v>561.6</v>
      </c>
      <c r="I166" s="158"/>
      <c r="L166" s="154"/>
      <c r="M166" s="159"/>
      <c r="T166" s="160"/>
      <c r="AT166" s="155" t="s">
        <v>274</v>
      </c>
      <c r="AU166" s="155" t="s">
        <v>86</v>
      </c>
      <c r="AV166" s="12" t="s">
        <v>86</v>
      </c>
      <c r="AW166" s="12" t="s">
        <v>4</v>
      </c>
      <c r="AX166" s="12" t="s">
        <v>84</v>
      </c>
      <c r="AY166" s="155" t="s">
        <v>259</v>
      </c>
    </row>
    <row r="167" spans="2:65" s="1" customFormat="1" ht="16.5" customHeight="1">
      <c r="B167" s="33"/>
      <c r="C167" s="133" t="s">
        <v>445</v>
      </c>
      <c r="D167" s="133" t="s">
        <v>262</v>
      </c>
      <c r="E167" s="134" t="s">
        <v>1066</v>
      </c>
      <c r="F167" s="135" t="s">
        <v>1067</v>
      </c>
      <c r="G167" s="136" t="s">
        <v>516</v>
      </c>
      <c r="H167" s="137">
        <v>8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706</v>
      </c>
      <c r="AT167" s="145" t="s">
        <v>262</v>
      </c>
      <c r="AU167" s="145" t="s">
        <v>86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706</v>
      </c>
      <c r="BM167" s="145" t="s">
        <v>1068</v>
      </c>
    </row>
    <row r="168" spans="2:65" s="1" customFormat="1">
      <c r="B168" s="33"/>
      <c r="D168" s="147" t="s">
        <v>268</v>
      </c>
      <c r="F168" s="148" t="s">
        <v>1067</v>
      </c>
      <c r="I168" s="149"/>
      <c r="L168" s="33"/>
      <c r="M168" s="150"/>
      <c r="T168" s="54"/>
      <c r="AT168" s="18" t="s">
        <v>268</v>
      </c>
      <c r="AU168" s="18" t="s">
        <v>86</v>
      </c>
    </row>
    <row r="169" spans="2:65" s="11" customFormat="1" ht="25.9" customHeight="1">
      <c r="B169" s="121"/>
      <c r="D169" s="122" t="s">
        <v>76</v>
      </c>
      <c r="E169" s="123" t="s">
        <v>387</v>
      </c>
      <c r="F169" s="123" t="s">
        <v>1079</v>
      </c>
      <c r="I169" s="124"/>
      <c r="J169" s="125">
        <f>BK169</f>
        <v>0</v>
      </c>
      <c r="L169" s="121"/>
      <c r="M169" s="126"/>
      <c r="P169" s="127">
        <f>P170+P293</f>
        <v>0</v>
      </c>
      <c r="R169" s="127">
        <f>R170+R293</f>
        <v>0.69422949999999994</v>
      </c>
      <c r="T169" s="128">
        <f>T170+T293</f>
        <v>0</v>
      </c>
      <c r="AR169" s="122" t="s">
        <v>284</v>
      </c>
      <c r="AT169" s="129" t="s">
        <v>76</v>
      </c>
      <c r="AU169" s="129" t="s">
        <v>77</v>
      </c>
      <c r="AY169" s="122" t="s">
        <v>259</v>
      </c>
      <c r="BK169" s="130">
        <f>BK170+BK293</f>
        <v>0</v>
      </c>
    </row>
    <row r="170" spans="2:65" s="11" customFormat="1" ht="22.9" customHeight="1">
      <c r="B170" s="121"/>
      <c r="D170" s="122" t="s">
        <v>76</v>
      </c>
      <c r="E170" s="131" t="s">
        <v>701</v>
      </c>
      <c r="F170" s="131" t="s">
        <v>702</v>
      </c>
      <c r="I170" s="124"/>
      <c r="J170" s="132">
        <f>BK170</f>
        <v>0</v>
      </c>
      <c r="L170" s="121"/>
      <c r="M170" s="126"/>
      <c r="P170" s="127">
        <f>SUM(P171:P292)</f>
        <v>0</v>
      </c>
      <c r="R170" s="127">
        <f>SUM(R171:R292)</f>
        <v>0.69422949999999994</v>
      </c>
      <c r="T170" s="128">
        <f>SUM(T171:T292)</f>
        <v>0</v>
      </c>
      <c r="AR170" s="122" t="s">
        <v>284</v>
      </c>
      <c r="AT170" s="129" t="s">
        <v>76</v>
      </c>
      <c r="AU170" s="129" t="s">
        <v>84</v>
      </c>
      <c r="AY170" s="122" t="s">
        <v>259</v>
      </c>
      <c r="BK170" s="130">
        <f>SUM(BK171:BK292)</f>
        <v>0</v>
      </c>
    </row>
    <row r="171" spans="2:65" s="1" customFormat="1" ht="16.5" customHeight="1">
      <c r="B171" s="33"/>
      <c r="C171" s="133" t="s">
        <v>451</v>
      </c>
      <c r="D171" s="133" t="s">
        <v>262</v>
      </c>
      <c r="E171" s="134" t="s">
        <v>3423</v>
      </c>
      <c r="F171" s="135" t="s">
        <v>3424</v>
      </c>
      <c r="G171" s="136" t="s">
        <v>516</v>
      </c>
      <c r="H171" s="137">
        <v>1</v>
      </c>
      <c r="I171" s="138"/>
      <c r="J171" s="139">
        <f>ROUND(I171*H171,2)</f>
        <v>0</v>
      </c>
      <c r="K171" s="140"/>
      <c r="L171" s="33"/>
      <c r="M171" s="141" t="s">
        <v>75</v>
      </c>
      <c r="N171" s="142" t="s">
        <v>47</v>
      </c>
      <c r="P171" s="143">
        <f>O171*H171</f>
        <v>0</v>
      </c>
      <c r="Q171" s="143">
        <v>0</v>
      </c>
      <c r="R171" s="143">
        <f>Q171*H171</f>
        <v>0</v>
      </c>
      <c r="S171" s="143">
        <v>0</v>
      </c>
      <c r="T171" s="144">
        <f>S171*H171</f>
        <v>0</v>
      </c>
      <c r="AR171" s="145" t="s">
        <v>706</v>
      </c>
      <c r="AT171" s="145" t="s">
        <v>262</v>
      </c>
      <c r="AU171" s="145" t="s">
        <v>86</v>
      </c>
      <c r="AY171" s="18" t="s">
        <v>259</v>
      </c>
      <c r="BE171" s="146">
        <f>IF(N171="základní",J171,0)</f>
        <v>0</v>
      </c>
      <c r="BF171" s="146">
        <f>IF(N171="snížená",J171,0)</f>
        <v>0</v>
      </c>
      <c r="BG171" s="146">
        <f>IF(N171="zákl. přenesená",J171,0)</f>
        <v>0</v>
      </c>
      <c r="BH171" s="146">
        <f>IF(N171="sníž. přenesená",J171,0)</f>
        <v>0</v>
      </c>
      <c r="BI171" s="146">
        <f>IF(N171="nulová",J171,0)</f>
        <v>0</v>
      </c>
      <c r="BJ171" s="18" t="s">
        <v>84</v>
      </c>
      <c r="BK171" s="146">
        <f>ROUND(I171*H171,2)</f>
        <v>0</v>
      </c>
      <c r="BL171" s="18" t="s">
        <v>706</v>
      </c>
      <c r="BM171" s="145" t="s">
        <v>3425</v>
      </c>
    </row>
    <row r="172" spans="2:65" s="1" customFormat="1">
      <c r="B172" s="33"/>
      <c r="D172" s="147" t="s">
        <v>268</v>
      </c>
      <c r="F172" s="148" t="s">
        <v>3424</v>
      </c>
      <c r="I172" s="149"/>
      <c r="L172" s="33"/>
      <c r="M172" s="150"/>
      <c r="T172" s="54"/>
      <c r="AT172" s="18" t="s">
        <v>268</v>
      </c>
      <c r="AU172" s="18" t="s">
        <v>86</v>
      </c>
    </row>
    <row r="173" spans="2:65" s="1" customFormat="1" ht="16.5" customHeight="1">
      <c r="B173" s="33"/>
      <c r="C173" s="133" t="s">
        <v>457</v>
      </c>
      <c r="D173" s="133" t="s">
        <v>262</v>
      </c>
      <c r="E173" s="134" t="s">
        <v>1702</v>
      </c>
      <c r="F173" s="135" t="s">
        <v>1703</v>
      </c>
      <c r="G173" s="136" t="s">
        <v>516</v>
      </c>
      <c r="H173" s="137">
        <v>1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86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1704</v>
      </c>
    </row>
    <row r="174" spans="2:65" s="1" customFormat="1">
      <c r="B174" s="33"/>
      <c r="D174" s="147" t="s">
        <v>268</v>
      </c>
      <c r="F174" s="148" t="s">
        <v>1703</v>
      </c>
      <c r="I174" s="149"/>
      <c r="L174" s="33"/>
      <c r="M174" s="150"/>
      <c r="T174" s="54"/>
      <c r="AT174" s="18" t="s">
        <v>268</v>
      </c>
      <c r="AU174" s="18" t="s">
        <v>86</v>
      </c>
    </row>
    <row r="175" spans="2:65" s="1" customFormat="1" ht="16.5" customHeight="1">
      <c r="B175" s="33"/>
      <c r="C175" s="133" t="s">
        <v>463</v>
      </c>
      <c r="D175" s="133" t="s">
        <v>262</v>
      </c>
      <c r="E175" s="134" t="s">
        <v>1091</v>
      </c>
      <c r="F175" s="135" t="s">
        <v>1092</v>
      </c>
      <c r="G175" s="136" t="s">
        <v>516</v>
      </c>
      <c r="H175" s="137">
        <v>1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706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706</v>
      </c>
      <c r="BM175" s="145" t="s">
        <v>1093</v>
      </c>
    </row>
    <row r="176" spans="2:65" s="1" customFormat="1">
      <c r="B176" s="33"/>
      <c r="D176" s="147" t="s">
        <v>268</v>
      </c>
      <c r="F176" s="148" t="s">
        <v>1092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 ht="16.5" customHeight="1">
      <c r="B177" s="33"/>
      <c r="C177" s="133" t="s">
        <v>470</v>
      </c>
      <c r="D177" s="133" t="s">
        <v>262</v>
      </c>
      <c r="E177" s="134" t="s">
        <v>1104</v>
      </c>
      <c r="F177" s="135" t="s">
        <v>1105</v>
      </c>
      <c r="G177" s="136" t="s">
        <v>516</v>
      </c>
      <c r="H177" s="137">
        <v>3</v>
      </c>
      <c r="I177" s="138"/>
      <c r="J177" s="139">
        <f>ROUND(I177*H177,2)</f>
        <v>0</v>
      </c>
      <c r="K177" s="140"/>
      <c r="L177" s="33"/>
      <c r="M177" s="141" t="s">
        <v>75</v>
      </c>
      <c r="N177" s="142" t="s">
        <v>47</v>
      </c>
      <c r="P177" s="143">
        <f>O177*H177</f>
        <v>0</v>
      </c>
      <c r="Q177" s="143">
        <v>0</v>
      </c>
      <c r="R177" s="143">
        <f>Q177*H177</f>
        <v>0</v>
      </c>
      <c r="S177" s="143">
        <v>0</v>
      </c>
      <c r="T177" s="144">
        <f>S177*H177</f>
        <v>0</v>
      </c>
      <c r="AR177" s="145" t="s">
        <v>706</v>
      </c>
      <c r="AT177" s="145" t="s">
        <v>262</v>
      </c>
      <c r="AU177" s="145" t="s">
        <v>86</v>
      </c>
      <c r="AY177" s="18" t="s">
        <v>259</v>
      </c>
      <c r="BE177" s="146">
        <f>IF(N177="základní",J177,0)</f>
        <v>0</v>
      </c>
      <c r="BF177" s="146">
        <f>IF(N177="snížená",J177,0)</f>
        <v>0</v>
      </c>
      <c r="BG177" s="146">
        <f>IF(N177="zákl. přenesená",J177,0)</f>
        <v>0</v>
      </c>
      <c r="BH177" s="146">
        <f>IF(N177="sníž. přenesená",J177,0)</f>
        <v>0</v>
      </c>
      <c r="BI177" s="146">
        <f>IF(N177="nulová",J177,0)</f>
        <v>0</v>
      </c>
      <c r="BJ177" s="18" t="s">
        <v>84</v>
      </c>
      <c r="BK177" s="146">
        <f>ROUND(I177*H177,2)</f>
        <v>0</v>
      </c>
      <c r="BL177" s="18" t="s">
        <v>706</v>
      </c>
      <c r="BM177" s="145" t="s">
        <v>1106</v>
      </c>
    </row>
    <row r="178" spans="2:65" s="1" customFormat="1">
      <c r="B178" s="33"/>
      <c r="D178" s="147" t="s">
        <v>268</v>
      </c>
      <c r="F178" s="148" t="s">
        <v>1105</v>
      </c>
      <c r="I178" s="149"/>
      <c r="L178" s="33"/>
      <c r="M178" s="150"/>
      <c r="T178" s="54"/>
      <c r="AT178" s="18" t="s">
        <v>268</v>
      </c>
      <c r="AU178" s="18" t="s">
        <v>86</v>
      </c>
    </row>
    <row r="179" spans="2:65" s="1" customFormat="1" ht="16.5" customHeight="1">
      <c r="B179" s="33"/>
      <c r="C179" s="133" t="s">
        <v>476</v>
      </c>
      <c r="D179" s="133" t="s">
        <v>262</v>
      </c>
      <c r="E179" s="134" t="s">
        <v>1107</v>
      </c>
      <c r="F179" s="135" t="s">
        <v>1108</v>
      </c>
      <c r="G179" s="136" t="s">
        <v>516</v>
      </c>
      <c r="H179" s="137">
        <v>3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706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706</v>
      </c>
      <c r="BM179" s="145" t="s">
        <v>1109</v>
      </c>
    </row>
    <row r="180" spans="2:65" s="1" customFormat="1">
      <c r="B180" s="33"/>
      <c r="D180" s="147" t="s">
        <v>268</v>
      </c>
      <c r="F180" s="148" t="s">
        <v>1108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 ht="16.5" customHeight="1">
      <c r="B181" s="33"/>
      <c r="C181" s="133" t="s">
        <v>483</v>
      </c>
      <c r="D181" s="133" t="s">
        <v>262</v>
      </c>
      <c r="E181" s="134" t="s">
        <v>1110</v>
      </c>
      <c r="F181" s="135" t="s">
        <v>1111</v>
      </c>
      <c r="G181" s="136" t="s">
        <v>516</v>
      </c>
      <c r="H181" s="137">
        <v>3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706</v>
      </c>
      <c r="AT181" s="145" t="s">
        <v>262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706</v>
      </c>
      <c r="BM181" s="145" t="s">
        <v>1112</v>
      </c>
    </row>
    <row r="182" spans="2:65" s="1" customFormat="1">
      <c r="B182" s="33"/>
      <c r="D182" s="147" t="s">
        <v>268</v>
      </c>
      <c r="F182" s="148" t="s">
        <v>1111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" customFormat="1" ht="16.5" customHeight="1">
      <c r="B183" s="33"/>
      <c r="C183" s="133" t="s">
        <v>482</v>
      </c>
      <c r="D183" s="133" t="s">
        <v>262</v>
      </c>
      <c r="E183" s="134" t="s">
        <v>1113</v>
      </c>
      <c r="F183" s="135" t="s">
        <v>1114</v>
      </c>
      <c r="G183" s="136" t="s">
        <v>516</v>
      </c>
      <c r="H183" s="137">
        <v>1</v>
      </c>
      <c r="I183" s="138"/>
      <c r="J183" s="139">
        <f>ROUND(I183*H183,2)</f>
        <v>0</v>
      </c>
      <c r="K183" s="140"/>
      <c r="L183" s="33"/>
      <c r="M183" s="141" t="s">
        <v>75</v>
      </c>
      <c r="N183" s="142" t="s">
        <v>47</v>
      </c>
      <c r="P183" s="143">
        <f>O183*H183</f>
        <v>0</v>
      </c>
      <c r="Q183" s="143">
        <v>0</v>
      </c>
      <c r="R183" s="143">
        <f>Q183*H183</f>
        <v>0</v>
      </c>
      <c r="S183" s="143">
        <v>0</v>
      </c>
      <c r="T183" s="144">
        <f>S183*H183</f>
        <v>0</v>
      </c>
      <c r="AR183" s="145" t="s">
        <v>706</v>
      </c>
      <c r="AT183" s="145" t="s">
        <v>262</v>
      </c>
      <c r="AU183" s="145" t="s">
        <v>86</v>
      </c>
      <c r="AY183" s="18" t="s">
        <v>259</v>
      </c>
      <c r="BE183" s="146">
        <f>IF(N183="základní",J183,0)</f>
        <v>0</v>
      </c>
      <c r="BF183" s="146">
        <f>IF(N183="snížená",J183,0)</f>
        <v>0</v>
      </c>
      <c r="BG183" s="146">
        <f>IF(N183="zákl. přenesená",J183,0)</f>
        <v>0</v>
      </c>
      <c r="BH183" s="146">
        <f>IF(N183="sníž. přenesená",J183,0)</f>
        <v>0</v>
      </c>
      <c r="BI183" s="146">
        <f>IF(N183="nulová",J183,0)</f>
        <v>0</v>
      </c>
      <c r="BJ183" s="18" t="s">
        <v>84</v>
      </c>
      <c r="BK183" s="146">
        <f>ROUND(I183*H183,2)</f>
        <v>0</v>
      </c>
      <c r="BL183" s="18" t="s">
        <v>706</v>
      </c>
      <c r="BM183" s="145" t="s">
        <v>1115</v>
      </c>
    </row>
    <row r="184" spans="2:65" s="1" customFormat="1">
      <c r="B184" s="33"/>
      <c r="D184" s="147" t="s">
        <v>268</v>
      </c>
      <c r="F184" s="148" t="s">
        <v>1114</v>
      </c>
      <c r="I184" s="149"/>
      <c r="L184" s="33"/>
      <c r="M184" s="150"/>
      <c r="T184" s="54"/>
      <c r="AT184" s="18" t="s">
        <v>268</v>
      </c>
      <c r="AU184" s="18" t="s">
        <v>86</v>
      </c>
    </row>
    <row r="185" spans="2:65" s="1" customFormat="1" ht="16.5" customHeight="1">
      <c r="B185" s="33"/>
      <c r="C185" s="133" t="s">
        <v>495</v>
      </c>
      <c r="D185" s="133" t="s">
        <v>262</v>
      </c>
      <c r="E185" s="134" t="s">
        <v>3426</v>
      </c>
      <c r="F185" s="135" t="s">
        <v>3427</v>
      </c>
      <c r="G185" s="136" t="s">
        <v>516</v>
      </c>
      <c r="H185" s="137">
        <v>1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0</v>
      </c>
      <c r="R185" s="143">
        <f>Q185*H185</f>
        <v>0</v>
      </c>
      <c r="S185" s="143">
        <v>0</v>
      </c>
      <c r="T185" s="144">
        <f>S185*H185</f>
        <v>0</v>
      </c>
      <c r="AR185" s="145" t="s">
        <v>706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706</v>
      </c>
      <c r="BM185" s="145" t="s">
        <v>3428</v>
      </c>
    </row>
    <row r="186" spans="2:65" s="1" customFormat="1">
      <c r="B186" s="33"/>
      <c r="D186" s="147" t="s">
        <v>268</v>
      </c>
      <c r="F186" s="148" t="s">
        <v>3427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 ht="16.5" customHeight="1">
      <c r="B187" s="33"/>
      <c r="C187" s="133" t="s">
        <v>501</v>
      </c>
      <c r="D187" s="133" t="s">
        <v>262</v>
      </c>
      <c r="E187" s="134" t="s">
        <v>3429</v>
      </c>
      <c r="F187" s="135" t="s">
        <v>3430</v>
      </c>
      <c r="G187" s="136" t="s">
        <v>516</v>
      </c>
      <c r="H187" s="137">
        <v>1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0.37009999999999998</v>
      </c>
      <c r="R187" s="143">
        <f>Q187*H187</f>
        <v>0.37009999999999998</v>
      </c>
      <c r="S187" s="143">
        <v>0</v>
      </c>
      <c r="T187" s="144">
        <f>S187*H187</f>
        <v>0</v>
      </c>
      <c r="AR187" s="145" t="s">
        <v>706</v>
      </c>
      <c r="AT187" s="145" t="s">
        <v>262</v>
      </c>
      <c r="AU187" s="145" t="s">
        <v>86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706</v>
      </c>
      <c r="BM187" s="145" t="s">
        <v>3431</v>
      </c>
    </row>
    <row r="188" spans="2:65" s="1" customFormat="1">
      <c r="B188" s="33"/>
      <c r="D188" s="147" t="s">
        <v>268</v>
      </c>
      <c r="F188" s="148" t="s">
        <v>3432</v>
      </c>
      <c r="I188" s="149"/>
      <c r="L188" s="33"/>
      <c r="M188" s="150"/>
      <c r="T188" s="54"/>
      <c r="AT188" s="18" t="s">
        <v>268</v>
      </c>
      <c r="AU188" s="18" t="s">
        <v>86</v>
      </c>
    </row>
    <row r="189" spans="2:65" s="1" customFormat="1">
      <c r="B189" s="33"/>
      <c r="D189" s="151" t="s">
        <v>270</v>
      </c>
      <c r="F189" s="152" t="s">
        <v>3433</v>
      </c>
      <c r="I189" s="149"/>
      <c r="L189" s="33"/>
      <c r="M189" s="150"/>
      <c r="T189" s="54"/>
      <c r="AT189" s="18" t="s">
        <v>270</v>
      </c>
      <c r="AU189" s="18" t="s">
        <v>86</v>
      </c>
    </row>
    <row r="190" spans="2:65" s="1" customFormat="1" ht="16.5" customHeight="1">
      <c r="B190" s="33"/>
      <c r="C190" s="133" t="s">
        <v>507</v>
      </c>
      <c r="D190" s="133" t="s">
        <v>262</v>
      </c>
      <c r="E190" s="134" t="s">
        <v>1116</v>
      </c>
      <c r="F190" s="135" t="s">
        <v>1117</v>
      </c>
      <c r="G190" s="136" t="s">
        <v>516</v>
      </c>
      <c r="H190" s="137">
        <v>5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706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706</v>
      </c>
      <c r="BM190" s="145" t="s">
        <v>1118</v>
      </c>
    </row>
    <row r="191" spans="2:65" s="1" customFormat="1">
      <c r="B191" s="33"/>
      <c r="D191" s="147" t="s">
        <v>268</v>
      </c>
      <c r="F191" s="148" t="s">
        <v>1117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 ht="16.5" customHeight="1">
      <c r="B192" s="33"/>
      <c r="C192" s="133" t="s">
        <v>513</v>
      </c>
      <c r="D192" s="133" t="s">
        <v>262</v>
      </c>
      <c r="E192" s="134" t="s">
        <v>1119</v>
      </c>
      <c r="F192" s="135" t="s">
        <v>1120</v>
      </c>
      <c r="G192" s="136" t="s">
        <v>516</v>
      </c>
      <c r="H192" s="137">
        <v>5</v>
      </c>
      <c r="I192" s="138"/>
      <c r="J192" s="139">
        <f>ROUND(I192*H192,2)</f>
        <v>0</v>
      </c>
      <c r="K192" s="140"/>
      <c r="L192" s="33"/>
      <c r="M192" s="141" t="s">
        <v>75</v>
      </c>
      <c r="N192" s="142" t="s">
        <v>47</v>
      </c>
      <c r="P192" s="143">
        <f>O192*H192</f>
        <v>0</v>
      </c>
      <c r="Q192" s="143">
        <v>0</v>
      </c>
      <c r="R192" s="143">
        <f>Q192*H192</f>
        <v>0</v>
      </c>
      <c r="S192" s="143">
        <v>0</v>
      </c>
      <c r="T192" s="144">
        <f>S192*H192</f>
        <v>0</v>
      </c>
      <c r="AR192" s="145" t="s">
        <v>706</v>
      </c>
      <c r="AT192" s="145" t="s">
        <v>262</v>
      </c>
      <c r="AU192" s="145" t="s">
        <v>86</v>
      </c>
      <c r="AY192" s="18" t="s">
        <v>259</v>
      </c>
      <c r="BE192" s="146">
        <f>IF(N192="základní",J192,0)</f>
        <v>0</v>
      </c>
      <c r="BF192" s="146">
        <f>IF(N192="snížená",J192,0)</f>
        <v>0</v>
      </c>
      <c r="BG192" s="146">
        <f>IF(N192="zákl. přenesená",J192,0)</f>
        <v>0</v>
      </c>
      <c r="BH192" s="146">
        <f>IF(N192="sníž. přenesená",J192,0)</f>
        <v>0</v>
      </c>
      <c r="BI192" s="146">
        <f>IF(N192="nulová",J192,0)</f>
        <v>0</v>
      </c>
      <c r="BJ192" s="18" t="s">
        <v>84</v>
      </c>
      <c r="BK192" s="146">
        <f>ROUND(I192*H192,2)</f>
        <v>0</v>
      </c>
      <c r="BL192" s="18" t="s">
        <v>706</v>
      </c>
      <c r="BM192" s="145" t="s">
        <v>1121</v>
      </c>
    </row>
    <row r="193" spans="2:65" s="1" customFormat="1">
      <c r="B193" s="33"/>
      <c r="D193" s="147" t="s">
        <v>268</v>
      </c>
      <c r="F193" s="148" t="s">
        <v>1120</v>
      </c>
      <c r="I193" s="149"/>
      <c r="L193" s="33"/>
      <c r="M193" s="150"/>
      <c r="T193" s="54"/>
      <c r="AT193" s="18" t="s">
        <v>268</v>
      </c>
      <c r="AU193" s="18" t="s">
        <v>86</v>
      </c>
    </row>
    <row r="194" spans="2:65" s="1" customFormat="1" ht="16.5" customHeight="1">
      <c r="B194" s="33"/>
      <c r="C194" s="133" t="s">
        <v>520</v>
      </c>
      <c r="D194" s="133" t="s">
        <v>262</v>
      </c>
      <c r="E194" s="134" t="s">
        <v>1122</v>
      </c>
      <c r="F194" s="135" t="s">
        <v>1123</v>
      </c>
      <c r="G194" s="136" t="s">
        <v>516</v>
      </c>
      <c r="H194" s="137">
        <v>8</v>
      </c>
      <c r="I194" s="138"/>
      <c r="J194" s="139">
        <f>ROUND(I194*H194,2)</f>
        <v>0</v>
      </c>
      <c r="K194" s="140"/>
      <c r="L194" s="33"/>
      <c r="M194" s="141" t="s">
        <v>75</v>
      </c>
      <c r="N194" s="142" t="s">
        <v>47</v>
      </c>
      <c r="P194" s="143">
        <f>O194*H194</f>
        <v>0</v>
      </c>
      <c r="Q194" s="143">
        <v>0</v>
      </c>
      <c r="R194" s="143">
        <f>Q194*H194</f>
        <v>0</v>
      </c>
      <c r="S194" s="143">
        <v>0</v>
      </c>
      <c r="T194" s="144">
        <f>S194*H194</f>
        <v>0</v>
      </c>
      <c r="AR194" s="145" t="s">
        <v>706</v>
      </c>
      <c r="AT194" s="145" t="s">
        <v>262</v>
      </c>
      <c r="AU194" s="145" t="s">
        <v>86</v>
      </c>
      <c r="AY194" s="18" t="s">
        <v>259</v>
      </c>
      <c r="BE194" s="146">
        <f>IF(N194="základní",J194,0)</f>
        <v>0</v>
      </c>
      <c r="BF194" s="146">
        <f>IF(N194="snížená",J194,0)</f>
        <v>0</v>
      </c>
      <c r="BG194" s="146">
        <f>IF(N194="zákl. přenesená",J194,0)</f>
        <v>0</v>
      </c>
      <c r="BH194" s="146">
        <f>IF(N194="sníž. přenesená",J194,0)</f>
        <v>0</v>
      </c>
      <c r="BI194" s="146">
        <f>IF(N194="nulová",J194,0)</f>
        <v>0</v>
      </c>
      <c r="BJ194" s="18" t="s">
        <v>84</v>
      </c>
      <c r="BK194" s="146">
        <f>ROUND(I194*H194,2)</f>
        <v>0</v>
      </c>
      <c r="BL194" s="18" t="s">
        <v>706</v>
      </c>
      <c r="BM194" s="145" t="s">
        <v>1124</v>
      </c>
    </row>
    <row r="195" spans="2:65" s="1" customFormat="1">
      <c r="B195" s="33"/>
      <c r="D195" s="147" t="s">
        <v>268</v>
      </c>
      <c r="F195" s="148" t="s">
        <v>1123</v>
      </c>
      <c r="I195" s="149"/>
      <c r="L195" s="33"/>
      <c r="M195" s="150"/>
      <c r="T195" s="54"/>
      <c r="AT195" s="18" t="s">
        <v>268</v>
      </c>
      <c r="AU195" s="18" t="s">
        <v>86</v>
      </c>
    </row>
    <row r="196" spans="2:65" s="1" customFormat="1" ht="16.5" customHeight="1">
      <c r="B196" s="33"/>
      <c r="C196" s="133" t="s">
        <v>526</v>
      </c>
      <c r="D196" s="133" t="s">
        <v>262</v>
      </c>
      <c r="E196" s="134" t="s">
        <v>1125</v>
      </c>
      <c r="F196" s="135" t="s">
        <v>1126</v>
      </c>
      <c r="G196" s="136" t="s">
        <v>516</v>
      </c>
      <c r="H196" s="137">
        <v>8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706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706</v>
      </c>
      <c r="BM196" s="145" t="s">
        <v>1127</v>
      </c>
    </row>
    <row r="197" spans="2:65" s="1" customFormat="1">
      <c r="B197" s="33"/>
      <c r="D197" s="147" t="s">
        <v>268</v>
      </c>
      <c r="F197" s="148" t="s">
        <v>1126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 ht="16.5" customHeight="1">
      <c r="B198" s="33"/>
      <c r="C198" s="133" t="s">
        <v>532</v>
      </c>
      <c r="D198" s="133" t="s">
        <v>262</v>
      </c>
      <c r="E198" s="134" t="s">
        <v>1128</v>
      </c>
      <c r="F198" s="135" t="s">
        <v>1129</v>
      </c>
      <c r="G198" s="136" t="s">
        <v>516</v>
      </c>
      <c r="H198" s="137">
        <v>8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0</v>
      </c>
      <c r="R198" s="143">
        <f>Q198*H198</f>
        <v>0</v>
      </c>
      <c r="S198" s="143">
        <v>0</v>
      </c>
      <c r="T198" s="144">
        <f>S198*H198</f>
        <v>0</v>
      </c>
      <c r="AR198" s="145" t="s">
        <v>706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706</v>
      </c>
      <c r="BM198" s="145" t="s">
        <v>1130</v>
      </c>
    </row>
    <row r="199" spans="2:65" s="1" customFormat="1">
      <c r="B199" s="33"/>
      <c r="D199" s="147" t="s">
        <v>268</v>
      </c>
      <c r="F199" s="148" t="s">
        <v>1129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 ht="16.5" customHeight="1">
      <c r="B200" s="33"/>
      <c r="C200" s="133" t="s">
        <v>540</v>
      </c>
      <c r="D200" s="133" t="s">
        <v>262</v>
      </c>
      <c r="E200" s="134" t="s">
        <v>1131</v>
      </c>
      <c r="F200" s="135" t="s">
        <v>1132</v>
      </c>
      <c r="G200" s="136" t="s">
        <v>516</v>
      </c>
      <c r="H200" s="137">
        <v>8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706</v>
      </c>
      <c r="AT200" s="145" t="s">
        <v>262</v>
      </c>
      <c r="AU200" s="145" t="s">
        <v>86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706</v>
      </c>
      <c r="BM200" s="145" t="s">
        <v>1133</v>
      </c>
    </row>
    <row r="201" spans="2:65" s="1" customFormat="1">
      <c r="B201" s="33"/>
      <c r="D201" s="147" t="s">
        <v>268</v>
      </c>
      <c r="F201" s="148" t="s">
        <v>1132</v>
      </c>
      <c r="I201" s="149"/>
      <c r="L201" s="33"/>
      <c r="M201" s="150"/>
      <c r="T201" s="54"/>
      <c r="AT201" s="18" t="s">
        <v>268</v>
      </c>
      <c r="AU201" s="18" t="s">
        <v>86</v>
      </c>
    </row>
    <row r="202" spans="2:65" s="1" customFormat="1" ht="16.5" customHeight="1">
      <c r="B202" s="33"/>
      <c r="C202" s="133" t="s">
        <v>545</v>
      </c>
      <c r="D202" s="133" t="s">
        <v>262</v>
      </c>
      <c r="E202" s="134" t="s">
        <v>1134</v>
      </c>
      <c r="F202" s="135" t="s">
        <v>1135</v>
      </c>
      <c r="G202" s="136" t="s">
        <v>516</v>
      </c>
      <c r="H202" s="137">
        <v>8</v>
      </c>
      <c r="I202" s="138"/>
      <c r="J202" s="139">
        <f>ROUND(I202*H202,2)</f>
        <v>0</v>
      </c>
      <c r="K202" s="140"/>
      <c r="L202" s="33"/>
      <c r="M202" s="141" t="s">
        <v>75</v>
      </c>
      <c r="N202" s="142" t="s">
        <v>47</v>
      </c>
      <c r="P202" s="143">
        <f>O202*H202</f>
        <v>0</v>
      </c>
      <c r="Q202" s="143">
        <v>0</v>
      </c>
      <c r="R202" s="143">
        <f>Q202*H202</f>
        <v>0</v>
      </c>
      <c r="S202" s="143">
        <v>0</v>
      </c>
      <c r="T202" s="144">
        <f>S202*H202</f>
        <v>0</v>
      </c>
      <c r="AR202" s="145" t="s">
        <v>706</v>
      </c>
      <c r="AT202" s="145" t="s">
        <v>262</v>
      </c>
      <c r="AU202" s="145" t="s">
        <v>86</v>
      </c>
      <c r="AY202" s="18" t="s">
        <v>259</v>
      </c>
      <c r="BE202" s="146">
        <f>IF(N202="základní",J202,0)</f>
        <v>0</v>
      </c>
      <c r="BF202" s="146">
        <f>IF(N202="snížená",J202,0)</f>
        <v>0</v>
      </c>
      <c r="BG202" s="146">
        <f>IF(N202="zákl. přenesená",J202,0)</f>
        <v>0</v>
      </c>
      <c r="BH202" s="146">
        <f>IF(N202="sníž. přenesená",J202,0)</f>
        <v>0</v>
      </c>
      <c r="BI202" s="146">
        <f>IF(N202="nulová",J202,0)</f>
        <v>0</v>
      </c>
      <c r="BJ202" s="18" t="s">
        <v>84</v>
      </c>
      <c r="BK202" s="146">
        <f>ROUND(I202*H202,2)</f>
        <v>0</v>
      </c>
      <c r="BL202" s="18" t="s">
        <v>706</v>
      </c>
      <c r="BM202" s="145" t="s">
        <v>1136</v>
      </c>
    </row>
    <row r="203" spans="2:65" s="1" customFormat="1">
      <c r="B203" s="33"/>
      <c r="D203" s="147" t="s">
        <v>268</v>
      </c>
      <c r="F203" s="148" t="s">
        <v>1135</v>
      </c>
      <c r="I203" s="149"/>
      <c r="L203" s="33"/>
      <c r="M203" s="150"/>
      <c r="T203" s="54"/>
      <c r="AT203" s="18" t="s">
        <v>268</v>
      </c>
      <c r="AU203" s="18" t="s">
        <v>86</v>
      </c>
    </row>
    <row r="204" spans="2:65" s="1" customFormat="1" ht="16.5" customHeight="1">
      <c r="B204" s="33"/>
      <c r="C204" s="133" t="s">
        <v>555</v>
      </c>
      <c r="D204" s="133" t="s">
        <v>262</v>
      </c>
      <c r="E204" s="134" t="s">
        <v>1137</v>
      </c>
      <c r="F204" s="135" t="s">
        <v>1138</v>
      </c>
      <c r="G204" s="136" t="s">
        <v>516</v>
      </c>
      <c r="H204" s="137">
        <v>8</v>
      </c>
      <c r="I204" s="138"/>
      <c r="J204" s="139">
        <f>ROUND(I204*H204,2)</f>
        <v>0</v>
      </c>
      <c r="K204" s="140"/>
      <c r="L204" s="33"/>
      <c r="M204" s="141" t="s">
        <v>75</v>
      </c>
      <c r="N204" s="142" t="s">
        <v>47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706</v>
      </c>
      <c r="AT204" s="145" t="s">
        <v>262</v>
      </c>
      <c r="AU204" s="145" t="s">
        <v>86</v>
      </c>
      <c r="AY204" s="18" t="s">
        <v>259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8" t="s">
        <v>84</v>
      </c>
      <c r="BK204" s="146">
        <f>ROUND(I204*H204,2)</f>
        <v>0</v>
      </c>
      <c r="BL204" s="18" t="s">
        <v>706</v>
      </c>
      <c r="BM204" s="145" t="s">
        <v>1139</v>
      </c>
    </row>
    <row r="205" spans="2:65" s="1" customFormat="1">
      <c r="B205" s="33"/>
      <c r="D205" s="147" t="s">
        <v>268</v>
      </c>
      <c r="F205" s="148" t="s">
        <v>1138</v>
      </c>
      <c r="I205" s="149"/>
      <c r="L205" s="33"/>
      <c r="M205" s="150"/>
      <c r="T205" s="54"/>
      <c r="AT205" s="18" t="s">
        <v>268</v>
      </c>
      <c r="AU205" s="18" t="s">
        <v>86</v>
      </c>
    </row>
    <row r="206" spans="2:65" s="1" customFormat="1" ht="16.5" customHeight="1">
      <c r="B206" s="33"/>
      <c r="C206" s="133" t="s">
        <v>562</v>
      </c>
      <c r="D206" s="133" t="s">
        <v>262</v>
      </c>
      <c r="E206" s="134" t="s">
        <v>1140</v>
      </c>
      <c r="F206" s="135" t="s">
        <v>1141</v>
      </c>
      <c r="G206" s="136" t="s">
        <v>516</v>
      </c>
      <c r="H206" s="137">
        <v>1</v>
      </c>
      <c r="I206" s="138"/>
      <c r="J206" s="139">
        <f>ROUND(I206*H206,2)</f>
        <v>0</v>
      </c>
      <c r="K206" s="140"/>
      <c r="L206" s="33"/>
      <c r="M206" s="141" t="s">
        <v>75</v>
      </c>
      <c r="N206" s="142" t="s">
        <v>47</v>
      </c>
      <c r="P206" s="143">
        <f>O206*H206</f>
        <v>0</v>
      </c>
      <c r="Q206" s="143">
        <v>0</v>
      </c>
      <c r="R206" s="143">
        <f>Q206*H206</f>
        <v>0</v>
      </c>
      <c r="S206" s="143">
        <v>0</v>
      </c>
      <c r="T206" s="144">
        <f>S206*H206</f>
        <v>0</v>
      </c>
      <c r="AR206" s="145" t="s">
        <v>706</v>
      </c>
      <c r="AT206" s="145" t="s">
        <v>262</v>
      </c>
      <c r="AU206" s="145" t="s">
        <v>86</v>
      </c>
      <c r="AY206" s="18" t="s">
        <v>259</v>
      </c>
      <c r="BE206" s="146">
        <f>IF(N206="základní",J206,0)</f>
        <v>0</v>
      </c>
      <c r="BF206" s="146">
        <f>IF(N206="snížená",J206,0)</f>
        <v>0</v>
      </c>
      <c r="BG206" s="146">
        <f>IF(N206="zákl. přenesená",J206,0)</f>
        <v>0</v>
      </c>
      <c r="BH206" s="146">
        <f>IF(N206="sníž. přenesená",J206,0)</f>
        <v>0</v>
      </c>
      <c r="BI206" s="146">
        <f>IF(N206="nulová",J206,0)</f>
        <v>0</v>
      </c>
      <c r="BJ206" s="18" t="s">
        <v>84</v>
      </c>
      <c r="BK206" s="146">
        <f>ROUND(I206*H206,2)</f>
        <v>0</v>
      </c>
      <c r="BL206" s="18" t="s">
        <v>706</v>
      </c>
      <c r="BM206" s="145" t="s">
        <v>1142</v>
      </c>
    </row>
    <row r="207" spans="2:65" s="1" customFormat="1">
      <c r="B207" s="33"/>
      <c r="D207" s="147" t="s">
        <v>268</v>
      </c>
      <c r="F207" s="148" t="s">
        <v>1141</v>
      </c>
      <c r="I207" s="149"/>
      <c r="L207" s="33"/>
      <c r="M207" s="150"/>
      <c r="T207" s="54"/>
      <c r="AT207" s="18" t="s">
        <v>268</v>
      </c>
      <c r="AU207" s="18" t="s">
        <v>86</v>
      </c>
    </row>
    <row r="208" spans="2:65" s="1" customFormat="1" ht="16.5" customHeight="1">
      <c r="B208" s="33"/>
      <c r="C208" s="174" t="s">
        <v>568</v>
      </c>
      <c r="D208" s="174" t="s">
        <v>387</v>
      </c>
      <c r="E208" s="175" t="s">
        <v>1143</v>
      </c>
      <c r="F208" s="176" t="s">
        <v>1144</v>
      </c>
      <c r="G208" s="177" t="s">
        <v>390</v>
      </c>
      <c r="H208" s="178">
        <v>1</v>
      </c>
      <c r="I208" s="179"/>
      <c r="J208" s="180">
        <f>ROUND(I208*H208,2)</f>
        <v>0</v>
      </c>
      <c r="K208" s="181"/>
      <c r="L208" s="182"/>
      <c r="M208" s="183" t="s">
        <v>75</v>
      </c>
      <c r="N208" s="184" t="s">
        <v>47</v>
      </c>
      <c r="P208" s="143">
        <f>O208*H208</f>
        <v>0</v>
      </c>
      <c r="Q208" s="143">
        <v>0</v>
      </c>
      <c r="R208" s="143">
        <f>Q208*H208</f>
        <v>0</v>
      </c>
      <c r="S208" s="143">
        <v>0</v>
      </c>
      <c r="T208" s="144">
        <f>S208*H208</f>
        <v>0</v>
      </c>
      <c r="AR208" s="145" t="s">
        <v>705</v>
      </c>
      <c r="AT208" s="145" t="s">
        <v>387</v>
      </c>
      <c r="AU208" s="145" t="s">
        <v>86</v>
      </c>
      <c r="AY208" s="18" t="s">
        <v>259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8" t="s">
        <v>84</v>
      </c>
      <c r="BK208" s="146">
        <f>ROUND(I208*H208,2)</f>
        <v>0</v>
      </c>
      <c r="BL208" s="18" t="s">
        <v>706</v>
      </c>
      <c r="BM208" s="145" t="s">
        <v>1145</v>
      </c>
    </row>
    <row r="209" spans="2:65" s="1" customFormat="1">
      <c r="B209" s="33"/>
      <c r="D209" s="147" t="s">
        <v>268</v>
      </c>
      <c r="F209" s="148" t="s">
        <v>1144</v>
      </c>
      <c r="I209" s="149"/>
      <c r="L209" s="33"/>
      <c r="M209" s="150"/>
      <c r="T209" s="54"/>
      <c r="AT209" s="18" t="s">
        <v>268</v>
      </c>
      <c r="AU209" s="18" t="s">
        <v>86</v>
      </c>
    </row>
    <row r="210" spans="2:65" s="1" customFormat="1" ht="16.5" customHeight="1">
      <c r="B210" s="33"/>
      <c r="C210" s="133" t="s">
        <v>573</v>
      </c>
      <c r="D210" s="133" t="s">
        <v>262</v>
      </c>
      <c r="E210" s="134" t="s">
        <v>1146</v>
      </c>
      <c r="F210" s="135" t="s">
        <v>1147</v>
      </c>
      <c r="G210" s="136" t="s">
        <v>390</v>
      </c>
      <c r="H210" s="137">
        <v>1</v>
      </c>
      <c r="I210" s="138"/>
      <c r="J210" s="139">
        <f>ROUND(I210*H210,2)</f>
        <v>0</v>
      </c>
      <c r="K210" s="140"/>
      <c r="L210" s="33"/>
      <c r="M210" s="141" t="s">
        <v>75</v>
      </c>
      <c r="N210" s="142" t="s">
        <v>47</v>
      </c>
      <c r="P210" s="143">
        <f>O210*H210</f>
        <v>0</v>
      </c>
      <c r="Q210" s="143">
        <v>0</v>
      </c>
      <c r="R210" s="143">
        <f>Q210*H210</f>
        <v>0</v>
      </c>
      <c r="S210" s="143">
        <v>0</v>
      </c>
      <c r="T210" s="144">
        <f>S210*H210</f>
        <v>0</v>
      </c>
      <c r="AR210" s="145" t="s">
        <v>706</v>
      </c>
      <c r="AT210" s="145" t="s">
        <v>262</v>
      </c>
      <c r="AU210" s="145" t="s">
        <v>86</v>
      </c>
      <c r="AY210" s="18" t="s">
        <v>259</v>
      </c>
      <c r="BE210" s="146">
        <f>IF(N210="základní",J210,0)</f>
        <v>0</v>
      </c>
      <c r="BF210" s="146">
        <f>IF(N210="snížená",J210,0)</f>
        <v>0</v>
      </c>
      <c r="BG210" s="146">
        <f>IF(N210="zákl. přenesená",J210,0)</f>
        <v>0</v>
      </c>
      <c r="BH210" s="146">
        <f>IF(N210="sníž. přenesená",J210,0)</f>
        <v>0</v>
      </c>
      <c r="BI210" s="146">
        <f>IF(N210="nulová",J210,0)</f>
        <v>0</v>
      </c>
      <c r="BJ210" s="18" t="s">
        <v>84</v>
      </c>
      <c r="BK210" s="146">
        <f>ROUND(I210*H210,2)</f>
        <v>0</v>
      </c>
      <c r="BL210" s="18" t="s">
        <v>706</v>
      </c>
      <c r="BM210" s="145" t="s">
        <v>1148</v>
      </c>
    </row>
    <row r="211" spans="2:65" s="1" customFormat="1">
      <c r="B211" s="33"/>
      <c r="D211" s="147" t="s">
        <v>268</v>
      </c>
      <c r="F211" s="148" t="s">
        <v>1147</v>
      </c>
      <c r="I211" s="149"/>
      <c r="L211" s="33"/>
      <c r="M211" s="150"/>
      <c r="T211" s="54"/>
      <c r="AT211" s="18" t="s">
        <v>268</v>
      </c>
      <c r="AU211" s="18" t="s">
        <v>86</v>
      </c>
    </row>
    <row r="212" spans="2:65" s="1" customFormat="1" ht="16.5" customHeight="1">
      <c r="B212" s="33"/>
      <c r="C212" s="133" t="s">
        <v>581</v>
      </c>
      <c r="D212" s="133" t="s">
        <v>262</v>
      </c>
      <c r="E212" s="134" t="s">
        <v>1155</v>
      </c>
      <c r="F212" s="135" t="s">
        <v>1156</v>
      </c>
      <c r="G212" s="136" t="s">
        <v>516</v>
      </c>
      <c r="H212" s="137">
        <v>24</v>
      </c>
      <c r="I212" s="138"/>
      <c r="J212" s="139">
        <f>ROUND(I212*H212,2)</f>
        <v>0</v>
      </c>
      <c r="K212" s="140"/>
      <c r="L212" s="33"/>
      <c r="M212" s="141" t="s">
        <v>75</v>
      </c>
      <c r="N212" s="142" t="s">
        <v>47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706</v>
      </c>
      <c r="AT212" s="145" t="s">
        <v>262</v>
      </c>
      <c r="AU212" s="145" t="s">
        <v>86</v>
      </c>
      <c r="AY212" s="18" t="s">
        <v>259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8" t="s">
        <v>84</v>
      </c>
      <c r="BK212" s="146">
        <f>ROUND(I212*H212,2)</f>
        <v>0</v>
      </c>
      <c r="BL212" s="18" t="s">
        <v>706</v>
      </c>
      <c r="BM212" s="145" t="s">
        <v>1157</v>
      </c>
    </row>
    <row r="213" spans="2:65" s="1" customFormat="1">
      <c r="B213" s="33"/>
      <c r="D213" s="147" t="s">
        <v>268</v>
      </c>
      <c r="F213" s="148" t="s">
        <v>1156</v>
      </c>
      <c r="I213" s="149"/>
      <c r="L213" s="33"/>
      <c r="M213" s="150"/>
      <c r="T213" s="54"/>
      <c r="AT213" s="18" t="s">
        <v>268</v>
      </c>
      <c r="AU213" s="18" t="s">
        <v>86</v>
      </c>
    </row>
    <row r="214" spans="2:65" s="1" customFormat="1" ht="16.5" customHeight="1">
      <c r="B214" s="33"/>
      <c r="C214" s="133" t="s">
        <v>589</v>
      </c>
      <c r="D214" s="133" t="s">
        <v>262</v>
      </c>
      <c r="E214" s="134" t="s">
        <v>1158</v>
      </c>
      <c r="F214" s="135" t="s">
        <v>1159</v>
      </c>
      <c r="G214" s="136" t="s">
        <v>516</v>
      </c>
      <c r="H214" s="137">
        <v>24</v>
      </c>
      <c r="I214" s="138"/>
      <c r="J214" s="139">
        <f>ROUND(I214*H214,2)</f>
        <v>0</v>
      </c>
      <c r="K214" s="140"/>
      <c r="L214" s="33"/>
      <c r="M214" s="141" t="s">
        <v>75</v>
      </c>
      <c r="N214" s="142" t="s">
        <v>47</v>
      </c>
      <c r="P214" s="143">
        <f>O214*H214</f>
        <v>0</v>
      </c>
      <c r="Q214" s="143">
        <v>0</v>
      </c>
      <c r="R214" s="143">
        <f>Q214*H214</f>
        <v>0</v>
      </c>
      <c r="S214" s="143">
        <v>0</v>
      </c>
      <c r="T214" s="144">
        <f>S214*H214</f>
        <v>0</v>
      </c>
      <c r="AR214" s="145" t="s">
        <v>706</v>
      </c>
      <c r="AT214" s="145" t="s">
        <v>262</v>
      </c>
      <c r="AU214" s="145" t="s">
        <v>86</v>
      </c>
      <c r="AY214" s="18" t="s">
        <v>259</v>
      </c>
      <c r="BE214" s="146">
        <f>IF(N214="základní",J214,0)</f>
        <v>0</v>
      </c>
      <c r="BF214" s="146">
        <f>IF(N214="snížená",J214,0)</f>
        <v>0</v>
      </c>
      <c r="BG214" s="146">
        <f>IF(N214="zákl. přenesená",J214,0)</f>
        <v>0</v>
      </c>
      <c r="BH214" s="146">
        <f>IF(N214="sníž. přenesená",J214,0)</f>
        <v>0</v>
      </c>
      <c r="BI214" s="146">
        <f>IF(N214="nulová",J214,0)</f>
        <v>0</v>
      </c>
      <c r="BJ214" s="18" t="s">
        <v>84</v>
      </c>
      <c r="BK214" s="146">
        <f>ROUND(I214*H214,2)</f>
        <v>0</v>
      </c>
      <c r="BL214" s="18" t="s">
        <v>706</v>
      </c>
      <c r="BM214" s="145" t="s">
        <v>1160</v>
      </c>
    </row>
    <row r="215" spans="2:65" s="1" customFormat="1">
      <c r="B215" s="33"/>
      <c r="D215" s="147" t="s">
        <v>268</v>
      </c>
      <c r="F215" s="148" t="s">
        <v>1159</v>
      </c>
      <c r="I215" s="149"/>
      <c r="L215" s="33"/>
      <c r="M215" s="150"/>
      <c r="T215" s="54"/>
      <c r="AT215" s="18" t="s">
        <v>268</v>
      </c>
      <c r="AU215" s="18" t="s">
        <v>86</v>
      </c>
    </row>
    <row r="216" spans="2:65" s="1" customFormat="1" ht="16.5" customHeight="1">
      <c r="B216" s="33"/>
      <c r="C216" s="133" t="s">
        <v>595</v>
      </c>
      <c r="D216" s="133" t="s">
        <v>262</v>
      </c>
      <c r="E216" s="134" t="s">
        <v>1161</v>
      </c>
      <c r="F216" s="135" t="s">
        <v>1162</v>
      </c>
      <c r="G216" s="136" t="s">
        <v>516</v>
      </c>
      <c r="H216" s="137">
        <v>7</v>
      </c>
      <c r="I216" s="138"/>
      <c r="J216" s="139">
        <f>ROUND(I216*H216,2)</f>
        <v>0</v>
      </c>
      <c r="K216" s="140"/>
      <c r="L216" s="33"/>
      <c r="M216" s="141" t="s">
        <v>75</v>
      </c>
      <c r="N216" s="142" t="s">
        <v>47</v>
      </c>
      <c r="P216" s="143">
        <f>O216*H216</f>
        <v>0</v>
      </c>
      <c r="Q216" s="143">
        <v>0</v>
      </c>
      <c r="R216" s="143">
        <f>Q216*H216</f>
        <v>0</v>
      </c>
      <c r="S216" s="143">
        <v>0</v>
      </c>
      <c r="T216" s="144">
        <f>S216*H216</f>
        <v>0</v>
      </c>
      <c r="AR216" s="145" t="s">
        <v>706</v>
      </c>
      <c r="AT216" s="145" t="s">
        <v>262</v>
      </c>
      <c r="AU216" s="145" t="s">
        <v>86</v>
      </c>
      <c r="AY216" s="18" t="s">
        <v>259</v>
      </c>
      <c r="BE216" s="146">
        <f>IF(N216="základní",J216,0)</f>
        <v>0</v>
      </c>
      <c r="BF216" s="146">
        <f>IF(N216="snížená",J216,0)</f>
        <v>0</v>
      </c>
      <c r="BG216" s="146">
        <f>IF(N216="zákl. přenesená",J216,0)</f>
        <v>0</v>
      </c>
      <c r="BH216" s="146">
        <f>IF(N216="sníž. přenesená",J216,0)</f>
        <v>0</v>
      </c>
      <c r="BI216" s="146">
        <f>IF(N216="nulová",J216,0)</f>
        <v>0</v>
      </c>
      <c r="BJ216" s="18" t="s">
        <v>84</v>
      </c>
      <c r="BK216" s="146">
        <f>ROUND(I216*H216,2)</f>
        <v>0</v>
      </c>
      <c r="BL216" s="18" t="s">
        <v>706</v>
      </c>
      <c r="BM216" s="145" t="s">
        <v>1163</v>
      </c>
    </row>
    <row r="217" spans="2:65" s="1" customFormat="1">
      <c r="B217" s="33"/>
      <c r="D217" s="147" t="s">
        <v>268</v>
      </c>
      <c r="F217" s="148" t="s">
        <v>1162</v>
      </c>
      <c r="I217" s="149"/>
      <c r="L217" s="33"/>
      <c r="M217" s="150"/>
      <c r="T217" s="54"/>
      <c r="AT217" s="18" t="s">
        <v>268</v>
      </c>
      <c r="AU217" s="18" t="s">
        <v>86</v>
      </c>
    </row>
    <row r="218" spans="2:65" s="1" customFormat="1" ht="16.5" customHeight="1">
      <c r="B218" s="33"/>
      <c r="C218" s="133" t="s">
        <v>603</v>
      </c>
      <c r="D218" s="133" t="s">
        <v>262</v>
      </c>
      <c r="E218" s="134" t="s">
        <v>1164</v>
      </c>
      <c r="F218" s="135" t="s">
        <v>1165</v>
      </c>
      <c r="G218" s="136" t="s">
        <v>516</v>
      </c>
      <c r="H218" s="137">
        <v>8</v>
      </c>
      <c r="I218" s="138"/>
      <c r="J218" s="139">
        <f>ROUND(I218*H218,2)</f>
        <v>0</v>
      </c>
      <c r="K218" s="140"/>
      <c r="L218" s="33"/>
      <c r="M218" s="141" t="s">
        <v>75</v>
      </c>
      <c r="N218" s="142" t="s">
        <v>47</v>
      </c>
      <c r="P218" s="143">
        <f>O218*H218</f>
        <v>0</v>
      </c>
      <c r="Q218" s="143">
        <v>0</v>
      </c>
      <c r="R218" s="143">
        <f>Q218*H218</f>
        <v>0</v>
      </c>
      <c r="S218" s="143">
        <v>0</v>
      </c>
      <c r="T218" s="144">
        <f>S218*H218</f>
        <v>0</v>
      </c>
      <c r="AR218" s="145" t="s">
        <v>706</v>
      </c>
      <c r="AT218" s="145" t="s">
        <v>262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706</v>
      </c>
      <c r="BM218" s="145" t="s">
        <v>1166</v>
      </c>
    </row>
    <row r="219" spans="2:65" s="1" customFormat="1">
      <c r="B219" s="33"/>
      <c r="D219" s="147" t="s">
        <v>268</v>
      </c>
      <c r="F219" s="148" t="s">
        <v>1165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 ht="21.75" customHeight="1">
      <c r="B220" s="33"/>
      <c r="C220" s="133" t="s">
        <v>610</v>
      </c>
      <c r="D220" s="133" t="s">
        <v>262</v>
      </c>
      <c r="E220" s="134" t="s">
        <v>1167</v>
      </c>
      <c r="F220" s="135" t="s">
        <v>1168</v>
      </c>
      <c r="G220" s="136" t="s">
        <v>333</v>
      </c>
      <c r="H220" s="137">
        <v>110</v>
      </c>
      <c r="I220" s="138"/>
      <c r="J220" s="139">
        <f>ROUND(I220*H220,2)</f>
        <v>0</v>
      </c>
      <c r="K220" s="140"/>
      <c r="L220" s="33"/>
      <c r="M220" s="141" t="s">
        <v>75</v>
      </c>
      <c r="N220" s="142" t="s">
        <v>47</v>
      </c>
      <c r="P220" s="143">
        <f>O220*H220</f>
        <v>0</v>
      </c>
      <c r="Q220" s="143">
        <v>0</v>
      </c>
      <c r="R220" s="143">
        <f>Q220*H220</f>
        <v>0</v>
      </c>
      <c r="S220" s="143">
        <v>0</v>
      </c>
      <c r="T220" s="144">
        <f>S220*H220</f>
        <v>0</v>
      </c>
      <c r="AR220" s="145" t="s">
        <v>706</v>
      </c>
      <c r="AT220" s="145" t="s">
        <v>262</v>
      </c>
      <c r="AU220" s="145" t="s">
        <v>86</v>
      </c>
      <c r="AY220" s="18" t="s">
        <v>259</v>
      </c>
      <c r="BE220" s="146">
        <f>IF(N220="základní",J220,0)</f>
        <v>0</v>
      </c>
      <c r="BF220" s="146">
        <f>IF(N220="snížená",J220,0)</f>
        <v>0</v>
      </c>
      <c r="BG220" s="146">
        <f>IF(N220="zákl. přenesená",J220,0)</f>
        <v>0</v>
      </c>
      <c r="BH220" s="146">
        <f>IF(N220="sníž. přenesená",J220,0)</f>
        <v>0</v>
      </c>
      <c r="BI220" s="146">
        <f>IF(N220="nulová",J220,0)</f>
        <v>0</v>
      </c>
      <c r="BJ220" s="18" t="s">
        <v>84</v>
      </c>
      <c r="BK220" s="146">
        <f>ROUND(I220*H220,2)</f>
        <v>0</v>
      </c>
      <c r="BL220" s="18" t="s">
        <v>706</v>
      </c>
      <c r="BM220" s="145" t="s">
        <v>1169</v>
      </c>
    </row>
    <row r="221" spans="2:65" s="1" customFormat="1">
      <c r="B221" s="33"/>
      <c r="D221" s="147" t="s">
        <v>268</v>
      </c>
      <c r="F221" s="148" t="s">
        <v>1170</v>
      </c>
      <c r="I221" s="149"/>
      <c r="L221" s="33"/>
      <c r="M221" s="150"/>
      <c r="T221" s="54"/>
      <c r="AT221" s="18" t="s">
        <v>268</v>
      </c>
      <c r="AU221" s="18" t="s">
        <v>86</v>
      </c>
    </row>
    <row r="222" spans="2:65" s="1" customFormat="1">
      <c r="B222" s="33"/>
      <c r="D222" s="151" t="s">
        <v>270</v>
      </c>
      <c r="F222" s="152" t="s">
        <v>1171</v>
      </c>
      <c r="I222" s="149"/>
      <c r="L222" s="33"/>
      <c r="M222" s="150"/>
      <c r="T222" s="54"/>
      <c r="AT222" s="18" t="s">
        <v>270</v>
      </c>
      <c r="AU222" s="18" t="s">
        <v>86</v>
      </c>
    </row>
    <row r="223" spans="2:65" s="1" customFormat="1" ht="16.5" customHeight="1">
      <c r="B223" s="33"/>
      <c r="C223" s="174" t="s">
        <v>619</v>
      </c>
      <c r="D223" s="174" t="s">
        <v>387</v>
      </c>
      <c r="E223" s="175" t="s">
        <v>1172</v>
      </c>
      <c r="F223" s="176" t="s">
        <v>1173</v>
      </c>
      <c r="G223" s="177" t="s">
        <v>390</v>
      </c>
      <c r="H223" s="178">
        <v>110</v>
      </c>
      <c r="I223" s="179"/>
      <c r="J223" s="180">
        <f>ROUND(I223*H223,2)</f>
        <v>0</v>
      </c>
      <c r="K223" s="181"/>
      <c r="L223" s="182"/>
      <c r="M223" s="183" t="s">
        <v>75</v>
      </c>
      <c r="N223" s="184" t="s">
        <v>47</v>
      </c>
      <c r="P223" s="143">
        <f>O223*H223</f>
        <v>0</v>
      </c>
      <c r="Q223" s="143">
        <v>1E-3</v>
      </c>
      <c r="R223" s="143">
        <f>Q223*H223</f>
        <v>0.11</v>
      </c>
      <c r="S223" s="143">
        <v>0</v>
      </c>
      <c r="T223" s="144">
        <f>S223*H223</f>
        <v>0</v>
      </c>
      <c r="AR223" s="145" t="s">
        <v>1174</v>
      </c>
      <c r="AT223" s="145" t="s">
        <v>387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1174</v>
      </c>
      <c r="BM223" s="145" t="s">
        <v>1175</v>
      </c>
    </row>
    <row r="224" spans="2:65" s="1" customFormat="1">
      <c r="B224" s="33"/>
      <c r="D224" s="147" t="s">
        <v>268</v>
      </c>
      <c r="F224" s="148" t="s">
        <v>1173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" customFormat="1" ht="16.5" customHeight="1">
      <c r="B225" s="33"/>
      <c r="C225" s="133" t="s">
        <v>625</v>
      </c>
      <c r="D225" s="133" t="s">
        <v>262</v>
      </c>
      <c r="E225" s="134" t="s">
        <v>1176</v>
      </c>
      <c r="F225" s="135" t="s">
        <v>1177</v>
      </c>
      <c r="G225" s="136" t="s">
        <v>333</v>
      </c>
      <c r="H225" s="137">
        <v>20</v>
      </c>
      <c r="I225" s="138"/>
      <c r="J225" s="139">
        <f>ROUND(I225*H225,2)</f>
        <v>0</v>
      </c>
      <c r="K225" s="140"/>
      <c r="L225" s="33"/>
      <c r="M225" s="141" t="s">
        <v>75</v>
      </c>
      <c r="N225" s="142" t="s">
        <v>47</v>
      </c>
      <c r="P225" s="143">
        <f>O225*H225</f>
        <v>0</v>
      </c>
      <c r="Q225" s="143">
        <v>0</v>
      </c>
      <c r="R225" s="143">
        <f>Q225*H225</f>
        <v>0</v>
      </c>
      <c r="S225" s="143">
        <v>0</v>
      </c>
      <c r="T225" s="144">
        <f>S225*H225</f>
        <v>0</v>
      </c>
      <c r="AR225" s="145" t="s">
        <v>706</v>
      </c>
      <c r="AT225" s="145" t="s">
        <v>262</v>
      </c>
      <c r="AU225" s="145" t="s">
        <v>86</v>
      </c>
      <c r="AY225" s="18" t="s">
        <v>259</v>
      </c>
      <c r="BE225" s="146">
        <f>IF(N225="základní",J225,0)</f>
        <v>0</v>
      </c>
      <c r="BF225" s="146">
        <f>IF(N225="snížená",J225,0)</f>
        <v>0</v>
      </c>
      <c r="BG225" s="146">
        <f>IF(N225="zákl. přenesená",J225,0)</f>
        <v>0</v>
      </c>
      <c r="BH225" s="146">
        <f>IF(N225="sníž. přenesená",J225,0)</f>
        <v>0</v>
      </c>
      <c r="BI225" s="146">
        <f>IF(N225="nulová",J225,0)</f>
        <v>0</v>
      </c>
      <c r="BJ225" s="18" t="s">
        <v>84</v>
      </c>
      <c r="BK225" s="146">
        <f>ROUND(I225*H225,2)</f>
        <v>0</v>
      </c>
      <c r="BL225" s="18" t="s">
        <v>706</v>
      </c>
      <c r="BM225" s="145" t="s">
        <v>1178</v>
      </c>
    </row>
    <row r="226" spans="2:65" s="1" customFormat="1">
      <c r="B226" s="33"/>
      <c r="D226" s="147" t="s">
        <v>268</v>
      </c>
      <c r="F226" s="148" t="s">
        <v>1179</v>
      </c>
      <c r="I226" s="149"/>
      <c r="L226" s="33"/>
      <c r="M226" s="150"/>
      <c r="T226" s="54"/>
      <c r="AT226" s="18" t="s">
        <v>268</v>
      </c>
      <c r="AU226" s="18" t="s">
        <v>86</v>
      </c>
    </row>
    <row r="227" spans="2:65" s="1" customFormat="1">
      <c r="B227" s="33"/>
      <c r="D227" s="151" t="s">
        <v>270</v>
      </c>
      <c r="F227" s="152" t="s">
        <v>1180</v>
      </c>
      <c r="I227" s="149"/>
      <c r="L227" s="33"/>
      <c r="M227" s="150"/>
      <c r="T227" s="54"/>
      <c r="AT227" s="18" t="s">
        <v>270</v>
      </c>
      <c r="AU227" s="18" t="s">
        <v>86</v>
      </c>
    </row>
    <row r="228" spans="2:65" s="1" customFormat="1" ht="16.5" customHeight="1">
      <c r="B228" s="33"/>
      <c r="C228" s="174" t="s">
        <v>632</v>
      </c>
      <c r="D228" s="174" t="s">
        <v>387</v>
      </c>
      <c r="E228" s="175" t="s">
        <v>1181</v>
      </c>
      <c r="F228" s="176" t="s">
        <v>1182</v>
      </c>
      <c r="G228" s="177" t="s">
        <v>333</v>
      </c>
      <c r="H228" s="178">
        <v>21</v>
      </c>
      <c r="I228" s="179"/>
      <c r="J228" s="180">
        <f>ROUND(I228*H228,2)</f>
        <v>0</v>
      </c>
      <c r="K228" s="181"/>
      <c r="L228" s="182"/>
      <c r="M228" s="183" t="s">
        <v>75</v>
      </c>
      <c r="N228" s="184" t="s">
        <v>47</v>
      </c>
      <c r="P228" s="143">
        <f>O228*H228</f>
        <v>0</v>
      </c>
      <c r="Q228" s="143">
        <v>0</v>
      </c>
      <c r="R228" s="143">
        <f>Q228*H228</f>
        <v>0</v>
      </c>
      <c r="S228" s="143">
        <v>0</v>
      </c>
      <c r="T228" s="144">
        <f>S228*H228</f>
        <v>0</v>
      </c>
      <c r="AR228" s="145" t="s">
        <v>1174</v>
      </c>
      <c r="AT228" s="145" t="s">
        <v>387</v>
      </c>
      <c r="AU228" s="145" t="s">
        <v>86</v>
      </c>
      <c r="AY228" s="18" t="s">
        <v>259</v>
      </c>
      <c r="BE228" s="146">
        <f>IF(N228="základní",J228,0)</f>
        <v>0</v>
      </c>
      <c r="BF228" s="146">
        <f>IF(N228="snížená",J228,0)</f>
        <v>0</v>
      </c>
      <c r="BG228" s="146">
        <f>IF(N228="zákl. přenesená",J228,0)</f>
        <v>0</v>
      </c>
      <c r="BH228" s="146">
        <f>IF(N228="sníž. přenesená",J228,0)</f>
        <v>0</v>
      </c>
      <c r="BI228" s="146">
        <f>IF(N228="nulová",J228,0)</f>
        <v>0</v>
      </c>
      <c r="BJ228" s="18" t="s">
        <v>84</v>
      </c>
      <c r="BK228" s="146">
        <f>ROUND(I228*H228,2)</f>
        <v>0</v>
      </c>
      <c r="BL228" s="18" t="s">
        <v>1174</v>
      </c>
      <c r="BM228" s="145" t="s">
        <v>1183</v>
      </c>
    </row>
    <row r="229" spans="2:65" s="1" customFormat="1">
      <c r="B229" s="33"/>
      <c r="D229" s="147" t="s">
        <v>268</v>
      </c>
      <c r="F229" s="148" t="s">
        <v>1182</v>
      </c>
      <c r="I229" s="149"/>
      <c r="L229" s="33"/>
      <c r="M229" s="150"/>
      <c r="T229" s="54"/>
      <c r="AT229" s="18" t="s">
        <v>268</v>
      </c>
      <c r="AU229" s="18" t="s">
        <v>86</v>
      </c>
    </row>
    <row r="230" spans="2:65" s="12" customFormat="1">
      <c r="B230" s="154"/>
      <c r="D230" s="147" t="s">
        <v>274</v>
      </c>
      <c r="F230" s="156" t="s">
        <v>3434</v>
      </c>
      <c r="H230" s="157">
        <v>21</v>
      </c>
      <c r="I230" s="158"/>
      <c r="L230" s="154"/>
      <c r="M230" s="159"/>
      <c r="T230" s="160"/>
      <c r="AT230" s="155" t="s">
        <v>274</v>
      </c>
      <c r="AU230" s="155" t="s">
        <v>86</v>
      </c>
      <c r="AV230" s="12" t="s">
        <v>86</v>
      </c>
      <c r="AW230" s="12" t="s">
        <v>4</v>
      </c>
      <c r="AX230" s="12" t="s">
        <v>84</v>
      </c>
      <c r="AY230" s="155" t="s">
        <v>259</v>
      </c>
    </row>
    <row r="231" spans="2:65" s="1" customFormat="1" ht="16.5" customHeight="1">
      <c r="B231" s="33"/>
      <c r="C231" s="133" t="s">
        <v>638</v>
      </c>
      <c r="D231" s="133" t="s">
        <v>262</v>
      </c>
      <c r="E231" s="134" t="s">
        <v>3435</v>
      </c>
      <c r="F231" s="135" t="s">
        <v>3436</v>
      </c>
      <c r="G231" s="136" t="s">
        <v>333</v>
      </c>
      <c r="H231" s="137">
        <v>55</v>
      </c>
      <c r="I231" s="138"/>
      <c r="J231" s="139">
        <f>ROUND(I231*H231,2)</f>
        <v>0</v>
      </c>
      <c r="K231" s="140"/>
      <c r="L231" s="33"/>
      <c r="M231" s="141" t="s">
        <v>75</v>
      </c>
      <c r="N231" s="142" t="s">
        <v>47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706</v>
      </c>
      <c r="AT231" s="145" t="s">
        <v>262</v>
      </c>
      <c r="AU231" s="145" t="s">
        <v>86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706</v>
      </c>
      <c r="BM231" s="145" t="s">
        <v>3437</v>
      </c>
    </row>
    <row r="232" spans="2:65" s="1" customFormat="1">
      <c r="B232" s="33"/>
      <c r="D232" s="147" t="s">
        <v>268</v>
      </c>
      <c r="F232" s="148" t="s">
        <v>3438</v>
      </c>
      <c r="I232" s="149"/>
      <c r="L232" s="33"/>
      <c r="M232" s="150"/>
      <c r="T232" s="54"/>
      <c r="AT232" s="18" t="s">
        <v>268</v>
      </c>
      <c r="AU232" s="18" t="s">
        <v>86</v>
      </c>
    </row>
    <row r="233" spans="2:65" s="1" customFormat="1">
      <c r="B233" s="33"/>
      <c r="D233" s="151" t="s">
        <v>270</v>
      </c>
      <c r="F233" s="152" t="s">
        <v>3439</v>
      </c>
      <c r="I233" s="149"/>
      <c r="L233" s="33"/>
      <c r="M233" s="150"/>
      <c r="T233" s="54"/>
      <c r="AT233" s="18" t="s">
        <v>270</v>
      </c>
      <c r="AU233" s="18" t="s">
        <v>86</v>
      </c>
    </row>
    <row r="234" spans="2:65" s="1" customFormat="1" ht="16.5" customHeight="1">
      <c r="B234" s="33"/>
      <c r="C234" s="174" t="s">
        <v>645</v>
      </c>
      <c r="D234" s="174" t="s">
        <v>387</v>
      </c>
      <c r="E234" s="175" t="s">
        <v>3440</v>
      </c>
      <c r="F234" s="176" t="s">
        <v>3441</v>
      </c>
      <c r="G234" s="177" t="s">
        <v>333</v>
      </c>
      <c r="H234" s="178">
        <v>57.75</v>
      </c>
      <c r="I234" s="179"/>
      <c r="J234" s="180">
        <f>ROUND(I234*H234,2)</f>
        <v>0</v>
      </c>
      <c r="K234" s="181"/>
      <c r="L234" s="182"/>
      <c r="M234" s="183" t="s">
        <v>75</v>
      </c>
      <c r="N234" s="184" t="s">
        <v>47</v>
      </c>
      <c r="P234" s="143">
        <f>O234*H234</f>
        <v>0</v>
      </c>
      <c r="Q234" s="143">
        <v>4.2999999999999999E-4</v>
      </c>
      <c r="R234" s="143">
        <f>Q234*H234</f>
        <v>2.48325E-2</v>
      </c>
      <c r="S234" s="143">
        <v>0</v>
      </c>
      <c r="T234" s="144">
        <f>S234*H234</f>
        <v>0</v>
      </c>
      <c r="AR234" s="145" t="s">
        <v>1174</v>
      </c>
      <c r="AT234" s="145" t="s">
        <v>387</v>
      </c>
      <c r="AU234" s="145" t="s">
        <v>86</v>
      </c>
      <c r="AY234" s="18" t="s">
        <v>259</v>
      </c>
      <c r="BE234" s="146">
        <f>IF(N234="základní",J234,0)</f>
        <v>0</v>
      </c>
      <c r="BF234" s="146">
        <f>IF(N234="snížená",J234,0)</f>
        <v>0</v>
      </c>
      <c r="BG234" s="146">
        <f>IF(N234="zákl. přenesená",J234,0)</f>
        <v>0</v>
      </c>
      <c r="BH234" s="146">
        <f>IF(N234="sníž. přenesená",J234,0)</f>
        <v>0</v>
      </c>
      <c r="BI234" s="146">
        <f>IF(N234="nulová",J234,0)</f>
        <v>0</v>
      </c>
      <c r="BJ234" s="18" t="s">
        <v>84</v>
      </c>
      <c r="BK234" s="146">
        <f>ROUND(I234*H234,2)</f>
        <v>0</v>
      </c>
      <c r="BL234" s="18" t="s">
        <v>1174</v>
      </c>
      <c r="BM234" s="145" t="s">
        <v>3442</v>
      </c>
    </row>
    <row r="235" spans="2:65" s="1" customFormat="1">
      <c r="B235" s="33"/>
      <c r="D235" s="147" t="s">
        <v>268</v>
      </c>
      <c r="F235" s="148" t="s">
        <v>3441</v>
      </c>
      <c r="I235" s="149"/>
      <c r="L235" s="33"/>
      <c r="M235" s="150"/>
      <c r="T235" s="54"/>
      <c r="AT235" s="18" t="s">
        <v>268</v>
      </c>
      <c r="AU235" s="18" t="s">
        <v>86</v>
      </c>
    </row>
    <row r="236" spans="2:65" s="12" customFormat="1">
      <c r="B236" s="154"/>
      <c r="D236" s="147" t="s">
        <v>274</v>
      </c>
      <c r="F236" s="156" t="s">
        <v>3443</v>
      </c>
      <c r="H236" s="157">
        <v>57.75</v>
      </c>
      <c r="I236" s="158"/>
      <c r="L236" s="154"/>
      <c r="M236" s="159"/>
      <c r="T236" s="160"/>
      <c r="AT236" s="155" t="s">
        <v>274</v>
      </c>
      <c r="AU236" s="155" t="s">
        <v>86</v>
      </c>
      <c r="AV236" s="12" t="s">
        <v>86</v>
      </c>
      <c r="AW236" s="12" t="s">
        <v>4</v>
      </c>
      <c r="AX236" s="12" t="s">
        <v>84</v>
      </c>
      <c r="AY236" s="155" t="s">
        <v>259</v>
      </c>
    </row>
    <row r="237" spans="2:65" s="1" customFormat="1" ht="16.5" customHeight="1">
      <c r="B237" s="33"/>
      <c r="C237" s="133" t="s">
        <v>654</v>
      </c>
      <c r="D237" s="133" t="s">
        <v>262</v>
      </c>
      <c r="E237" s="134" t="s">
        <v>1185</v>
      </c>
      <c r="F237" s="135" t="s">
        <v>1186</v>
      </c>
      <c r="G237" s="136" t="s">
        <v>333</v>
      </c>
      <c r="H237" s="137">
        <v>90</v>
      </c>
      <c r="I237" s="138"/>
      <c r="J237" s="139">
        <f>ROUND(I237*H237,2)</f>
        <v>0</v>
      </c>
      <c r="K237" s="140"/>
      <c r="L237" s="33"/>
      <c r="M237" s="141" t="s">
        <v>75</v>
      </c>
      <c r="N237" s="142" t="s">
        <v>47</v>
      </c>
      <c r="P237" s="143">
        <f>O237*H237</f>
        <v>0</v>
      </c>
      <c r="Q237" s="143">
        <v>0</v>
      </c>
      <c r="R237" s="143">
        <f>Q237*H237</f>
        <v>0</v>
      </c>
      <c r="S237" s="143">
        <v>0</v>
      </c>
      <c r="T237" s="144">
        <f>S237*H237</f>
        <v>0</v>
      </c>
      <c r="AR237" s="145" t="s">
        <v>706</v>
      </c>
      <c r="AT237" s="145" t="s">
        <v>262</v>
      </c>
      <c r="AU237" s="145" t="s">
        <v>86</v>
      </c>
      <c r="AY237" s="18" t="s">
        <v>259</v>
      </c>
      <c r="BE237" s="146">
        <f>IF(N237="základní",J237,0)</f>
        <v>0</v>
      </c>
      <c r="BF237" s="146">
        <f>IF(N237="snížená",J237,0)</f>
        <v>0</v>
      </c>
      <c r="BG237" s="146">
        <f>IF(N237="zákl. přenesená",J237,0)</f>
        <v>0</v>
      </c>
      <c r="BH237" s="146">
        <f>IF(N237="sníž. přenesená",J237,0)</f>
        <v>0</v>
      </c>
      <c r="BI237" s="146">
        <f>IF(N237="nulová",J237,0)</f>
        <v>0</v>
      </c>
      <c r="BJ237" s="18" t="s">
        <v>84</v>
      </c>
      <c r="BK237" s="146">
        <f>ROUND(I237*H237,2)</f>
        <v>0</v>
      </c>
      <c r="BL237" s="18" t="s">
        <v>706</v>
      </c>
      <c r="BM237" s="145" t="s">
        <v>3444</v>
      </c>
    </row>
    <row r="238" spans="2:65" s="1" customFormat="1">
      <c r="B238" s="33"/>
      <c r="D238" s="147" t="s">
        <v>268</v>
      </c>
      <c r="F238" s="148" t="s">
        <v>1188</v>
      </c>
      <c r="I238" s="149"/>
      <c r="L238" s="33"/>
      <c r="M238" s="150"/>
      <c r="T238" s="54"/>
      <c r="AT238" s="18" t="s">
        <v>268</v>
      </c>
      <c r="AU238" s="18" t="s">
        <v>86</v>
      </c>
    </row>
    <row r="239" spans="2:65" s="1" customFormat="1">
      <c r="B239" s="33"/>
      <c r="D239" s="151" t="s">
        <v>270</v>
      </c>
      <c r="F239" s="152" t="s">
        <v>1189</v>
      </c>
      <c r="I239" s="149"/>
      <c r="L239" s="33"/>
      <c r="M239" s="150"/>
      <c r="T239" s="54"/>
      <c r="AT239" s="18" t="s">
        <v>270</v>
      </c>
      <c r="AU239" s="18" t="s">
        <v>86</v>
      </c>
    </row>
    <row r="240" spans="2:65" s="1" customFormat="1" ht="16.5" customHeight="1">
      <c r="B240" s="33"/>
      <c r="C240" s="174" t="s">
        <v>872</v>
      </c>
      <c r="D240" s="174" t="s">
        <v>387</v>
      </c>
      <c r="E240" s="175" t="s">
        <v>1190</v>
      </c>
      <c r="F240" s="176" t="s">
        <v>1191</v>
      </c>
      <c r="G240" s="177" t="s">
        <v>333</v>
      </c>
      <c r="H240" s="178">
        <v>94.5</v>
      </c>
      <c r="I240" s="179"/>
      <c r="J240" s="180">
        <f>ROUND(I240*H240,2)</f>
        <v>0</v>
      </c>
      <c r="K240" s="181"/>
      <c r="L240" s="182"/>
      <c r="M240" s="183" t="s">
        <v>75</v>
      </c>
      <c r="N240" s="184" t="s">
        <v>47</v>
      </c>
      <c r="P240" s="143">
        <f>O240*H240</f>
        <v>0</v>
      </c>
      <c r="Q240" s="143">
        <v>6.8999999999999997E-4</v>
      </c>
      <c r="R240" s="143">
        <f>Q240*H240</f>
        <v>6.5204999999999999E-2</v>
      </c>
      <c r="S240" s="143">
        <v>0</v>
      </c>
      <c r="T240" s="144">
        <f>S240*H240</f>
        <v>0</v>
      </c>
      <c r="AR240" s="145" t="s">
        <v>1174</v>
      </c>
      <c r="AT240" s="145" t="s">
        <v>387</v>
      </c>
      <c r="AU240" s="145" t="s">
        <v>86</v>
      </c>
      <c r="AY240" s="18" t="s">
        <v>259</v>
      </c>
      <c r="BE240" s="146">
        <f>IF(N240="základní",J240,0)</f>
        <v>0</v>
      </c>
      <c r="BF240" s="146">
        <f>IF(N240="snížená",J240,0)</f>
        <v>0</v>
      </c>
      <c r="BG240" s="146">
        <f>IF(N240="zákl. přenesená",J240,0)</f>
        <v>0</v>
      </c>
      <c r="BH240" s="146">
        <f>IF(N240="sníž. přenesená",J240,0)</f>
        <v>0</v>
      </c>
      <c r="BI240" s="146">
        <f>IF(N240="nulová",J240,0)</f>
        <v>0</v>
      </c>
      <c r="BJ240" s="18" t="s">
        <v>84</v>
      </c>
      <c r="BK240" s="146">
        <f>ROUND(I240*H240,2)</f>
        <v>0</v>
      </c>
      <c r="BL240" s="18" t="s">
        <v>1174</v>
      </c>
      <c r="BM240" s="145" t="s">
        <v>3445</v>
      </c>
    </row>
    <row r="241" spans="2:65" s="1" customFormat="1">
      <c r="B241" s="33"/>
      <c r="D241" s="147" t="s">
        <v>268</v>
      </c>
      <c r="F241" s="148" t="s">
        <v>1191</v>
      </c>
      <c r="I241" s="149"/>
      <c r="L241" s="33"/>
      <c r="M241" s="150"/>
      <c r="T241" s="54"/>
      <c r="AT241" s="18" t="s">
        <v>268</v>
      </c>
      <c r="AU241" s="18" t="s">
        <v>86</v>
      </c>
    </row>
    <row r="242" spans="2:65" s="12" customFormat="1">
      <c r="B242" s="154"/>
      <c r="D242" s="147" t="s">
        <v>274</v>
      </c>
      <c r="F242" s="156" t="s">
        <v>3446</v>
      </c>
      <c r="H242" s="157">
        <v>94.5</v>
      </c>
      <c r="I242" s="158"/>
      <c r="L242" s="154"/>
      <c r="M242" s="159"/>
      <c r="T242" s="160"/>
      <c r="AT242" s="155" t="s">
        <v>274</v>
      </c>
      <c r="AU242" s="155" t="s">
        <v>86</v>
      </c>
      <c r="AV242" s="12" t="s">
        <v>86</v>
      </c>
      <c r="AW242" s="12" t="s">
        <v>4</v>
      </c>
      <c r="AX242" s="12" t="s">
        <v>84</v>
      </c>
      <c r="AY242" s="155" t="s">
        <v>259</v>
      </c>
    </row>
    <row r="243" spans="2:65" s="1" customFormat="1" ht="24.2" customHeight="1">
      <c r="B243" s="33"/>
      <c r="C243" s="133" t="s">
        <v>876</v>
      </c>
      <c r="D243" s="133" t="s">
        <v>262</v>
      </c>
      <c r="E243" s="134" t="s">
        <v>3447</v>
      </c>
      <c r="F243" s="135" t="s">
        <v>3448</v>
      </c>
      <c r="G243" s="136" t="s">
        <v>333</v>
      </c>
      <c r="H243" s="137">
        <v>263</v>
      </c>
      <c r="I243" s="138"/>
      <c r="J243" s="139">
        <f>ROUND(I243*H243,2)</f>
        <v>0</v>
      </c>
      <c r="K243" s="140"/>
      <c r="L243" s="33"/>
      <c r="M243" s="141" t="s">
        <v>75</v>
      </c>
      <c r="N243" s="142" t="s">
        <v>47</v>
      </c>
      <c r="P243" s="143">
        <f>O243*H243</f>
        <v>0</v>
      </c>
      <c r="Q243" s="143">
        <v>0</v>
      </c>
      <c r="R243" s="143">
        <f>Q243*H243</f>
        <v>0</v>
      </c>
      <c r="S243" s="143">
        <v>0</v>
      </c>
      <c r="T243" s="144">
        <f>S243*H243</f>
        <v>0</v>
      </c>
      <c r="AR243" s="145" t="s">
        <v>706</v>
      </c>
      <c r="AT243" s="145" t="s">
        <v>262</v>
      </c>
      <c r="AU243" s="145" t="s">
        <v>86</v>
      </c>
      <c r="AY243" s="18" t="s">
        <v>259</v>
      </c>
      <c r="BE243" s="146">
        <f>IF(N243="základní",J243,0)</f>
        <v>0</v>
      </c>
      <c r="BF243" s="146">
        <f>IF(N243="snížená",J243,0)</f>
        <v>0</v>
      </c>
      <c r="BG243" s="146">
        <f>IF(N243="zákl. přenesená",J243,0)</f>
        <v>0</v>
      </c>
      <c r="BH243" s="146">
        <f>IF(N243="sníž. přenesená",J243,0)</f>
        <v>0</v>
      </c>
      <c r="BI243" s="146">
        <f>IF(N243="nulová",J243,0)</f>
        <v>0</v>
      </c>
      <c r="BJ243" s="18" t="s">
        <v>84</v>
      </c>
      <c r="BK243" s="146">
        <f>ROUND(I243*H243,2)</f>
        <v>0</v>
      </c>
      <c r="BL243" s="18" t="s">
        <v>706</v>
      </c>
      <c r="BM243" s="145" t="s">
        <v>3449</v>
      </c>
    </row>
    <row r="244" spans="2:65" s="1" customFormat="1">
      <c r="B244" s="33"/>
      <c r="D244" s="147" t="s">
        <v>268</v>
      </c>
      <c r="F244" s="148" t="s">
        <v>3450</v>
      </c>
      <c r="I244" s="149"/>
      <c r="L244" s="33"/>
      <c r="M244" s="150"/>
      <c r="T244" s="54"/>
      <c r="AT244" s="18" t="s">
        <v>268</v>
      </c>
      <c r="AU244" s="18" t="s">
        <v>86</v>
      </c>
    </row>
    <row r="245" spans="2:65" s="1" customFormat="1">
      <c r="B245" s="33"/>
      <c r="D245" s="151" t="s">
        <v>270</v>
      </c>
      <c r="F245" s="152" t="s">
        <v>3451</v>
      </c>
      <c r="I245" s="149"/>
      <c r="L245" s="33"/>
      <c r="M245" s="150"/>
      <c r="T245" s="54"/>
      <c r="AT245" s="18" t="s">
        <v>270</v>
      </c>
      <c r="AU245" s="18" t="s">
        <v>86</v>
      </c>
    </row>
    <row r="246" spans="2:65" s="1" customFormat="1" ht="16.5" customHeight="1">
      <c r="B246" s="33"/>
      <c r="C246" s="174" t="s">
        <v>880</v>
      </c>
      <c r="D246" s="174" t="s">
        <v>387</v>
      </c>
      <c r="E246" s="175" t="s">
        <v>3452</v>
      </c>
      <c r="F246" s="176" t="s">
        <v>3453</v>
      </c>
      <c r="G246" s="177" t="s">
        <v>333</v>
      </c>
      <c r="H246" s="178">
        <v>302.45</v>
      </c>
      <c r="I246" s="179"/>
      <c r="J246" s="180">
        <f>ROUND(I246*H246,2)</f>
        <v>0</v>
      </c>
      <c r="K246" s="181"/>
      <c r="L246" s="182"/>
      <c r="M246" s="183" t="s">
        <v>75</v>
      </c>
      <c r="N246" s="184" t="s">
        <v>47</v>
      </c>
      <c r="P246" s="143">
        <f>O246*H246</f>
        <v>0</v>
      </c>
      <c r="Q246" s="143">
        <v>0</v>
      </c>
      <c r="R246" s="143">
        <f>Q246*H246</f>
        <v>0</v>
      </c>
      <c r="S246" s="143">
        <v>0</v>
      </c>
      <c r="T246" s="144">
        <f>S246*H246</f>
        <v>0</v>
      </c>
      <c r="AR246" s="145" t="s">
        <v>1174</v>
      </c>
      <c r="AT246" s="145" t="s">
        <v>387</v>
      </c>
      <c r="AU246" s="145" t="s">
        <v>86</v>
      </c>
      <c r="AY246" s="18" t="s">
        <v>259</v>
      </c>
      <c r="BE246" s="146">
        <f>IF(N246="základní",J246,0)</f>
        <v>0</v>
      </c>
      <c r="BF246" s="146">
        <f>IF(N246="snížená",J246,0)</f>
        <v>0</v>
      </c>
      <c r="BG246" s="146">
        <f>IF(N246="zákl. přenesená",J246,0)</f>
        <v>0</v>
      </c>
      <c r="BH246" s="146">
        <f>IF(N246="sníž. přenesená",J246,0)</f>
        <v>0</v>
      </c>
      <c r="BI246" s="146">
        <f>IF(N246="nulová",J246,0)</f>
        <v>0</v>
      </c>
      <c r="BJ246" s="18" t="s">
        <v>84</v>
      </c>
      <c r="BK246" s="146">
        <f>ROUND(I246*H246,2)</f>
        <v>0</v>
      </c>
      <c r="BL246" s="18" t="s">
        <v>1174</v>
      </c>
      <c r="BM246" s="145" t="s">
        <v>3454</v>
      </c>
    </row>
    <row r="247" spans="2:65" s="1" customFormat="1">
      <c r="B247" s="33"/>
      <c r="D247" s="147" t="s">
        <v>268</v>
      </c>
      <c r="F247" s="148" t="s">
        <v>3453</v>
      </c>
      <c r="I247" s="149"/>
      <c r="L247" s="33"/>
      <c r="M247" s="150"/>
      <c r="T247" s="54"/>
      <c r="AT247" s="18" t="s">
        <v>268</v>
      </c>
      <c r="AU247" s="18" t="s">
        <v>86</v>
      </c>
    </row>
    <row r="248" spans="2:65" s="1" customFormat="1">
      <c r="B248" s="33"/>
      <c r="D248" s="147" t="s">
        <v>272</v>
      </c>
      <c r="F248" s="153" t="s">
        <v>3455</v>
      </c>
      <c r="I248" s="149"/>
      <c r="L248" s="33"/>
      <c r="M248" s="150"/>
      <c r="T248" s="54"/>
      <c r="AT248" s="18" t="s">
        <v>272</v>
      </c>
      <c r="AU248" s="18" t="s">
        <v>86</v>
      </c>
    </row>
    <row r="249" spans="2:65" s="12" customFormat="1">
      <c r="B249" s="154"/>
      <c r="D249" s="147" t="s">
        <v>274</v>
      </c>
      <c r="F249" s="156" t="s">
        <v>3456</v>
      </c>
      <c r="H249" s="157">
        <v>302.45</v>
      </c>
      <c r="I249" s="158"/>
      <c r="L249" s="154"/>
      <c r="M249" s="159"/>
      <c r="T249" s="160"/>
      <c r="AT249" s="155" t="s">
        <v>274</v>
      </c>
      <c r="AU249" s="155" t="s">
        <v>86</v>
      </c>
      <c r="AV249" s="12" t="s">
        <v>86</v>
      </c>
      <c r="AW249" s="12" t="s">
        <v>4</v>
      </c>
      <c r="AX249" s="12" t="s">
        <v>84</v>
      </c>
      <c r="AY249" s="155" t="s">
        <v>259</v>
      </c>
    </row>
    <row r="250" spans="2:65" s="1" customFormat="1" ht="16.5" customHeight="1">
      <c r="B250" s="33"/>
      <c r="C250" s="133" t="s">
        <v>884</v>
      </c>
      <c r="D250" s="133" t="s">
        <v>262</v>
      </c>
      <c r="E250" s="134" t="s">
        <v>3457</v>
      </c>
      <c r="F250" s="135" t="s">
        <v>3458</v>
      </c>
      <c r="G250" s="136" t="s">
        <v>516</v>
      </c>
      <c r="H250" s="137">
        <v>3</v>
      </c>
      <c r="I250" s="138"/>
      <c r="J250" s="139">
        <f>ROUND(I250*H250,2)</f>
        <v>0</v>
      </c>
      <c r="K250" s="140"/>
      <c r="L250" s="33"/>
      <c r="M250" s="141" t="s">
        <v>75</v>
      </c>
      <c r="N250" s="142" t="s">
        <v>47</v>
      </c>
      <c r="P250" s="143">
        <f>O250*H250</f>
        <v>0</v>
      </c>
      <c r="Q250" s="143">
        <v>0</v>
      </c>
      <c r="R250" s="143">
        <f>Q250*H250</f>
        <v>0</v>
      </c>
      <c r="S250" s="143">
        <v>0</v>
      </c>
      <c r="T250" s="144">
        <f>S250*H250</f>
        <v>0</v>
      </c>
      <c r="AR250" s="145" t="s">
        <v>706</v>
      </c>
      <c r="AT250" s="145" t="s">
        <v>262</v>
      </c>
      <c r="AU250" s="145" t="s">
        <v>86</v>
      </c>
      <c r="AY250" s="18" t="s">
        <v>259</v>
      </c>
      <c r="BE250" s="146">
        <f>IF(N250="základní",J250,0)</f>
        <v>0</v>
      </c>
      <c r="BF250" s="146">
        <f>IF(N250="snížená",J250,0)</f>
        <v>0</v>
      </c>
      <c r="BG250" s="146">
        <f>IF(N250="zákl. přenesená",J250,0)</f>
        <v>0</v>
      </c>
      <c r="BH250" s="146">
        <f>IF(N250="sníž. přenesená",J250,0)</f>
        <v>0</v>
      </c>
      <c r="BI250" s="146">
        <f>IF(N250="nulová",J250,0)</f>
        <v>0</v>
      </c>
      <c r="BJ250" s="18" t="s">
        <v>84</v>
      </c>
      <c r="BK250" s="146">
        <f>ROUND(I250*H250,2)</f>
        <v>0</v>
      </c>
      <c r="BL250" s="18" t="s">
        <v>706</v>
      </c>
      <c r="BM250" s="145" t="s">
        <v>3459</v>
      </c>
    </row>
    <row r="251" spans="2:65" s="1" customFormat="1">
      <c r="B251" s="33"/>
      <c r="D251" s="147" t="s">
        <v>268</v>
      </c>
      <c r="F251" s="148" t="s">
        <v>3458</v>
      </c>
      <c r="I251" s="149"/>
      <c r="L251" s="33"/>
      <c r="M251" s="150"/>
      <c r="T251" s="54"/>
      <c r="AT251" s="18" t="s">
        <v>268</v>
      </c>
      <c r="AU251" s="18" t="s">
        <v>86</v>
      </c>
    </row>
    <row r="252" spans="2:65" s="1" customFormat="1" ht="16.5" customHeight="1">
      <c r="B252" s="33"/>
      <c r="C252" s="133" t="s">
        <v>888</v>
      </c>
      <c r="D252" s="133" t="s">
        <v>262</v>
      </c>
      <c r="E252" s="134" t="s">
        <v>3460</v>
      </c>
      <c r="F252" s="135" t="s">
        <v>3461</v>
      </c>
      <c r="G252" s="136" t="s">
        <v>516</v>
      </c>
      <c r="H252" s="137">
        <v>6</v>
      </c>
      <c r="I252" s="138"/>
      <c r="J252" s="139">
        <f>ROUND(I252*H252,2)</f>
        <v>0</v>
      </c>
      <c r="K252" s="140"/>
      <c r="L252" s="33"/>
      <c r="M252" s="141" t="s">
        <v>75</v>
      </c>
      <c r="N252" s="142" t="s">
        <v>47</v>
      </c>
      <c r="P252" s="143">
        <f>O252*H252</f>
        <v>0</v>
      </c>
      <c r="Q252" s="143">
        <v>0</v>
      </c>
      <c r="R252" s="143">
        <f>Q252*H252</f>
        <v>0</v>
      </c>
      <c r="S252" s="143">
        <v>0</v>
      </c>
      <c r="T252" s="144">
        <f>S252*H252</f>
        <v>0</v>
      </c>
      <c r="AR252" s="145" t="s">
        <v>706</v>
      </c>
      <c r="AT252" s="145" t="s">
        <v>262</v>
      </c>
      <c r="AU252" s="145" t="s">
        <v>86</v>
      </c>
      <c r="AY252" s="18" t="s">
        <v>259</v>
      </c>
      <c r="BE252" s="146">
        <f>IF(N252="základní",J252,0)</f>
        <v>0</v>
      </c>
      <c r="BF252" s="146">
        <f>IF(N252="snížená",J252,0)</f>
        <v>0</v>
      </c>
      <c r="BG252" s="146">
        <f>IF(N252="zákl. přenesená",J252,0)</f>
        <v>0</v>
      </c>
      <c r="BH252" s="146">
        <f>IF(N252="sníž. přenesená",J252,0)</f>
        <v>0</v>
      </c>
      <c r="BI252" s="146">
        <f>IF(N252="nulová",J252,0)</f>
        <v>0</v>
      </c>
      <c r="BJ252" s="18" t="s">
        <v>84</v>
      </c>
      <c r="BK252" s="146">
        <f>ROUND(I252*H252,2)</f>
        <v>0</v>
      </c>
      <c r="BL252" s="18" t="s">
        <v>706</v>
      </c>
      <c r="BM252" s="145" t="s">
        <v>3462</v>
      </c>
    </row>
    <row r="253" spans="2:65" s="1" customFormat="1">
      <c r="B253" s="33"/>
      <c r="D253" s="147" t="s">
        <v>268</v>
      </c>
      <c r="F253" s="148" t="s">
        <v>3461</v>
      </c>
      <c r="I253" s="149"/>
      <c r="L253" s="33"/>
      <c r="M253" s="150"/>
      <c r="T253" s="54"/>
      <c r="AT253" s="18" t="s">
        <v>268</v>
      </c>
      <c r="AU253" s="18" t="s">
        <v>86</v>
      </c>
    </row>
    <row r="254" spans="2:65" s="1" customFormat="1" ht="24.2" customHeight="1">
      <c r="B254" s="33"/>
      <c r="C254" s="133" t="s">
        <v>892</v>
      </c>
      <c r="D254" s="133" t="s">
        <v>262</v>
      </c>
      <c r="E254" s="134" t="s">
        <v>1220</v>
      </c>
      <c r="F254" s="135" t="s">
        <v>1221</v>
      </c>
      <c r="G254" s="136" t="s">
        <v>333</v>
      </c>
      <c r="H254" s="137">
        <v>231</v>
      </c>
      <c r="I254" s="138"/>
      <c r="J254" s="139">
        <f>ROUND(I254*H254,2)</f>
        <v>0</v>
      </c>
      <c r="K254" s="140"/>
      <c r="L254" s="33"/>
      <c r="M254" s="141" t="s">
        <v>75</v>
      </c>
      <c r="N254" s="142" t="s">
        <v>47</v>
      </c>
      <c r="P254" s="143">
        <f>O254*H254</f>
        <v>0</v>
      </c>
      <c r="Q254" s="143">
        <v>0</v>
      </c>
      <c r="R254" s="143">
        <f>Q254*H254</f>
        <v>0</v>
      </c>
      <c r="S254" s="143">
        <v>0</v>
      </c>
      <c r="T254" s="144">
        <f>S254*H254</f>
        <v>0</v>
      </c>
      <c r="AR254" s="145" t="s">
        <v>706</v>
      </c>
      <c r="AT254" s="145" t="s">
        <v>262</v>
      </c>
      <c r="AU254" s="145" t="s">
        <v>86</v>
      </c>
      <c r="AY254" s="18" t="s">
        <v>259</v>
      </c>
      <c r="BE254" s="146">
        <f>IF(N254="základní",J254,0)</f>
        <v>0</v>
      </c>
      <c r="BF254" s="146">
        <f>IF(N254="snížená",J254,0)</f>
        <v>0</v>
      </c>
      <c r="BG254" s="146">
        <f>IF(N254="zákl. přenesená",J254,0)</f>
        <v>0</v>
      </c>
      <c r="BH254" s="146">
        <f>IF(N254="sníž. přenesená",J254,0)</f>
        <v>0</v>
      </c>
      <c r="BI254" s="146">
        <f>IF(N254="nulová",J254,0)</f>
        <v>0</v>
      </c>
      <c r="BJ254" s="18" t="s">
        <v>84</v>
      </c>
      <c r="BK254" s="146">
        <f>ROUND(I254*H254,2)</f>
        <v>0</v>
      </c>
      <c r="BL254" s="18" t="s">
        <v>706</v>
      </c>
      <c r="BM254" s="145" t="s">
        <v>1222</v>
      </c>
    </row>
    <row r="255" spans="2:65" s="1" customFormat="1">
      <c r="B255" s="33"/>
      <c r="D255" s="147" t="s">
        <v>268</v>
      </c>
      <c r="F255" s="148" t="s">
        <v>1223</v>
      </c>
      <c r="I255" s="149"/>
      <c r="L255" s="33"/>
      <c r="M255" s="150"/>
      <c r="T255" s="54"/>
      <c r="AT255" s="18" t="s">
        <v>268</v>
      </c>
      <c r="AU255" s="18" t="s">
        <v>86</v>
      </c>
    </row>
    <row r="256" spans="2:65" s="1" customFormat="1">
      <c r="B256" s="33"/>
      <c r="D256" s="151" t="s">
        <v>270</v>
      </c>
      <c r="F256" s="152" t="s">
        <v>1224</v>
      </c>
      <c r="I256" s="149"/>
      <c r="L256" s="33"/>
      <c r="M256" s="150"/>
      <c r="T256" s="54"/>
      <c r="AT256" s="18" t="s">
        <v>270</v>
      </c>
      <c r="AU256" s="18" t="s">
        <v>86</v>
      </c>
    </row>
    <row r="257" spans="2:65" s="1" customFormat="1" ht="16.5" customHeight="1">
      <c r="B257" s="33"/>
      <c r="C257" s="174" t="s">
        <v>897</v>
      </c>
      <c r="D257" s="174" t="s">
        <v>387</v>
      </c>
      <c r="E257" s="175" t="s">
        <v>1225</v>
      </c>
      <c r="F257" s="176" t="s">
        <v>1226</v>
      </c>
      <c r="G257" s="177" t="s">
        <v>333</v>
      </c>
      <c r="H257" s="178">
        <v>265.64999999999998</v>
      </c>
      <c r="I257" s="179"/>
      <c r="J257" s="180">
        <f>ROUND(I257*H257,2)</f>
        <v>0</v>
      </c>
      <c r="K257" s="181"/>
      <c r="L257" s="182"/>
      <c r="M257" s="183" t="s">
        <v>75</v>
      </c>
      <c r="N257" s="184" t="s">
        <v>47</v>
      </c>
      <c r="P257" s="143">
        <f>O257*H257</f>
        <v>0</v>
      </c>
      <c r="Q257" s="143">
        <v>0</v>
      </c>
      <c r="R257" s="143">
        <f>Q257*H257</f>
        <v>0</v>
      </c>
      <c r="S257" s="143">
        <v>0</v>
      </c>
      <c r="T257" s="144">
        <f>S257*H257</f>
        <v>0</v>
      </c>
      <c r="AR257" s="145" t="s">
        <v>1174</v>
      </c>
      <c r="AT257" s="145" t="s">
        <v>387</v>
      </c>
      <c r="AU257" s="145" t="s">
        <v>86</v>
      </c>
      <c r="AY257" s="18" t="s">
        <v>259</v>
      </c>
      <c r="BE257" s="146">
        <f>IF(N257="základní",J257,0)</f>
        <v>0</v>
      </c>
      <c r="BF257" s="146">
        <f>IF(N257="snížená",J257,0)</f>
        <v>0</v>
      </c>
      <c r="BG257" s="146">
        <f>IF(N257="zákl. přenesená",J257,0)</f>
        <v>0</v>
      </c>
      <c r="BH257" s="146">
        <f>IF(N257="sníž. přenesená",J257,0)</f>
        <v>0</v>
      </c>
      <c r="BI257" s="146">
        <f>IF(N257="nulová",J257,0)</f>
        <v>0</v>
      </c>
      <c r="BJ257" s="18" t="s">
        <v>84</v>
      </c>
      <c r="BK257" s="146">
        <f>ROUND(I257*H257,2)</f>
        <v>0</v>
      </c>
      <c r="BL257" s="18" t="s">
        <v>1174</v>
      </c>
      <c r="BM257" s="145" t="s">
        <v>1227</v>
      </c>
    </row>
    <row r="258" spans="2:65" s="1" customFormat="1">
      <c r="B258" s="33"/>
      <c r="D258" s="147" t="s">
        <v>268</v>
      </c>
      <c r="F258" s="148" t="s">
        <v>1226</v>
      </c>
      <c r="I258" s="149"/>
      <c r="L258" s="33"/>
      <c r="M258" s="150"/>
      <c r="T258" s="54"/>
      <c r="AT258" s="18" t="s">
        <v>268</v>
      </c>
      <c r="AU258" s="18" t="s">
        <v>86</v>
      </c>
    </row>
    <row r="259" spans="2:65" s="1" customFormat="1">
      <c r="B259" s="33"/>
      <c r="D259" s="147" t="s">
        <v>272</v>
      </c>
      <c r="F259" s="153" t="s">
        <v>1228</v>
      </c>
      <c r="I259" s="149"/>
      <c r="L259" s="33"/>
      <c r="M259" s="150"/>
      <c r="T259" s="54"/>
      <c r="AT259" s="18" t="s">
        <v>272</v>
      </c>
      <c r="AU259" s="18" t="s">
        <v>86</v>
      </c>
    </row>
    <row r="260" spans="2:65" s="12" customFormat="1">
      <c r="B260" s="154"/>
      <c r="D260" s="147" t="s">
        <v>274</v>
      </c>
      <c r="F260" s="156" t="s">
        <v>3463</v>
      </c>
      <c r="H260" s="157">
        <v>265.64999999999998</v>
      </c>
      <c r="I260" s="158"/>
      <c r="L260" s="154"/>
      <c r="M260" s="159"/>
      <c r="T260" s="160"/>
      <c r="AT260" s="155" t="s">
        <v>274</v>
      </c>
      <c r="AU260" s="155" t="s">
        <v>86</v>
      </c>
      <c r="AV260" s="12" t="s">
        <v>86</v>
      </c>
      <c r="AW260" s="12" t="s">
        <v>4</v>
      </c>
      <c r="AX260" s="12" t="s">
        <v>84</v>
      </c>
      <c r="AY260" s="155" t="s">
        <v>259</v>
      </c>
    </row>
    <row r="261" spans="2:65" s="1" customFormat="1" ht="16.5" customHeight="1">
      <c r="B261" s="33"/>
      <c r="C261" s="133" t="s">
        <v>901</v>
      </c>
      <c r="D261" s="133" t="s">
        <v>262</v>
      </c>
      <c r="E261" s="134" t="s">
        <v>1231</v>
      </c>
      <c r="F261" s="135" t="s">
        <v>1232</v>
      </c>
      <c r="G261" s="136" t="s">
        <v>516</v>
      </c>
      <c r="H261" s="137">
        <v>6</v>
      </c>
      <c r="I261" s="138"/>
      <c r="J261" s="139">
        <f>ROUND(I261*H261,2)</f>
        <v>0</v>
      </c>
      <c r="K261" s="140"/>
      <c r="L261" s="33"/>
      <c r="M261" s="141" t="s">
        <v>75</v>
      </c>
      <c r="N261" s="142" t="s">
        <v>47</v>
      </c>
      <c r="P261" s="143">
        <f>O261*H261</f>
        <v>0</v>
      </c>
      <c r="Q261" s="143">
        <v>0</v>
      </c>
      <c r="R261" s="143">
        <f>Q261*H261</f>
        <v>0</v>
      </c>
      <c r="S261" s="143">
        <v>0</v>
      </c>
      <c r="T261" s="144">
        <f>S261*H261</f>
        <v>0</v>
      </c>
      <c r="AR261" s="145" t="s">
        <v>706</v>
      </c>
      <c r="AT261" s="145" t="s">
        <v>262</v>
      </c>
      <c r="AU261" s="145" t="s">
        <v>86</v>
      </c>
      <c r="AY261" s="18" t="s">
        <v>259</v>
      </c>
      <c r="BE261" s="146">
        <f>IF(N261="základní",J261,0)</f>
        <v>0</v>
      </c>
      <c r="BF261" s="146">
        <f>IF(N261="snížená",J261,0)</f>
        <v>0</v>
      </c>
      <c r="BG261" s="146">
        <f>IF(N261="zákl. přenesená",J261,0)</f>
        <v>0</v>
      </c>
      <c r="BH261" s="146">
        <f>IF(N261="sníž. přenesená",J261,0)</f>
        <v>0</v>
      </c>
      <c r="BI261" s="146">
        <f>IF(N261="nulová",J261,0)</f>
        <v>0</v>
      </c>
      <c r="BJ261" s="18" t="s">
        <v>84</v>
      </c>
      <c r="BK261" s="146">
        <f>ROUND(I261*H261,2)</f>
        <v>0</v>
      </c>
      <c r="BL261" s="18" t="s">
        <v>706</v>
      </c>
      <c r="BM261" s="145" t="s">
        <v>1233</v>
      </c>
    </row>
    <row r="262" spans="2:65" s="1" customFormat="1">
      <c r="B262" s="33"/>
      <c r="D262" s="147" t="s">
        <v>268</v>
      </c>
      <c r="F262" s="148" t="s">
        <v>1232</v>
      </c>
      <c r="I262" s="149"/>
      <c r="L262" s="33"/>
      <c r="M262" s="150"/>
      <c r="T262" s="54"/>
      <c r="AT262" s="18" t="s">
        <v>268</v>
      </c>
      <c r="AU262" s="18" t="s">
        <v>86</v>
      </c>
    </row>
    <row r="263" spans="2:65" s="1" customFormat="1" ht="16.5" customHeight="1">
      <c r="B263" s="33"/>
      <c r="C263" s="133" t="s">
        <v>905</v>
      </c>
      <c r="D263" s="133" t="s">
        <v>262</v>
      </c>
      <c r="E263" s="134" t="s">
        <v>1235</v>
      </c>
      <c r="F263" s="135" t="s">
        <v>1236</v>
      </c>
      <c r="G263" s="136" t="s">
        <v>516</v>
      </c>
      <c r="H263" s="137">
        <v>3</v>
      </c>
      <c r="I263" s="138"/>
      <c r="J263" s="139">
        <f>ROUND(I263*H263,2)</f>
        <v>0</v>
      </c>
      <c r="K263" s="140"/>
      <c r="L263" s="33"/>
      <c r="M263" s="141" t="s">
        <v>75</v>
      </c>
      <c r="N263" s="142" t="s">
        <v>47</v>
      </c>
      <c r="P263" s="143">
        <f>O263*H263</f>
        <v>0</v>
      </c>
      <c r="Q263" s="143">
        <v>0</v>
      </c>
      <c r="R263" s="143">
        <f>Q263*H263</f>
        <v>0</v>
      </c>
      <c r="S263" s="143">
        <v>0</v>
      </c>
      <c r="T263" s="144">
        <f>S263*H263</f>
        <v>0</v>
      </c>
      <c r="AR263" s="145" t="s">
        <v>706</v>
      </c>
      <c r="AT263" s="145" t="s">
        <v>262</v>
      </c>
      <c r="AU263" s="145" t="s">
        <v>86</v>
      </c>
      <c r="AY263" s="18" t="s">
        <v>259</v>
      </c>
      <c r="BE263" s="146">
        <f>IF(N263="základní",J263,0)</f>
        <v>0</v>
      </c>
      <c r="BF263" s="146">
        <f>IF(N263="snížená",J263,0)</f>
        <v>0</v>
      </c>
      <c r="BG263" s="146">
        <f>IF(N263="zákl. přenesená",J263,0)</f>
        <v>0</v>
      </c>
      <c r="BH263" s="146">
        <f>IF(N263="sníž. přenesená",J263,0)</f>
        <v>0</v>
      </c>
      <c r="BI263" s="146">
        <f>IF(N263="nulová",J263,0)</f>
        <v>0</v>
      </c>
      <c r="BJ263" s="18" t="s">
        <v>84</v>
      </c>
      <c r="BK263" s="146">
        <f>ROUND(I263*H263,2)</f>
        <v>0</v>
      </c>
      <c r="BL263" s="18" t="s">
        <v>706</v>
      </c>
      <c r="BM263" s="145" t="s">
        <v>1237</v>
      </c>
    </row>
    <row r="264" spans="2:65" s="1" customFormat="1">
      <c r="B264" s="33"/>
      <c r="D264" s="147" t="s">
        <v>268</v>
      </c>
      <c r="F264" s="148" t="s">
        <v>1236</v>
      </c>
      <c r="I264" s="149"/>
      <c r="L264" s="33"/>
      <c r="M264" s="150"/>
      <c r="T264" s="54"/>
      <c r="AT264" s="18" t="s">
        <v>268</v>
      </c>
      <c r="AU264" s="18" t="s">
        <v>86</v>
      </c>
    </row>
    <row r="265" spans="2:65" s="1" customFormat="1" ht="24.2" customHeight="1">
      <c r="B265" s="33"/>
      <c r="C265" s="133" t="s">
        <v>706</v>
      </c>
      <c r="D265" s="133" t="s">
        <v>262</v>
      </c>
      <c r="E265" s="134" t="s">
        <v>3464</v>
      </c>
      <c r="F265" s="135" t="s">
        <v>3465</v>
      </c>
      <c r="G265" s="136" t="s">
        <v>333</v>
      </c>
      <c r="H265" s="137">
        <v>108</v>
      </c>
      <c r="I265" s="138"/>
      <c r="J265" s="139">
        <f>ROUND(I265*H265,2)</f>
        <v>0</v>
      </c>
      <c r="K265" s="140"/>
      <c r="L265" s="33"/>
      <c r="M265" s="141" t="s">
        <v>75</v>
      </c>
      <c r="N265" s="142" t="s">
        <v>47</v>
      </c>
      <c r="P265" s="143">
        <f>O265*H265</f>
        <v>0</v>
      </c>
      <c r="Q265" s="143">
        <v>0</v>
      </c>
      <c r="R265" s="143">
        <f>Q265*H265</f>
        <v>0</v>
      </c>
      <c r="S265" s="143">
        <v>0</v>
      </c>
      <c r="T265" s="144">
        <f>S265*H265</f>
        <v>0</v>
      </c>
      <c r="AR265" s="145" t="s">
        <v>706</v>
      </c>
      <c r="AT265" s="145" t="s">
        <v>262</v>
      </c>
      <c r="AU265" s="145" t="s">
        <v>86</v>
      </c>
      <c r="AY265" s="18" t="s">
        <v>259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8" t="s">
        <v>84</v>
      </c>
      <c r="BK265" s="146">
        <f>ROUND(I265*H265,2)</f>
        <v>0</v>
      </c>
      <c r="BL265" s="18" t="s">
        <v>706</v>
      </c>
      <c r="BM265" s="145" t="s">
        <v>3466</v>
      </c>
    </row>
    <row r="266" spans="2:65" s="1" customFormat="1">
      <c r="B266" s="33"/>
      <c r="D266" s="147" t="s">
        <v>268</v>
      </c>
      <c r="F266" s="148" t="s">
        <v>3467</v>
      </c>
      <c r="I266" s="149"/>
      <c r="L266" s="33"/>
      <c r="M266" s="150"/>
      <c r="T266" s="54"/>
      <c r="AT266" s="18" t="s">
        <v>268</v>
      </c>
      <c r="AU266" s="18" t="s">
        <v>86</v>
      </c>
    </row>
    <row r="267" spans="2:65" s="1" customFormat="1">
      <c r="B267" s="33"/>
      <c r="D267" s="151" t="s">
        <v>270</v>
      </c>
      <c r="F267" s="152" t="s">
        <v>3468</v>
      </c>
      <c r="I267" s="149"/>
      <c r="L267" s="33"/>
      <c r="M267" s="150"/>
      <c r="T267" s="54"/>
      <c r="AT267" s="18" t="s">
        <v>270</v>
      </c>
      <c r="AU267" s="18" t="s">
        <v>86</v>
      </c>
    </row>
    <row r="268" spans="2:65" s="1" customFormat="1" ht="16.5" customHeight="1">
      <c r="B268" s="33"/>
      <c r="C268" s="174" t="s">
        <v>914</v>
      </c>
      <c r="D268" s="174" t="s">
        <v>387</v>
      </c>
      <c r="E268" s="175" t="s">
        <v>3469</v>
      </c>
      <c r="F268" s="176" t="s">
        <v>3470</v>
      </c>
      <c r="G268" s="177" t="s">
        <v>333</v>
      </c>
      <c r="H268" s="178">
        <v>124.2</v>
      </c>
      <c r="I268" s="179"/>
      <c r="J268" s="180">
        <f>ROUND(I268*H268,2)</f>
        <v>0</v>
      </c>
      <c r="K268" s="181"/>
      <c r="L268" s="182"/>
      <c r="M268" s="183" t="s">
        <v>75</v>
      </c>
      <c r="N268" s="184" t="s">
        <v>47</v>
      </c>
      <c r="P268" s="143">
        <f>O268*H268</f>
        <v>0</v>
      </c>
      <c r="Q268" s="143">
        <v>1.3999999999999999E-4</v>
      </c>
      <c r="R268" s="143">
        <f>Q268*H268</f>
        <v>1.7387999999999997E-2</v>
      </c>
      <c r="S268" s="143">
        <v>0</v>
      </c>
      <c r="T268" s="144">
        <f>S268*H268</f>
        <v>0</v>
      </c>
      <c r="AR268" s="145" t="s">
        <v>1174</v>
      </c>
      <c r="AT268" s="145" t="s">
        <v>387</v>
      </c>
      <c r="AU268" s="145" t="s">
        <v>86</v>
      </c>
      <c r="AY268" s="18" t="s">
        <v>259</v>
      </c>
      <c r="BE268" s="146">
        <f>IF(N268="základní",J268,0)</f>
        <v>0</v>
      </c>
      <c r="BF268" s="146">
        <f>IF(N268="snížená",J268,0)</f>
        <v>0</v>
      </c>
      <c r="BG268" s="146">
        <f>IF(N268="zákl. přenesená",J268,0)</f>
        <v>0</v>
      </c>
      <c r="BH268" s="146">
        <f>IF(N268="sníž. přenesená",J268,0)</f>
        <v>0</v>
      </c>
      <c r="BI268" s="146">
        <f>IF(N268="nulová",J268,0)</f>
        <v>0</v>
      </c>
      <c r="BJ268" s="18" t="s">
        <v>84</v>
      </c>
      <c r="BK268" s="146">
        <f>ROUND(I268*H268,2)</f>
        <v>0</v>
      </c>
      <c r="BL268" s="18" t="s">
        <v>1174</v>
      </c>
      <c r="BM268" s="145" t="s">
        <v>3471</v>
      </c>
    </row>
    <row r="269" spans="2:65" s="1" customFormat="1">
      <c r="B269" s="33"/>
      <c r="D269" s="147" t="s">
        <v>268</v>
      </c>
      <c r="F269" s="148" t="s">
        <v>3470</v>
      </c>
      <c r="I269" s="149"/>
      <c r="L269" s="33"/>
      <c r="M269" s="150"/>
      <c r="T269" s="54"/>
      <c r="AT269" s="18" t="s">
        <v>268</v>
      </c>
      <c r="AU269" s="18" t="s">
        <v>86</v>
      </c>
    </row>
    <row r="270" spans="2:65" s="12" customFormat="1">
      <c r="B270" s="154"/>
      <c r="D270" s="147" t="s">
        <v>274</v>
      </c>
      <c r="F270" s="156" t="s">
        <v>3472</v>
      </c>
      <c r="H270" s="157">
        <v>124.2</v>
      </c>
      <c r="I270" s="158"/>
      <c r="L270" s="154"/>
      <c r="M270" s="159"/>
      <c r="T270" s="160"/>
      <c r="AT270" s="155" t="s">
        <v>274</v>
      </c>
      <c r="AU270" s="155" t="s">
        <v>86</v>
      </c>
      <c r="AV270" s="12" t="s">
        <v>86</v>
      </c>
      <c r="AW270" s="12" t="s">
        <v>4</v>
      </c>
      <c r="AX270" s="12" t="s">
        <v>84</v>
      </c>
      <c r="AY270" s="155" t="s">
        <v>259</v>
      </c>
    </row>
    <row r="271" spans="2:65" s="1" customFormat="1" ht="16.5" customHeight="1">
      <c r="B271" s="33"/>
      <c r="C271" s="133" t="s">
        <v>918</v>
      </c>
      <c r="D271" s="133" t="s">
        <v>262</v>
      </c>
      <c r="E271" s="134" t="s">
        <v>3473</v>
      </c>
      <c r="F271" s="135" t="s">
        <v>3474</v>
      </c>
      <c r="G271" s="136" t="s">
        <v>516</v>
      </c>
      <c r="H271" s="137">
        <v>2</v>
      </c>
      <c r="I271" s="138"/>
      <c r="J271" s="139">
        <f>ROUND(I271*H271,2)</f>
        <v>0</v>
      </c>
      <c r="K271" s="140"/>
      <c r="L271" s="33"/>
      <c r="M271" s="141" t="s">
        <v>75</v>
      </c>
      <c r="N271" s="142" t="s">
        <v>47</v>
      </c>
      <c r="P271" s="143">
        <f>O271*H271</f>
        <v>0</v>
      </c>
      <c r="Q271" s="143">
        <v>0</v>
      </c>
      <c r="R271" s="143">
        <f>Q271*H271</f>
        <v>0</v>
      </c>
      <c r="S271" s="143">
        <v>0</v>
      </c>
      <c r="T271" s="144">
        <f>S271*H271</f>
        <v>0</v>
      </c>
      <c r="AR271" s="145" t="s">
        <v>706</v>
      </c>
      <c r="AT271" s="145" t="s">
        <v>262</v>
      </c>
      <c r="AU271" s="145" t="s">
        <v>86</v>
      </c>
      <c r="AY271" s="18" t="s">
        <v>259</v>
      </c>
      <c r="BE271" s="146">
        <f>IF(N271="základní",J271,0)</f>
        <v>0</v>
      </c>
      <c r="BF271" s="146">
        <f>IF(N271="snížená",J271,0)</f>
        <v>0</v>
      </c>
      <c r="BG271" s="146">
        <f>IF(N271="zákl. přenesená",J271,0)</f>
        <v>0</v>
      </c>
      <c r="BH271" s="146">
        <f>IF(N271="sníž. přenesená",J271,0)</f>
        <v>0</v>
      </c>
      <c r="BI271" s="146">
        <f>IF(N271="nulová",J271,0)</f>
        <v>0</v>
      </c>
      <c r="BJ271" s="18" t="s">
        <v>84</v>
      </c>
      <c r="BK271" s="146">
        <f>ROUND(I271*H271,2)</f>
        <v>0</v>
      </c>
      <c r="BL271" s="18" t="s">
        <v>706</v>
      </c>
      <c r="BM271" s="145" t="s">
        <v>3475</v>
      </c>
    </row>
    <row r="272" spans="2:65" s="1" customFormat="1">
      <c r="B272" s="33"/>
      <c r="D272" s="147" t="s">
        <v>268</v>
      </c>
      <c r="F272" s="148" t="s">
        <v>3474</v>
      </c>
      <c r="I272" s="149"/>
      <c r="L272" s="33"/>
      <c r="M272" s="150"/>
      <c r="T272" s="54"/>
      <c r="AT272" s="18" t="s">
        <v>268</v>
      </c>
      <c r="AU272" s="18" t="s">
        <v>86</v>
      </c>
    </row>
    <row r="273" spans="2:65" s="1" customFormat="1" ht="16.5" customHeight="1">
      <c r="B273" s="33"/>
      <c r="C273" s="174" t="s">
        <v>922</v>
      </c>
      <c r="D273" s="174" t="s">
        <v>387</v>
      </c>
      <c r="E273" s="175" t="s">
        <v>3476</v>
      </c>
      <c r="F273" s="176" t="s">
        <v>3477</v>
      </c>
      <c r="G273" s="177" t="s">
        <v>333</v>
      </c>
      <c r="H273" s="178">
        <v>19.55</v>
      </c>
      <c r="I273" s="179"/>
      <c r="J273" s="180">
        <f>ROUND(I273*H273,2)</f>
        <v>0</v>
      </c>
      <c r="K273" s="181"/>
      <c r="L273" s="182"/>
      <c r="M273" s="183" t="s">
        <v>75</v>
      </c>
      <c r="N273" s="184" t="s">
        <v>47</v>
      </c>
      <c r="P273" s="143">
        <f>O273*H273</f>
        <v>0</v>
      </c>
      <c r="Q273" s="143">
        <v>0</v>
      </c>
      <c r="R273" s="143">
        <f>Q273*H273</f>
        <v>0</v>
      </c>
      <c r="S273" s="143">
        <v>0</v>
      </c>
      <c r="T273" s="144">
        <f>S273*H273</f>
        <v>0</v>
      </c>
      <c r="AR273" s="145" t="s">
        <v>705</v>
      </c>
      <c r="AT273" s="145" t="s">
        <v>387</v>
      </c>
      <c r="AU273" s="145" t="s">
        <v>86</v>
      </c>
      <c r="AY273" s="18" t="s">
        <v>259</v>
      </c>
      <c r="BE273" s="146">
        <f>IF(N273="základní",J273,0)</f>
        <v>0</v>
      </c>
      <c r="BF273" s="146">
        <f>IF(N273="snížená",J273,0)</f>
        <v>0</v>
      </c>
      <c r="BG273" s="146">
        <f>IF(N273="zákl. přenesená",J273,0)</f>
        <v>0</v>
      </c>
      <c r="BH273" s="146">
        <f>IF(N273="sníž. přenesená",J273,0)</f>
        <v>0</v>
      </c>
      <c r="BI273" s="146">
        <f>IF(N273="nulová",J273,0)</f>
        <v>0</v>
      </c>
      <c r="BJ273" s="18" t="s">
        <v>84</v>
      </c>
      <c r="BK273" s="146">
        <f>ROUND(I273*H273,2)</f>
        <v>0</v>
      </c>
      <c r="BL273" s="18" t="s">
        <v>706</v>
      </c>
      <c r="BM273" s="145" t="s">
        <v>3478</v>
      </c>
    </row>
    <row r="274" spans="2:65" s="1" customFormat="1">
      <c r="B274" s="33"/>
      <c r="D274" s="147" t="s">
        <v>268</v>
      </c>
      <c r="F274" s="148" t="s">
        <v>3477</v>
      </c>
      <c r="I274" s="149"/>
      <c r="L274" s="33"/>
      <c r="M274" s="150"/>
      <c r="T274" s="54"/>
      <c r="AT274" s="18" t="s">
        <v>268</v>
      </c>
      <c r="AU274" s="18" t="s">
        <v>86</v>
      </c>
    </row>
    <row r="275" spans="2:65" s="12" customFormat="1">
      <c r="B275" s="154"/>
      <c r="D275" s="147" t="s">
        <v>274</v>
      </c>
      <c r="F275" s="156" t="s">
        <v>3479</v>
      </c>
      <c r="H275" s="157">
        <v>19.55</v>
      </c>
      <c r="I275" s="158"/>
      <c r="L275" s="154"/>
      <c r="M275" s="159"/>
      <c r="T275" s="160"/>
      <c r="AT275" s="155" t="s">
        <v>274</v>
      </c>
      <c r="AU275" s="155" t="s">
        <v>86</v>
      </c>
      <c r="AV275" s="12" t="s">
        <v>86</v>
      </c>
      <c r="AW275" s="12" t="s">
        <v>4</v>
      </c>
      <c r="AX275" s="12" t="s">
        <v>84</v>
      </c>
      <c r="AY275" s="155" t="s">
        <v>259</v>
      </c>
    </row>
    <row r="276" spans="2:65" s="1" customFormat="1" ht="24.2" customHeight="1">
      <c r="B276" s="33"/>
      <c r="C276" s="133" t="s">
        <v>926</v>
      </c>
      <c r="D276" s="133" t="s">
        <v>262</v>
      </c>
      <c r="E276" s="134" t="s">
        <v>3480</v>
      </c>
      <c r="F276" s="135" t="s">
        <v>3481</v>
      </c>
      <c r="G276" s="136" t="s">
        <v>333</v>
      </c>
      <c r="H276" s="137">
        <v>17</v>
      </c>
      <c r="I276" s="138"/>
      <c r="J276" s="139">
        <f>ROUND(I276*H276,2)</f>
        <v>0</v>
      </c>
      <c r="K276" s="140"/>
      <c r="L276" s="33"/>
      <c r="M276" s="141" t="s">
        <v>75</v>
      </c>
      <c r="N276" s="142" t="s">
        <v>47</v>
      </c>
      <c r="P276" s="143">
        <f>O276*H276</f>
        <v>0</v>
      </c>
      <c r="Q276" s="143">
        <v>0</v>
      </c>
      <c r="R276" s="143">
        <f>Q276*H276</f>
        <v>0</v>
      </c>
      <c r="S276" s="143">
        <v>0</v>
      </c>
      <c r="T276" s="144">
        <f>S276*H276</f>
        <v>0</v>
      </c>
      <c r="AR276" s="145" t="s">
        <v>706</v>
      </c>
      <c r="AT276" s="145" t="s">
        <v>262</v>
      </c>
      <c r="AU276" s="145" t="s">
        <v>86</v>
      </c>
      <c r="AY276" s="18" t="s">
        <v>259</v>
      </c>
      <c r="BE276" s="146">
        <f>IF(N276="základní",J276,0)</f>
        <v>0</v>
      </c>
      <c r="BF276" s="146">
        <f>IF(N276="snížená",J276,0)</f>
        <v>0</v>
      </c>
      <c r="BG276" s="146">
        <f>IF(N276="zákl. přenesená",J276,0)</f>
        <v>0</v>
      </c>
      <c r="BH276" s="146">
        <f>IF(N276="sníž. přenesená",J276,0)</f>
        <v>0</v>
      </c>
      <c r="BI276" s="146">
        <f>IF(N276="nulová",J276,0)</f>
        <v>0</v>
      </c>
      <c r="BJ276" s="18" t="s">
        <v>84</v>
      </c>
      <c r="BK276" s="146">
        <f>ROUND(I276*H276,2)</f>
        <v>0</v>
      </c>
      <c r="BL276" s="18" t="s">
        <v>706</v>
      </c>
      <c r="BM276" s="145" t="s">
        <v>3482</v>
      </c>
    </row>
    <row r="277" spans="2:65" s="1" customFormat="1">
      <c r="B277" s="33"/>
      <c r="D277" s="147" t="s">
        <v>268</v>
      </c>
      <c r="F277" s="148" t="s">
        <v>3483</v>
      </c>
      <c r="I277" s="149"/>
      <c r="L277" s="33"/>
      <c r="M277" s="150"/>
      <c r="T277" s="54"/>
      <c r="AT277" s="18" t="s">
        <v>268</v>
      </c>
      <c r="AU277" s="18" t="s">
        <v>86</v>
      </c>
    </row>
    <row r="278" spans="2:65" s="1" customFormat="1">
      <c r="B278" s="33"/>
      <c r="D278" s="151" t="s">
        <v>270</v>
      </c>
      <c r="F278" s="152" t="s">
        <v>3484</v>
      </c>
      <c r="I278" s="149"/>
      <c r="L278" s="33"/>
      <c r="M278" s="150"/>
      <c r="T278" s="54"/>
      <c r="AT278" s="18" t="s">
        <v>270</v>
      </c>
      <c r="AU278" s="18" t="s">
        <v>86</v>
      </c>
    </row>
    <row r="279" spans="2:65" s="1" customFormat="1" ht="16.5" customHeight="1">
      <c r="B279" s="33"/>
      <c r="C279" s="133" t="s">
        <v>930</v>
      </c>
      <c r="D279" s="133" t="s">
        <v>262</v>
      </c>
      <c r="E279" s="134" t="s">
        <v>3485</v>
      </c>
      <c r="F279" s="135" t="s">
        <v>3486</v>
      </c>
      <c r="G279" s="136" t="s">
        <v>516</v>
      </c>
      <c r="H279" s="137">
        <v>1</v>
      </c>
      <c r="I279" s="138"/>
      <c r="J279" s="139">
        <f>ROUND(I279*H279,2)</f>
        <v>0</v>
      </c>
      <c r="K279" s="140"/>
      <c r="L279" s="33"/>
      <c r="M279" s="141" t="s">
        <v>75</v>
      </c>
      <c r="N279" s="142" t="s">
        <v>47</v>
      </c>
      <c r="P279" s="143">
        <f>O279*H279</f>
        <v>0</v>
      </c>
      <c r="Q279" s="143">
        <v>0</v>
      </c>
      <c r="R279" s="143">
        <f>Q279*H279</f>
        <v>0</v>
      </c>
      <c r="S279" s="143">
        <v>0</v>
      </c>
      <c r="T279" s="144">
        <f>S279*H279</f>
        <v>0</v>
      </c>
      <c r="AR279" s="145" t="s">
        <v>706</v>
      </c>
      <c r="AT279" s="145" t="s">
        <v>262</v>
      </c>
      <c r="AU279" s="145" t="s">
        <v>86</v>
      </c>
      <c r="AY279" s="18" t="s">
        <v>259</v>
      </c>
      <c r="BE279" s="146">
        <f>IF(N279="základní",J279,0)</f>
        <v>0</v>
      </c>
      <c r="BF279" s="146">
        <f>IF(N279="snížená",J279,0)</f>
        <v>0</v>
      </c>
      <c r="BG279" s="146">
        <f>IF(N279="zákl. přenesená",J279,0)</f>
        <v>0</v>
      </c>
      <c r="BH279" s="146">
        <f>IF(N279="sníž. přenesená",J279,0)</f>
        <v>0</v>
      </c>
      <c r="BI279" s="146">
        <f>IF(N279="nulová",J279,0)</f>
        <v>0</v>
      </c>
      <c r="BJ279" s="18" t="s">
        <v>84</v>
      </c>
      <c r="BK279" s="146">
        <f>ROUND(I279*H279,2)</f>
        <v>0</v>
      </c>
      <c r="BL279" s="18" t="s">
        <v>706</v>
      </c>
      <c r="BM279" s="145" t="s">
        <v>3487</v>
      </c>
    </row>
    <row r="280" spans="2:65" s="1" customFormat="1">
      <c r="B280" s="33"/>
      <c r="D280" s="147" t="s">
        <v>268</v>
      </c>
      <c r="F280" s="148" t="s">
        <v>3486</v>
      </c>
      <c r="I280" s="149"/>
      <c r="L280" s="33"/>
      <c r="M280" s="150"/>
      <c r="T280" s="54"/>
      <c r="AT280" s="18" t="s">
        <v>268</v>
      </c>
      <c r="AU280" s="18" t="s">
        <v>86</v>
      </c>
    </row>
    <row r="281" spans="2:65" s="1" customFormat="1" ht="16.5" customHeight="1">
      <c r="B281" s="33"/>
      <c r="C281" s="133" t="s">
        <v>933</v>
      </c>
      <c r="D281" s="133" t="s">
        <v>262</v>
      </c>
      <c r="E281" s="134" t="s">
        <v>3488</v>
      </c>
      <c r="F281" s="135" t="s">
        <v>3489</v>
      </c>
      <c r="G281" s="136" t="s">
        <v>333</v>
      </c>
      <c r="H281" s="137">
        <v>468</v>
      </c>
      <c r="I281" s="138"/>
      <c r="J281" s="139">
        <f>ROUND(I281*H281,2)</f>
        <v>0</v>
      </c>
      <c r="K281" s="140"/>
      <c r="L281" s="33"/>
      <c r="M281" s="141" t="s">
        <v>75</v>
      </c>
      <c r="N281" s="142" t="s">
        <v>47</v>
      </c>
      <c r="P281" s="143">
        <f>O281*H281</f>
        <v>0</v>
      </c>
      <c r="Q281" s="143">
        <v>0</v>
      </c>
      <c r="R281" s="143">
        <f>Q281*H281</f>
        <v>0</v>
      </c>
      <c r="S281" s="143">
        <v>0</v>
      </c>
      <c r="T281" s="144">
        <f>S281*H281</f>
        <v>0</v>
      </c>
      <c r="AR281" s="145" t="s">
        <v>706</v>
      </c>
      <c r="AT281" s="145" t="s">
        <v>262</v>
      </c>
      <c r="AU281" s="145" t="s">
        <v>86</v>
      </c>
      <c r="AY281" s="18" t="s">
        <v>259</v>
      </c>
      <c r="BE281" s="146">
        <f>IF(N281="základní",J281,0)</f>
        <v>0</v>
      </c>
      <c r="BF281" s="146">
        <f>IF(N281="snížená",J281,0)</f>
        <v>0</v>
      </c>
      <c r="BG281" s="146">
        <f>IF(N281="zákl. přenesená",J281,0)</f>
        <v>0</v>
      </c>
      <c r="BH281" s="146">
        <f>IF(N281="sníž. přenesená",J281,0)</f>
        <v>0</v>
      </c>
      <c r="BI281" s="146">
        <f>IF(N281="nulová",J281,0)</f>
        <v>0</v>
      </c>
      <c r="BJ281" s="18" t="s">
        <v>84</v>
      </c>
      <c r="BK281" s="146">
        <f>ROUND(I281*H281,2)</f>
        <v>0</v>
      </c>
      <c r="BL281" s="18" t="s">
        <v>706</v>
      </c>
      <c r="BM281" s="145" t="s">
        <v>3490</v>
      </c>
    </row>
    <row r="282" spans="2:65" s="1" customFormat="1">
      <c r="B282" s="33"/>
      <c r="D282" s="147" t="s">
        <v>268</v>
      </c>
      <c r="F282" s="148" t="s">
        <v>3491</v>
      </c>
      <c r="I282" s="149"/>
      <c r="L282" s="33"/>
      <c r="M282" s="150"/>
      <c r="T282" s="54"/>
      <c r="AT282" s="18" t="s">
        <v>268</v>
      </c>
      <c r="AU282" s="18" t="s">
        <v>86</v>
      </c>
    </row>
    <row r="283" spans="2:65" s="1" customFormat="1">
      <c r="B283" s="33"/>
      <c r="D283" s="151" t="s">
        <v>270</v>
      </c>
      <c r="F283" s="152" t="s">
        <v>3492</v>
      </c>
      <c r="I283" s="149"/>
      <c r="L283" s="33"/>
      <c r="M283" s="150"/>
      <c r="T283" s="54"/>
      <c r="AT283" s="18" t="s">
        <v>270</v>
      </c>
      <c r="AU283" s="18" t="s">
        <v>86</v>
      </c>
    </row>
    <row r="284" spans="2:65" s="1" customFormat="1" ht="21.75" customHeight="1">
      <c r="B284" s="33"/>
      <c r="C284" s="174" t="s">
        <v>1230</v>
      </c>
      <c r="D284" s="174" t="s">
        <v>387</v>
      </c>
      <c r="E284" s="175" t="s">
        <v>3493</v>
      </c>
      <c r="F284" s="176" t="s">
        <v>3494</v>
      </c>
      <c r="G284" s="177" t="s">
        <v>333</v>
      </c>
      <c r="H284" s="178">
        <v>561.6</v>
      </c>
      <c r="I284" s="179"/>
      <c r="J284" s="180">
        <f>ROUND(I284*H284,2)</f>
        <v>0</v>
      </c>
      <c r="K284" s="181"/>
      <c r="L284" s="182"/>
      <c r="M284" s="183" t="s">
        <v>75</v>
      </c>
      <c r="N284" s="184" t="s">
        <v>47</v>
      </c>
      <c r="P284" s="143">
        <f>O284*H284</f>
        <v>0</v>
      </c>
      <c r="Q284" s="143">
        <v>1.9000000000000001E-4</v>
      </c>
      <c r="R284" s="143">
        <f>Q284*H284</f>
        <v>0.10670400000000001</v>
      </c>
      <c r="S284" s="143">
        <v>0</v>
      </c>
      <c r="T284" s="144">
        <f>S284*H284</f>
        <v>0</v>
      </c>
      <c r="AR284" s="145" t="s">
        <v>1174</v>
      </c>
      <c r="AT284" s="145" t="s">
        <v>387</v>
      </c>
      <c r="AU284" s="145" t="s">
        <v>86</v>
      </c>
      <c r="AY284" s="18" t="s">
        <v>259</v>
      </c>
      <c r="BE284" s="146">
        <f>IF(N284="základní",J284,0)</f>
        <v>0</v>
      </c>
      <c r="BF284" s="146">
        <f>IF(N284="snížená",J284,0)</f>
        <v>0</v>
      </c>
      <c r="BG284" s="146">
        <f>IF(N284="zákl. přenesená",J284,0)</f>
        <v>0</v>
      </c>
      <c r="BH284" s="146">
        <f>IF(N284="sníž. přenesená",J284,0)</f>
        <v>0</v>
      </c>
      <c r="BI284" s="146">
        <f>IF(N284="nulová",J284,0)</f>
        <v>0</v>
      </c>
      <c r="BJ284" s="18" t="s">
        <v>84</v>
      </c>
      <c r="BK284" s="146">
        <f>ROUND(I284*H284,2)</f>
        <v>0</v>
      </c>
      <c r="BL284" s="18" t="s">
        <v>1174</v>
      </c>
      <c r="BM284" s="145" t="s">
        <v>3495</v>
      </c>
    </row>
    <row r="285" spans="2:65" s="1" customFormat="1">
      <c r="B285" s="33"/>
      <c r="D285" s="147" t="s">
        <v>268</v>
      </c>
      <c r="F285" s="148" t="s">
        <v>3494</v>
      </c>
      <c r="I285" s="149"/>
      <c r="L285" s="33"/>
      <c r="M285" s="150"/>
      <c r="T285" s="54"/>
      <c r="AT285" s="18" t="s">
        <v>268</v>
      </c>
      <c r="AU285" s="18" t="s">
        <v>86</v>
      </c>
    </row>
    <row r="286" spans="2:65" s="12" customFormat="1">
      <c r="B286" s="154"/>
      <c r="D286" s="147" t="s">
        <v>274</v>
      </c>
      <c r="F286" s="156" t="s">
        <v>3422</v>
      </c>
      <c r="H286" s="157">
        <v>561.6</v>
      </c>
      <c r="I286" s="158"/>
      <c r="L286" s="154"/>
      <c r="M286" s="159"/>
      <c r="T286" s="160"/>
      <c r="AT286" s="155" t="s">
        <v>274</v>
      </c>
      <c r="AU286" s="155" t="s">
        <v>86</v>
      </c>
      <c r="AV286" s="12" t="s">
        <v>86</v>
      </c>
      <c r="AW286" s="12" t="s">
        <v>4</v>
      </c>
      <c r="AX286" s="12" t="s">
        <v>84</v>
      </c>
      <c r="AY286" s="155" t="s">
        <v>259</v>
      </c>
    </row>
    <row r="287" spans="2:65" s="1" customFormat="1" ht="16.5" customHeight="1">
      <c r="B287" s="33"/>
      <c r="C287" s="133" t="s">
        <v>1234</v>
      </c>
      <c r="D287" s="133" t="s">
        <v>262</v>
      </c>
      <c r="E287" s="134" t="s">
        <v>1267</v>
      </c>
      <c r="F287" s="135" t="s">
        <v>1268</v>
      </c>
      <c r="G287" s="136" t="s">
        <v>516</v>
      </c>
      <c r="H287" s="137">
        <v>2</v>
      </c>
      <c r="I287" s="138"/>
      <c r="J287" s="139">
        <f>ROUND(I287*H287,2)</f>
        <v>0</v>
      </c>
      <c r="K287" s="140"/>
      <c r="L287" s="33"/>
      <c r="M287" s="141" t="s">
        <v>75</v>
      </c>
      <c r="N287" s="142" t="s">
        <v>47</v>
      </c>
      <c r="P287" s="143">
        <f>O287*H287</f>
        <v>0</v>
      </c>
      <c r="Q287" s="143">
        <v>0</v>
      </c>
      <c r="R287" s="143">
        <f>Q287*H287</f>
        <v>0</v>
      </c>
      <c r="S287" s="143">
        <v>0</v>
      </c>
      <c r="T287" s="144">
        <f>S287*H287</f>
        <v>0</v>
      </c>
      <c r="AR287" s="145" t="s">
        <v>706</v>
      </c>
      <c r="AT287" s="145" t="s">
        <v>262</v>
      </c>
      <c r="AU287" s="145" t="s">
        <v>86</v>
      </c>
      <c r="AY287" s="18" t="s">
        <v>259</v>
      </c>
      <c r="BE287" s="146">
        <f>IF(N287="základní",J287,0)</f>
        <v>0</v>
      </c>
      <c r="BF287" s="146">
        <f>IF(N287="snížená",J287,0)</f>
        <v>0</v>
      </c>
      <c r="BG287" s="146">
        <f>IF(N287="zákl. přenesená",J287,0)</f>
        <v>0</v>
      </c>
      <c r="BH287" s="146">
        <f>IF(N287="sníž. přenesená",J287,0)</f>
        <v>0</v>
      </c>
      <c r="BI287" s="146">
        <f>IF(N287="nulová",J287,0)</f>
        <v>0</v>
      </c>
      <c r="BJ287" s="18" t="s">
        <v>84</v>
      </c>
      <c r="BK287" s="146">
        <f>ROUND(I287*H287,2)</f>
        <v>0</v>
      </c>
      <c r="BL287" s="18" t="s">
        <v>706</v>
      </c>
      <c r="BM287" s="145" t="s">
        <v>1269</v>
      </c>
    </row>
    <row r="288" spans="2:65" s="1" customFormat="1">
      <c r="B288" s="33"/>
      <c r="D288" s="147" t="s">
        <v>268</v>
      </c>
      <c r="F288" s="148" t="s">
        <v>1268</v>
      </c>
      <c r="I288" s="149"/>
      <c r="L288" s="33"/>
      <c r="M288" s="150"/>
      <c r="T288" s="54"/>
      <c r="AT288" s="18" t="s">
        <v>268</v>
      </c>
      <c r="AU288" s="18" t="s">
        <v>86</v>
      </c>
    </row>
    <row r="289" spans="2:65" s="1" customFormat="1" ht="16.5" customHeight="1">
      <c r="B289" s="33"/>
      <c r="C289" s="133" t="s">
        <v>1238</v>
      </c>
      <c r="D289" s="133" t="s">
        <v>262</v>
      </c>
      <c r="E289" s="134" t="s">
        <v>1271</v>
      </c>
      <c r="F289" s="135" t="s">
        <v>1272</v>
      </c>
      <c r="G289" s="136" t="s">
        <v>516</v>
      </c>
      <c r="H289" s="137">
        <v>3</v>
      </c>
      <c r="I289" s="138"/>
      <c r="J289" s="139">
        <f>ROUND(I289*H289,2)</f>
        <v>0</v>
      </c>
      <c r="K289" s="140"/>
      <c r="L289" s="33"/>
      <c r="M289" s="141" t="s">
        <v>75</v>
      </c>
      <c r="N289" s="142" t="s">
        <v>47</v>
      </c>
      <c r="P289" s="143">
        <f>O289*H289</f>
        <v>0</v>
      </c>
      <c r="Q289" s="143">
        <v>0</v>
      </c>
      <c r="R289" s="143">
        <f>Q289*H289</f>
        <v>0</v>
      </c>
      <c r="S289" s="143">
        <v>0</v>
      </c>
      <c r="T289" s="144">
        <f>S289*H289</f>
        <v>0</v>
      </c>
      <c r="AR289" s="145" t="s">
        <v>706</v>
      </c>
      <c r="AT289" s="145" t="s">
        <v>262</v>
      </c>
      <c r="AU289" s="145" t="s">
        <v>86</v>
      </c>
      <c r="AY289" s="18" t="s">
        <v>259</v>
      </c>
      <c r="BE289" s="146">
        <f>IF(N289="základní",J289,0)</f>
        <v>0</v>
      </c>
      <c r="BF289" s="146">
        <f>IF(N289="snížená",J289,0)</f>
        <v>0</v>
      </c>
      <c r="BG289" s="146">
        <f>IF(N289="zákl. přenesená",J289,0)</f>
        <v>0</v>
      </c>
      <c r="BH289" s="146">
        <f>IF(N289="sníž. přenesená",J289,0)</f>
        <v>0</v>
      </c>
      <c r="BI289" s="146">
        <f>IF(N289="nulová",J289,0)</f>
        <v>0</v>
      </c>
      <c r="BJ289" s="18" t="s">
        <v>84</v>
      </c>
      <c r="BK289" s="146">
        <f>ROUND(I289*H289,2)</f>
        <v>0</v>
      </c>
      <c r="BL289" s="18" t="s">
        <v>706</v>
      </c>
      <c r="BM289" s="145" t="s">
        <v>1273</v>
      </c>
    </row>
    <row r="290" spans="2:65" s="1" customFormat="1">
      <c r="B290" s="33"/>
      <c r="D290" s="147" t="s">
        <v>268</v>
      </c>
      <c r="F290" s="148" t="s">
        <v>1272</v>
      </c>
      <c r="I290" s="149"/>
      <c r="L290" s="33"/>
      <c r="M290" s="150"/>
      <c r="T290" s="54"/>
      <c r="AT290" s="18" t="s">
        <v>268</v>
      </c>
      <c r="AU290" s="18" t="s">
        <v>86</v>
      </c>
    </row>
    <row r="291" spans="2:65" s="1" customFormat="1" ht="16.5" customHeight="1">
      <c r="B291" s="33"/>
      <c r="C291" s="133" t="s">
        <v>1244</v>
      </c>
      <c r="D291" s="133" t="s">
        <v>262</v>
      </c>
      <c r="E291" s="134" t="s">
        <v>1275</v>
      </c>
      <c r="F291" s="135" t="s">
        <v>1276</v>
      </c>
      <c r="G291" s="136" t="s">
        <v>516</v>
      </c>
      <c r="H291" s="137">
        <v>3</v>
      </c>
      <c r="I291" s="138"/>
      <c r="J291" s="139">
        <f>ROUND(I291*H291,2)</f>
        <v>0</v>
      </c>
      <c r="K291" s="140"/>
      <c r="L291" s="33"/>
      <c r="M291" s="141" t="s">
        <v>75</v>
      </c>
      <c r="N291" s="142" t="s">
        <v>47</v>
      </c>
      <c r="P291" s="143">
        <f>O291*H291</f>
        <v>0</v>
      </c>
      <c r="Q291" s="143">
        <v>0</v>
      </c>
      <c r="R291" s="143">
        <f>Q291*H291</f>
        <v>0</v>
      </c>
      <c r="S291" s="143">
        <v>0</v>
      </c>
      <c r="T291" s="144">
        <f>S291*H291</f>
        <v>0</v>
      </c>
      <c r="AR291" s="145" t="s">
        <v>706</v>
      </c>
      <c r="AT291" s="145" t="s">
        <v>262</v>
      </c>
      <c r="AU291" s="145" t="s">
        <v>86</v>
      </c>
      <c r="AY291" s="18" t="s">
        <v>259</v>
      </c>
      <c r="BE291" s="146">
        <f>IF(N291="základní",J291,0)</f>
        <v>0</v>
      </c>
      <c r="BF291" s="146">
        <f>IF(N291="snížená",J291,0)</f>
        <v>0</v>
      </c>
      <c r="BG291" s="146">
        <f>IF(N291="zákl. přenesená",J291,0)</f>
        <v>0</v>
      </c>
      <c r="BH291" s="146">
        <f>IF(N291="sníž. přenesená",J291,0)</f>
        <v>0</v>
      </c>
      <c r="BI291" s="146">
        <f>IF(N291="nulová",J291,0)</f>
        <v>0</v>
      </c>
      <c r="BJ291" s="18" t="s">
        <v>84</v>
      </c>
      <c r="BK291" s="146">
        <f>ROUND(I291*H291,2)</f>
        <v>0</v>
      </c>
      <c r="BL291" s="18" t="s">
        <v>706</v>
      </c>
      <c r="BM291" s="145" t="s">
        <v>1277</v>
      </c>
    </row>
    <row r="292" spans="2:65" s="1" customFormat="1">
      <c r="B292" s="33"/>
      <c r="D292" s="147" t="s">
        <v>268</v>
      </c>
      <c r="F292" s="148" t="s">
        <v>1276</v>
      </c>
      <c r="I292" s="149"/>
      <c r="L292" s="33"/>
      <c r="M292" s="150"/>
      <c r="T292" s="54"/>
      <c r="AT292" s="18" t="s">
        <v>268</v>
      </c>
      <c r="AU292" s="18" t="s">
        <v>86</v>
      </c>
    </row>
    <row r="293" spans="2:65" s="11" customFormat="1" ht="22.9" customHeight="1">
      <c r="B293" s="121"/>
      <c r="D293" s="122" t="s">
        <v>76</v>
      </c>
      <c r="E293" s="131" t="s">
        <v>730</v>
      </c>
      <c r="F293" s="131" t="s">
        <v>731</v>
      </c>
      <c r="I293" s="124"/>
      <c r="J293" s="132">
        <f>BK293</f>
        <v>0</v>
      </c>
      <c r="L293" s="121"/>
      <c r="M293" s="126"/>
      <c r="P293" s="127">
        <f>SUM(P294:P297)</f>
        <v>0</v>
      </c>
      <c r="R293" s="127">
        <f>SUM(R294:R297)</f>
        <v>0</v>
      </c>
      <c r="T293" s="128">
        <f>SUM(T294:T297)</f>
        <v>0</v>
      </c>
      <c r="AR293" s="122" t="s">
        <v>284</v>
      </c>
      <c r="AT293" s="129" t="s">
        <v>76</v>
      </c>
      <c r="AU293" s="129" t="s">
        <v>84</v>
      </c>
      <c r="AY293" s="122" t="s">
        <v>259</v>
      </c>
      <c r="BK293" s="130">
        <f>SUM(BK294:BK297)</f>
        <v>0</v>
      </c>
    </row>
    <row r="294" spans="2:65" s="1" customFormat="1" ht="16.5" customHeight="1">
      <c r="B294" s="33"/>
      <c r="C294" s="174" t="s">
        <v>1250</v>
      </c>
      <c r="D294" s="174" t="s">
        <v>387</v>
      </c>
      <c r="E294" s="175" t="s">
        <v>1279</v>
      </c>
      <c r="F294" s="176" t="s">
        <v>1280</v>
      </c>
      <c r="G294" s="177" t="s">
        <v>333</v>
      </c>
      <c r="H294" s="178">
        <v>110</v>
      </c>
      <c r="I294" s="179"/>
      <c r="J294" s="180">
        <f>ROUND(I294*H294,2)</f>
        <v>0</v>
      </c>
      <c r="K294" s="181"/>
      <c r="L294" s="182"/>
      <c r="M294" s="183" t="s">
        <v>75</v>
      </c>
      <c r="N294" s="184" t="s">
        <v>47</v>
      </c>
      <c r="P294" s="143">
        <f>O294*H294</f>
        <v>0</v>
      </c>
      <c r="Q294" s="143">
        <v>0</v>
      </c>
      <c r="R294" s="143">
        <f>Q294*H294</f>
        <v>0</v>
      </c>
      <c r="S294" s="143">
        <v>0</v>
      </c>
      <c r="T294" s="144">
        <f>S294*H294</f>
        <v>0</v>
      </c>
      <c r="AR294" s="145" t="s">
        <v>705</v>
      </c>
      <c r="AT294" s="145" t="s">
        <v>387</v>
      </c>
      <c r="AU294" s="145" t="s">
        <v>86</v>
      </c>
      <c r="AY294" s="18" t="s">
        <v>259</v>
      </c>
      <c r="BE294" s="146">
        <f>IF(N294="základní",J294,0)</f>
        <v>0</v>
      </c>
      <c r="BF294" s="146">
        <f>IF(N294="snížená",J294,0)</f>
        <v>0</v>
      </c>
      <c r="BG294" s="146">
        <f>IF(N294="zákl. přenesená",J294,0)</f>
        <v>0</v>
      </c>
      <c r="BH294" s="146">
        <f>IF(N294="sníž. přenesená",J294,0)</f>
        <v>0</v>
      </c>
      <c r="BI294" s="146">
        <f>IF(N294="nulová",J294,0)</f>
        <v>0</v>
      </c>
      <c r="BJ294" s="18" t="s">
        <v>84</v>
      </c>
      <c r="BK294" s="146">
        <f>ROUND(I294*H294,2)</f>
        <v>0</v>
      </c>
      <c r="BL294" s="18" t="s">
        <v>706</v>
      </c>
      <c r="BM294" s="145" t="s">
        <v>1281</v>
      </c>
    </row>
    <row r="295" spans="2:65" s="1" customFormat="1">
      <c r="B295" s="33"/>
      <c r="D295" s="147" t="s">
        <v>268</v>
      </c>
      <c r="F295" s="148" t="s">
        <v>1280</v>
      </c>
      <c r="I295" s="149"/>
      <c r="L295" s="33"/>
      <c r="M295" s="150"/>
      <c r="T295" s="54"/>
      <c r="AT295" s="18" t="s">
        <v>268</v>
      </c>
      <c r="AU295" s="18" t="s">
        <v>86</v>
      </c>
    </row>
    <row r="296" spans="2:65" s="1" customFormat="1" ht="16.5" customHeight="1">
      <c r="B296" s="33"/>
      <c r="C296" s="133" t="s">
        <v>1256</v>
      </c>
      <c r="D296" s="133" t="s">
        <v>262</v>
      </c>
      <c r="E296" s="134" t="s">
        <v>1283</v>
      </c>
      <c r="F296" s="135" t="s">
        <v>1284</v>
      </c>
      <c r="G296" s="136" t="s">
        <v>333</v>
      </c>
      <c r="H296" s="137">
        <v>110</v>
      </c>
      <c r="I296" s="138"/>
      <c r="J296" s="139">
        <f>ROUND(I296*H296,2)</f>
        <v>0</v>
      </c>
      <c r="K296" s="140"/>
      <c r="L296" s="33"/>
      <c r="M296" s="141" t="s">
        <v>75</v>
      </c>
      <c r="N296" s="142" t="s">
        <v>47</v>
      </c>
      <c r="P296" s="143">
        <f>O296*H296</f>
        <v>0</v>
      </c>
      <c r="Q296" s="143">
        <v>0</v>
      </c>
      <c r="R296" s="143">
        <f>Q296*H296</f>
        <v>0</v>
      </c>
      <c r="S296" s="143">
        <v>0</v>
      </c>
      <c r="T296" s="144">
        <f>S296*H296</f>
        <v>0</v>
      </c>
      <c r="AR296" s="145" t="s">
        <v>706</v>
      </c>
      <c r="AT296" s="145" t="s">
        <v>262</v>
      </c>
      <c r="AU296" s="145" t="s">
        <v>86</v>
      </c>
      <c r="AY296" s="18" t="s">
        <v>259</v>
      </c>
      <c r="BE296" s="146">
        <f>IF(N296="základní",J296,0)</f>
        <v>0</v>
      </c>
      <c r="BF296" s="146">
        <f>IF(N296="snížená",J296,0)</f>
        <v>0</v>
      </c>
      <c r="BG296" s="146">
        <f>IF(N296="zákl. přenesená",J296,0)</f>
        <v>0</v>
      </c>
      <c r="BH296" s="146">
        <f>IF(N296="sníž. přenesená",J296,0)</f>
        <v>0</v>
      </c>
      <c r="BI296" s="146">
        <f>IF(N296="nulová",J296,0)</f>
        <v>0</v>
      </c>
      <c r="BJ296" s="18" t="s">
        <v>84</v>
      </c>
      <c r="BK296" s="146">
        <f>ROUND(I296*H296,2)</f>
        <v>0</v>
      </c>
      <c r="BL296" s="18" t="s">
        <v>706</v>
      </c>
      <c r="BM296" s="145" t="s">
        <v>1285</v>
      </c>
    </row>
    <row r="297" spans="2:65" s="1" customFormat="1">
      <c r="B297" s="33"/>
      <c r="D297" s="147" t="s">
        <v>268</v>
      </c>
      <c r="F297" s="148" t="s">
        <v>1284</v>
      </c>
      <c r="I297" s="149"/>
      <c r="L297" s="33"/>
      <c r="M297" s="150"/>
      <c r="T297" s="54"/>
      <c r="AT297" s="18" t="s">
        <v>268</v>
      </c>
      <c r="AU297" s="18" t="s">
        <v>86</v>
      </c>
    </row>
    <row r="298" spans="2:65" s="11" customFormat="1" ht="25.9" customHeight="1">
      <c r="B298" s="121"/>
      <c r="D298" s="122" t="s">
        <v>76</v>
      </c>
      <c r="E298" s="123" t="s">
        <v>1302</v>
      </c>
      <c r="F298" s="123" t="s">
        <v>1303</v>
      </c>
      <c r="I298" s="124"/>
      <c r="J298" s="125">
        <f>BK298</f>
        <v>0</v>
      </c>
      <c r="L298" s="121"/>
      <c r="M298" s="126"/>
      <c r="P298" s="127">
        <f>SUM(P299:P343)</f>
        <v>0</v>
      </c>
      <c r="R298" s="127">
        <f>SUM(R299:R343)</f>
        <v>16.239999999999998</v>
      </c>
      <c r="T298" s="128">
        <f>SUM(T299:T343)</f>
        <v>0</v>
      </c>
      <c r="AR298" s="122" t="s">
        <v>84</v>
      </c>
      <c r="AT298" s="129" t="s">
        <v>76</v>
      </c>
      <c r="AU298" s="129" t="s">
        <v>77</v>
      </c>
      <c r="AY298" s="122" t="s">
        <v>259</v>
      </c>
      <c r="BK298" s="130">
        <f>SUM(BK299:BK343)</f>
        <v>0</v>
      </c>
    </row>
    <row r="299" spans="2:65" s="1" customFormat="1" ht="16.5" customHeight="1">
      <c r="B299" s="33"/>
      <c r="C299" s="133" t="s">
        <v>1262</v>
      </c>
      <c r="D299" s="133" t="s">
        <v>262</v>
      </c>
      <c r="E299" s="134" t="s">
        <v>3496</v>
      </c>
      <c r="F299" s="135" t="s">
        <v>3497</v>
      </c>
      <c r="G299" s="136" t="s">
        <v>333</v>
      </c>
      <c r="H299" s="137">
        <v>36</v>
      </c>
      <c r="I299" s="138"/>
      <c r="J299" s="139">
        <f>ROUND(I299*H299,2)</f>
        <v>0</v>
      </c>
      <c r="K299" s="140"/>
      <c r="L299" s="33"/>
      <c r="M299" s="141" t="s">
        <v>75</v>
      </c>
      <c r="N299" s="142" t="s">
        <v>47</v>
      </c>
      <c r="P299" s="143">
        <f>O299*H299</f>
        <v>0</v>
      </c>
      <c r="Q299" s="143">
        <v>0</v>
      </c>
      <c r="R299" s="143">
        <f>Q299*H299</f>
        <v>0</v>
      </c>
      <c r="S299" s="143">
        <v>0</v>
      </c>
      <c r="T299" s="144">
        <f>S299*H299</f>
        <v>0</v>
      </c>
      <c r="AR299" s="145" t="s">
        <v>706</v>
      </c>
      <c r="AT299" s="145" t="s">
        <v>262</v>
      </c>
      <c r="AU299" s="145" t="s">
        <v>84</v>
      </c>
      <c r="AY299" s="18" t="s">
        <v>259</v>
      </c>
      <c r="BE299" s="146">
        <f>IF(N299="základní",J299,0)</f>
        <v>0</v>
      </c>
      <c r="BF299" s="146">
        <f>IF(N299="snížená",J299,0)</f>
        <v>0</v>
      </c>
      <c r="BG299" s="146">
        <f>IF(N299="zákl. přenesená",J299,0)</f>
        <v>0</v>
      </c>
      <c r="BH299" s="146">
        <f>IF(N299="sníž. přenesená",J299,0)</f>
        <v>0</v>
      </c>
      <c r="BI299" s="146">
        <f>IF(N299="nulová",J299,0)</f>
        <v>0</v>
      </c>
      <c r="BJ299" s="18" t="s">
        <v>84</v>
      </c>
      <c r="BK299" s="146">
        <f>ROUND(I299*H299,2)</f>
        <v>0</v>
      </c>
      <c r="BL299" s="18" t="s">
        <v>706</v>
      </c>
      <c r="BM299" s="145" t="s">
        <v>1311</v>
      </c>
    </row>
    <row r="300" spans="2:65" s="1" customFormat="1">
      <c r="B300" s="33"/>
      <c r="D300" s="147" t="s">
        <v>268</v>
      </c>
      <c r="F300" s="148" t="s">
        <v>3497</v>
      </c>
      <c r="I300" s="149"/>
      <c r="L300" s="33"/>
      <c r="M300" s="150"/>
      <c r="T300" s="54"/>
      <c r="AT300" s="18" t="s">
        <v>268</v>
      </c>
      <c r="AU300" s="18" t="s">
        <v>84</v>
      </c>
    </row>
    <row r="301" spans="2:65" s="1" customFormat="1" ht="16.5" customHeight="1">
      <c r="B301" s="33"/>
      <c r="C301" s="133" t="s">
        <v>1266</v>
      </c>
      <c r="D301" s="133" t="s">
        <v>262</v>
      </c>
      <c r="E301" s="134" t="s">
        <v>1954</v>
      </c>
      <c r="F301" s="135" t="s">
        <v>1955</v>
      </c>
      <c r="G301" s="136" t="s">
        <v>333</v>
      </c>
      <c r="H301" s="137">
        <v>60</v>
      </c>
      <c r="I301" s="138"/>
      <c r="J301" s="139">
        <f>ROUND(I301*H301,2)</f>
        <v>0</v>
      </c>
      <c r="K301" s="140"/>
      <c r="L301" s="33"/>
      <c r="M301" s="141" t="s">
        <v>75</v>
      </c>
      <c r="N301" s="142" t="s">
        <v>47</v>
      </c>
      <c r="P301" s="143">
        <f>O301*H301</f>
        <v>0</v>
      </c>
      <c r="Q301" s="143">
        <v>0</v>
      </c>
      <c r="R301" s="143">
        <f>Q301*H301</f>
        <v>0</v>
      </c>
      <c r="S301" s="143">
        <v>0</v>
      </c>
      <c r="T301" s="144">
        <f>S301*H301</f>
        <v>0</v>
      </c>
      <c r="AR301" s="145" t="s">
        <v>706</v>
      </c>
      <c r="AT301" s="145" t="s">
        <v>262</v>
      </c>
      <c r="AU301" s="145" t="s">
        <v>84</v>
      </c>
      <c r="AY301" s="18" t="s">
        <v>259</v>
      </c>
      <c r="BE301" s="146">
        <f>IF(N301="základní",J301,0)</f>
        <v>0</v>
      </c>
      <c r="BF301" s="146">
        <f>IF(N301="snížená",J301,0)</f>
        <v>0</v>
      </c>
      <c r="BG301" s="146">
        <f>IF(N301="zákl. přenesená",J301,0)</f>
        <v>0</v>
      </c>
      <c r="BH301" s="146">
        <f>IF(N301="sníž. přenesená",J301,0)</f>
        <v>0</v>
      </c>
      <c r="BI301" s="146">
        <f>IF(N301="nulová",J301,0)</f>
        <v>0</v>
      </c>
      <c r="BJ301" s="18" t="s">
        <v>84</v>
      </c>
      <c r="BK301" s="146">
        <f>ROUND(I301*H301,2)</f>
        <v>0</v>
      </c>
      <c r="BL301" s="18" t="s">
        <v>706</v>
      </c>
      <c r="BM301" s="145" t="s">
        <v>2189</v>
      </c>
    </row>
    <row r="302" spans="2:65" s="1" customFormat="1">
      <c r="B302" s="33"/>
      <c r="D302" s="147" t="s">
        <v>268</v>
      </c>
      <c r="F302" s="148" t="s">
        <v>1955</v>
      </c>
      <c r="I302" s="149"/>
      <c r="L302" s="33"/>
      <c r="M302" s="150"/>
      <c r="T302" s="54"/>
      <c r="AT302" s="18" t="s">
        <v>268</v>
      </c>
      <c r="AU302" s="18" t="s">
        <v>84</v>
      </c>
    </row>
    <row r="303" spans="2:65" s="1" customFormat="1" ht="16.5" customHeight="1">
      <c r="B303" s="33"/>
      <c r="C303" s="133" t="s">
        <v>1270</v>
      </c>
      <c r="D303" s="133" t="s">
        <v>262</v>
      </c>
      <c r="E303" s="134" t="s">
        <v>1313</v>
      </c>
      <c r="F303" s="135" t="s">
        <v>1314</v>
      </c>
      <c r="G303" s="136" t="s">
        <v>1315</v>
      </c>
      <c r="H303" s="137">
        <v>0.14499999999999999</v>
      </c>
      <c r="I303" s="138"/>
      <c r="J303" s="139">
        <f>ROUND(I303*H303,2)</f>
        <v>0</v>
      </c>
      <c r="K303" s="140"/>
      <c r="L303" s="33"/>
      <c r="M303" s="141" t="s">
        <v>75</v>
      </c>
      <c r="N303" s="142" t="s">
        <v>47</v>
      </c>
      <c r="P303" s="143">
        <f>O303*H303</f>
        <v>0</v>
      </c>
      <c r="Q303" s="143">
        <v>0</v>
      </c>
      <c r="R303" s="143">
        <f>Q303*H303</f>
        <v>0</v>
      </c>
      <c r="S303" s="143">
        <v>0</v>
      </c>
      <c r="T303" s="144">
        <f>S303*H303</f>
        <v>0</v>
      </c>
      <c r="AR303" s="145" t="s">
        <v>706</v>
      </c>
      <c r="AT303" s="145" t="s">
        <v>262</v>
      </c>
      <c r="AU303" s="145" t="s">
        <v>84</v>
      </c>
      <c r="AY303" s="18" t="s">
        <v>259</v>
      </c>
      <c r="BE303" s="146">
        <f>IF(N303="základní",J303,0)</f>
        <v>0</v>
      </c>
      <c r="BF303" s="146">
        <f>IF(N303="snížená",J303,0)</f>
        <v>0</v>
      </c>
      <c r="BG303" s="146">
        <f>IF(N303="zákl. přenesená",J303,0)</f>
        <v>0</v>
      </c>
      <c r="BH303" s="146">
        <f>IF(N303="sníž. přenesená",J303,0)</f>
        <v>0</v>
      </c>
      <c r="BI303" s="146">
        <f>IF(N303="nulová",J303,0)</f>
        <v>0</v>
      </c>
      <c r="BJ303" s="18" t="s">
        <v>84</v>
      </c>
      <c r="BK303" s="146">
        <f>ROUND(I303*H303,2)</f>
        <v>0</v>
      </c>
      <c r="BL303" s="18" t="s">
        <v>706</v>
      </c>
      <c r="BM303" s="145" t="s">
        <v>1316</v>
      </c>
    </row>
    <row r="304" spans="2:65" s="1" customFormat="1">
      <c r="B304" s="33"/>
      <c r="D304" s="147" t="s">
        <v>268</v>
      </c>
      <c r="F304" s="148" t="s">
        <v>1314</v>
      </c>
      <c r="I304" s="149"/>
      <c r="L304" s="33"/>
      <c r="M304" s="150"/>
      <c r="T304" s="54"/>
      <c r="AT304" s="18" t="s">
        <v>268</v>
      </c>
      <c r="AU304" s="18" t="s">
        <v>84</v>
      </c>
    </row>
    <row r="305" spans="2:65" s="1" customFormat="1" ht="16.5" customHeight="1">
      <c r="B305" s="33"/>
      <c r="C305" s="133" t="s">
        <v>1274</v>
      </c>
      <c r="D305" s="133" t="s">
        <v>262</v>
      </c>
      <c r="E305" s="134" t="s">
        <v>1318</v>
      </c>
      <c r="F305" s="135" t="s">
        <v>1319</v>
      </c>
      <c r="G305" s="136" t="s">
        <v>265</v>
      </c>
      <c r="H305" s="137">
        <v>3.65</v>
      </c>
      <c r="I305" s="138"/>
      <c r="J305" s="139">
        <f>ROUND(I305*H305,2)</f>
        <v>0</v>
      </c>
      <c r="K305" s="140"/>
      <c r="L305" s="33"/>
      <c r="M305" s="141" t="s">
        <v>75</v>
      </c>
      <c r="N305" s="142" t="s">
        <v>47</v>
      </c>
      <c r="P305" s="143">
        <f>O305*H305</f>
        <v>0</v>
      </c>
      <c r="Q305" s="143">
        <v>0</v>
      </c>
      <c r="R305" s="143">
        <f>Q305*H305</f>
        <v>0</v>
      </c>
      <c r="S305" s="143">
        <v>0</v>
      </c>
      <c r="T305" s="144">
        <f>S305*H305</f>
        <v>0</v>
      </c>
      <c r="AR305" s="145" t="s">
        <v>706</v>
      </c>
      <c r="AT305" s="145" t="s">
        <v>262</v>
      </c>
      <c r="AU305" s="145" t="s">
        <v>84</v>
      </c>
      <c r="AY305" s="18" t="s">
        <v>259</v>
      </c>
      <c r="BE305" s="146">
        <f>IF(N305="základní",J305,0)</f>
        <v>0</v>
      </c>
      <c r="BF305" s="146">
        <f>IF(N305="snížená",J305,0)</f>
        <v>0</v>
      </c>
      <c r="BG305" s="146">
        <f>IF(N305="zákl. přenesená",J305,0)</f>
        <v>0</v>
      </c>
      <c r="BH305" s="146">
        <f>IF(N305="sníž. přenesená",J305,0)</f>
        <v>0</v>
      </c>
      <c r="BI305" s="146">
        <f>IF(N305="nulová",J305,0)</f>
        <v>0</v>
      </c>
      <c r="BJ305" s="18" t="s">
        <v>84</v>
      </c>
      <c r="BK305" s="146">
        <f>ROUND(I305*H305,2)</f>
        <v>0</v>
      </c>
      <c r="BL305" s="18" t="s">
        <v>706</v>
      </c>
      <c r="BM305" s="145" t="s">
        <v>1320</v>
      </c>
    </row>
    <row r="306" spans="2:65" s="1" customFormat="1">
      <c r="B306" s="33"/>
      <c r="D306" s="147" t="s">
        <v>268</v>
      </c>
      <c r="F306" s="148" t="s">
        <v>1321</v>
      </c>
      <c r="I306" s="149"/>
      <c r="L306" s="33"/>
      <c r="M306" s="150"/>
      <c r="T306" s="54"/>
      <c r="AT306" s="18" t="s">
        <v>268</v>
      </c>
      <c r="AU306" s="18" t="s">
        <v>84</v>
      </c>
    </row>
    <row r="307" spans="2:65" s="1" customFormat="1">
      <c r="B307" s="33"/>
      <c r="D307" s="151" t="s">
        <v>270</v>
      </c>
      <c r="F307" s="152" t="s">
        <v>1322</v>
      </c>
      <c r="I307" s="149"/>
      <c r="L307" s="33"/>
      <c r="M307" s="150"/>
      <c r="T307" s="54"/>
      <c r="AT307" s="18" t="s">
        <v>270</v>
      </c>
      <c r="AU307" s="18" t="s">
        <v>84</v>
      </c>
    </row>
    <row r="308" spans="2:65" s="12" customFormat="1">
      <c r="B308" s="154"/>
      <c r="D308" s="147" t="s">
        <v>274</v>
      </c>
      <c r="E308" s="155" t="s">
        <v>75</v>
      </c>
      <c r="F308" s="156" t="s">
        <v>3498</v>
      </c>
      <c r="H308" s="157">
        <v>1.4039999999999999</v>
      </c>
      <c r="I308" s="158"/>
      <c r="L308" s="154"/>
      <c r="M308" s="159"/>
      <c r="T308" s="160"/>
      <c r="AT308" s="155" t="s">
        <v>274</v>
      </c>
      <c r="AU308" s="155" t="s">
        <v>84</v>
      </c>
      <c r="AV308" s="12" t="s">
        <v>86</v>
      </c>
      <c r="AW308" s="12" t="s">
        <v>38</v>
      </c>
      <c r="AX308" s="12" t="s">
        <v>77</v>
      </c>
      <c r="AY308" s="155" t="s">
        <v>259</v>
      </c>
    </row>
    <row r="309" spans="2:65" s="12" customFormat="1">
      <c r="B309" s="154"/>
      <c r="D309" s="147" t="s">
        <v>274</v>
      </c>
      <c r="E309" s="155" t="s">
        <v>75</v>
      </c>
      <c r="F309" s="156" t="s">
        <v>1722</v>
      </c>
      <c r="H309" s="157">
        <v>2.2464</v>
      </c>
      <c r="I309" s="158"/>
      <c r="L309" s="154"/>
      <c r="M309" s="159"/>
      <c r="T309" s="160"/>
      <c r="AT309" s="155" t="s">
        <v>274</v>
      </c>
      <c r="AU309" s="155" t="s">
        <v>84</v>
      </c>
      <c r="AV309" s="12" t="s">
        <v>86</v>
      </c>
      <c r="AW309" s="12" t="s">
        <v>38</v>
      </c>
      <c r="AX309" s="12" t="s">
        <v>77</v>
      </c>
      <c r="AY309" s="155" t="s">
        <v>259</v>
      </c>
    </row>
    <row r="310" spans="2:65" s="13" customFormat="1">
      <c r="B310" s="161"/>
      <c r="D310" s="147" t="s">
        <v>274</v>
      </c>
      <c r="E310" s="162" t="s">
        <v>75</v>
      </c>
      <c r="F310" s="163" t="s">
        <v>277</v>
      </c>
      <c r="H310" s="164">
        <v>3.6503999999999999</v>
      </c>
      <c r="I310" s="165"/>
      <c r="L310" s="161"/>
      <c r="M310" s="166"/>
      <c r="T310" s="167"/>
      <c r="AT310" s="162" t="s">
        <v>274</v>
      </c>
      <c r="AU310" s="162" t="s">
        <v>84</v>
      </c>
      <c r="AV310" s="13" t="s">
        <v>266</v>
      </c>
      <c r="AW310" s="13" t="s">
        <v>38</v>
      </c>
      <c r="AX310" s="13" t="s">
        <v>84</v>
      </c>
      <c r="AY310" s="162" t="s">
        <v>259</v>
      </c>
    </row>
    <row r="311" spans="2:65" s="1" customFormat="1" ht="16.5" customHeight="1">
      <c r="B311" s="33"/>
      <c r="C311" s="133" t="s">
        <v>1278</v>
      </c>
      <c r="D311" s="133" t="s">
        <v>262</v>
      </c>
      <c r="E311" s="134" t="s">
        <v>1017</v>
      </c>
      <c r="F311" s="135" t="s">
        <v>1018</v>
      </c>
      <c r="G311" s="136" t="s">
        <v>265</v>
      </c>
      <c r="H311" s="137">
        <v>1.095</v>
      </c>
      <c r="I311" s="138"/>
      <c r="J311" s="139">
        <f>ROUND(I311*H311,2)</f>
        <v>0</v>
      </c>
      <c r="K311" s="140"/>
      <c r="L311" s="33"/>
      <c r="M311" s="141" t="s">
        <v>75</v>
      </c>
      <c r="N311" s="142" t="s">
        <v>47</v>
      </c>
      <c r="P311" s="143">
        <f>O311*H311</f>
        <v>0</v>
      </c>
      <c r="Q311" s="143">
        <v>0</v>
      </c>
      <c r="R311" s="143">
        <f>Q311*H311</f>
        <v>0</v>
      </c>
      <c r="S311" s="143">
        <v>0</v>
      </c>
      <c r="T311" s="144">
        <f>S311*H311</f>
        <v>0</v>
      </c>
      <c r="AR311" s="145" t="s">
        <v>706</v>
      </c>
      <c r="AT311" s="145" t="s">
        <v>262</v>
      </c>
      <c r="AU311" s="145" t="s">
        <v>84</v>
      </c>
      <c r="AY311" s="18" t="s">
        <v>259</v>
      </c>
      <c r="BE311" s="146">
        <f>IF(N311="základní",J311,0)</f>
        <v>0</v>
      </c>
      <c r="BF311" s="146">
        <f>IF(N311="snížená",J311,0)</f>
        <v>0</v>
      </c>
      <c r="BG311" s="146">
        <f>IF(N311="zákl. přenesená",J311,0)</f>
        <v>0</v>
      </c>
      <c r="BH311" s="146">
        <f>IF(N311="sníž. přenesená",J311,0)</f>
        <v>0</v>
      </c>
      <c r="BI311" s="146">
        <f>IF(N311="nulová",J311,0)</f>
        <v>0</v>
      </c>
      <c r="BJ311" s="18" t="s">
        <v>84</v>
      </c>
      <c r="BK311" s="146">
        <f>ROUND(I311*H311,2)</f>
        <v>0</v>
      </c>
      <c r="BL311" s="18" t="s">
        <v>706</v>
      </c>
      <c r="BM311" s="145" t="s">
        <v>1326</v>
      </c>
    </row>
    <row r="312" spans="2:65" s="1" customFormat="1">
      <c r="B312" s="33"/>
      <c r="D312" s="147" t="s">
        <v>268</v>
      </c>
      <c r="F312" s="148" t="s">
        <v>1020</v>
      </c>
      <c r="I312" s="149"/>
      <c r="L312" s="33"/>
      <c r="M312" s="150"/>
      <c r="T312" s="54"/>
      <c r="AT312" s="18" t="s">
        <v>268</v>
      </c>
      <c r="AU312" s="18" t="s">
        <v>84</v>
      </c>
    </row>
    <row r="313" spans="2:65" s="1" customFormat="1">
      <c r="B313" s="33"/>
      <c r="D313" s="151" t="s">
        <v>270</v>
      </c>
      <c r="F313" s="152" t="s">
        <v>1021</v>
      </c>
      <c r="I313" s="149"/>
      <c r="L313" s="33"/>
      <c r="M313" s="150"/>
      <c r="T313" s="54"/>
      <c r="AT313" s="18" t="s">
        <v>270</v>
      </c>
      <c r="AU313" s="18" t="s">
        <v>84</v>
      </c>
    </row>
    <row r="314" spans="2:65" s="12" customFormat="1">
      <c r="B314" s="154"/>
      <c r="D314" s="147" t="s">
        <v>274</v>
      </c>
      <c r="E314" s="155" t="s">
        <v>75</v>
      </c>
      <c r="F314" s="156" t="s">
        <v>3499</v>
      </c>
      <c r="H314" s="157">
        <v>1.095</v>
      </c>
      <c r="I314" s="158"/>
      <c r="L314" s="154"/>
      <c r="M314" s="159"/>
      <c r="T314" s="160"/>
      <c r="AT314" s="155" t="s">
        <v>274</v>
      </c>
      <c r="AU314" s="155" t="s">
        <v>84</v>
      </c>
      <c r="AV314" s="12" t="s">
        <v>86</v>
      </c>
      <c r="AW314" s="12" t="s">
        <v>38</v>
      </c>
      <c r="AX314" s="12" t="s">
        <v>84</v>
      </c>
      <c r="AY314" s="155" t="s">
        <v>259</v>
      </c>
    </row>
    <row r="315" spans="2:65" s="1" customFormat="1" ht="16.5" customHeight="1">
      <c r="B315" s="33"/>
      <c r="C315" s="133" t="s">
        <v>1282</v>
      </c>
      <c r="D315" s="133" t="s">
        <v>262</v>
      </c>
      <c r="E315" s="134" t="s">
        <v>1329</v>
      </c>
      <c r="F315" s="135" t="s">
        <v>1330</v>
      </c>
      <c r="G315" s="136" t="s">
        <v>333</v>
      </c>
      <c r="H315" s="137">
        <v>145</v>
      </c>
      <c r="I315" s="138"/>
      <c r="J315" s="139">
        <f>ROUND(I315*H315,2)</f>
        <v>0</v>
      </c>
      <c r="K315" s="140"/>
      <c r="L315" s="33"/>
      <c r="M315" s="141" t="s">
        <v>75</v>
      </c>
      <c r="N315" s="142" t="s">
        <v>47</v>
      </c>
      <c r="P315" s="143">
        <f>O315*H315</f>
        <v>0</v>
      </c>
      <c r="Q315" s="143">
        <v>0</v>
      </c>
      <c r="R315" s="143">
        <f>Q315*H315</f>
        <v>0</v>
      </c>
      <c r="S315" s="143">
        <v>0</v>
      </c>
      <c r="T315" s="144">
        <f>S315*H315</f>
        <v>0</v>
      </c>
      <c r="AR315" s="145" t="s">
        <v>706</v>
      </c>
      <c r="AT315" s="145" t="s">
        <v>262</v>
      </c>
      <c r="AU315" s="145" t="s">
        <v>84</v>
      </c>
      <c r="AY315" s="18" t="s">
        <v>259</v>
      </c>
      <c r="BE315" s="146">
        <f>IF(N315="základní",J315,0)</f>
        <v>0</v>
      </c>
      <c r="BF315" s="146">
        <f>IF(N315="snížená",J315,0)</f>
        <v>0</v>
      </c>
      <c r="BG315" s="146">
        <f>IF(N315="zákl. přenesená",J315,0)</f>
        <v>0</v>
      </c>
      <c r="BH315" s="146">
        <f>IF(N315="sníž. přenesená",J315,0)</f>
        <v>0</v>
      </c>
      <c r="BI315" s="146">
        <f>IF(N315="nulová",J315,0)</f>
        <v>0</v>
      </c>
      <c r="BJ315" s="18" t="s">
        <v>84</v>
      </c>
      <c r="BK315" s="146">
        <f>ROUND(I315*H315,2)</f>
        <v>0</v>
      </c>
      <c r="BL315" s="18" t="s">
        <v>706</v>
      </c>
      <c r="BM315" s="145" t="s">
        <v>1331</v>
      </c>
    </row>
    <row r="316" spans="2:65" s="1" customFormat="1">
      <c r="B316" s="33"/>
      <c r="D316" s="147" t="s">
        <v>268</v>
      </c>
      <c r="F316" s="148" t="s">
        <v>1332</v>
      </c>
      <c r="I316" s="149"/>
      <c r="L316" s="33"/>
      <c r="M316" s="150"/>
      <c r="T316" s="54"/>
      <c r="AT316" s="18" t="s">
        <v>268</v>
      </c>
      <c r="AU316" s="18" t="s">
        <v>84</v>
      </c>
    </row>
    <row r="317" spans="2:65" s="1" customFormat="1">
      <c r="B317" s="33"/>
      <c r="D317" s="151" t="s">
        <v>270</v>
      </c>
      <c r="F317" s="152" t="s">
        <v>1333</v>
      </c>
      <c r="I317" s="149"/>
      <c r="L317" s="33"/>
      <c r="M317" s="150"/>
      <c r="T317" s="54"/>
      <c r="AT317" s="18" t="s">
        <v>270</v>
      </c>
      <c r="AU317" s="18" t="s">
        <v>84</v>
      </c>
    </row>
    <row r="318" spans="2:65" s="1" customFormat="1" ht="16.5" customHeight="1">
      <c r="B318" s="33"/>
      <c r="C318" s="133" t="s">
        <v>1286</v>
      </c>
      <c r="D318" s="133" t="s">
        <v>262</v>
      </c>
      <c r="E318" s="134" t="s">
        <v>1347</v>
      </c>
      <c r="F318" s="135" t="s">
        <v>1348</v>
      </c>
      <c r="G318" s="136" t="s">
        <v>333</v>
      </c>
      <c r="H318" s="137">
        <v>145</v>
      </c>
      <c r="I318" s="138"/>
      <c r="J318" s="139">
        <f>ROUND(I318*H318,2)</f>
        <v>0</v>
      </c>
      <c r="K318" s="140"/>
      <c r="L318" s="33"/>
      <c r="M318" s="141" t="s">
        <v>75</v>
      </c>
      <c r="N318" s="142" t="s">
        <v>47</v>
      </c>
      <c r="P318" s="143">
        <f>O318*H318</f>
        <v>0</v>
      </c>
      <c r="Q318" s="143">
        <v>0</v>
      </c>
      <c r="R318" s="143">
        <f>Q318*H318</f>
        <v>0</v>
      </c>
      <c r="S318" s="143">
        <v>0</v>
      </c>
      <c r="T318" s="144">
        <f>S318*H318</f>
        <v>0</v>
      </c>
      <c r="AR318" s="145" t="s">
        <v>706</v>
      </c>
      <c r="AT318" s="145" t="s">
        <v>262</v>
      </c>
      <c r="AU318" s="145" t="s">
        <v>84</v>
      </c>
      <c r="AY318" s="18" t="s">
        <v>259</v>
      </c>
      <c r="BE318" s="146">
        <f>IF(N318="základní",J318,0)</f>
        <v>0</v>
      </c>
      <c r="BF318" s="146">
        <f>IF(N318="snížená",J318,0)</f>
        <v>0</v>
      </c>
      <c r="BG318" s="146">
        <f>IF(N318="zákl. přenesená",J318,0)</f>
        <v>0</v>
      </c>
      <c r="BH318" s="146">
        <f>IF(N318="sníž. přenesená",J318,0)</f>
        <v>0</v>
      </c>
      <c r="BI318" s="146">
        <f>IF(N318="nulová",J318,0)</f>
        <v>0</v>
      </c>
      <c r="BJ318" s="18" t="s">
        <v>84</v>
      </c>
      <c r="BK318" s="146">
        <f>ROUND(I318*H318,2)</f>
        <v>0</v>
      </c>
      <c r="BL318" s="18" t="s">
        <v>706</v>
      </c>
      <c r="BM318" s="145" t="s">
        <v>1349</v>
      </c>
    </row>
    <row r="319" spans="2:65" s="1" customFormat="1">
      <c r="B319" s="33"/>
      <c r="D319" s="147" t="s">
        <v>268</v>
      </c>
      <c r="F319" s="148" t="s">
        <v>1350</v>
      </c>
      <c r="I319" s="149"/>
      <c r="L319" s="33"/>
      <c r="M319" s="150"/>
      <c r="T319" s="54"/>
      <c r="AT319" s="18" t="s">
        <v>268</v>
      </c>
      <c r="AU319" s="18" t="s">
        <v>84</v>
      </c>
    </row>
    <row r="320" spans="2:65" s="1" customFormat="1">
      <c r="B320" s="33"/>
      <c r="D320" s="151" t="s">
        <v>270</v>
      </c>
      <c r="F320" s="152" t="s">
        <v>1351</v>
      </c>
      <c r="I320" s="149"/>
      <c r="L320" s="33"/>
      <c r="M320" s="150"/>
      <c r="T320" s="54"/>
      <c r="AT320" s="18" t="s">
        <v>270</v>
      </c>
      <c r="AU320" s="18" t="s">
        <v>84</v>
      </c>
    </row>
    <row r="321" spans="2:65" s="1" customFormat="1" ht="16.5" customHeight="1">
      <c r="B321" s="33"/>
      <c r="C321" s="133" t="s">
        <v>1290</v>
      </c>
      <c r="D321" s="133" t="s">
        <v>262</v>
      </c>
      <c r="E321" s="134" t="s">
        <v>1365</v>
      </c>
      <c r="F321" s="135" t="s">
        <v>1366</v>
      </c>
      <c r="G321" s="136" t="s">
        <v>333</v>
      </c>
      <c r="H321" s="137">
        <v>145</v>
      </c>
      <c r="I321" s="138"/>
      <c r="J321" s="139">
        <f>ROUND(I321*H321,2)</f>
        <v>0</v>
      </c>
      <c r="K321" s="140"/>
      <c r="L321" s="33"/>
      <c r="M321" s="141" t="s">
        <v>75</v>
      </c>
      <c r="N321" s="142" t="s">
        <v>47</v>
      </c>
      <c r="P321" s="143">
        <f>O321*H321</f>
        <v>0</v>
      </c>
      <c r="Q321" s="143">
        <v>0</v>
      </c>
      <c r="R321" s="143">
        <f>Q321*H321</f>
        <v>0</v>
      </c>
      <c r="S321" s="143">
        <v>0</v>
      </c>
      <c r="T321" s="144">
        <f>S321*H321</f>
        <v>0</v>
      </c>
      <c r="AR321" s="145" t="s">
        <v>706</v>
      </c>
      <c r="AT321" s="145" t="s">
        <v>262</v>
      </c>
      <c r="AU321" s="145" t="s">
        <v>84</v>
      </c>
      <c r="AY321" s="18" t="s">
        <v>259</v>
      </c>
      <c r="BE321" s="146">
        <f>IF(N321="základní",J321,0)</f>
        <v>0</v>
      </c>
      <c r="BF321" s="146">
        <f>IF(N321="snížená",J321,0)</f>
        <v>0</v>
      </c>
      <c r="BG321" s="146">
        <f>IF(N321="zákl. přenesená",J321,0)</f>
        <v>0</v>
      </c>
      <c r="BH321" s="146">
        <f>IF(N321="sníž. přenesená",J321,0)</f>
        <v>0</v>
      </c>
      <c r="BI321" s="146">
        <f>IF(N321="nulová",J321,0)</f>
        <v>0</v>
      </c>
      <c r="BJ321" s="18" t="s">
        <v>84</v>
      </c>
      <c r="BK321" s="146">
        <f>ROUND(I321*H321,2)</f>
        <v>0</v>
      </c>
      <c r="BL321" s="18" t="s">
        <v>706</v>
      </c>
      <c r="BM321" s="145" t="s">
        <v>1367</v>
      </c>
    </row>
    <row r="322" spans="2:65" s="1" customFormat="1">
      <c r="B322" s="33"/>
      <c r="D322" s="147" t="s">
        <v>268</v>
      </c>
      <c r="F322" s="148" t="s">
        <v>1368</v>
      </c>
      <c r="I322" s="149"/>
      <c r="L322" s="33"/>
      <c r="M322" s="150"/>
      <c r="T322" s="54"/>
      <c r="AT322" s="18" t="s">
        <v>268</v>
      </c>
      <c r="AU322" s="18" t="s">
        <v>84</v>
      </c>
    </row>
    <row r="323" spans="2:65" s="1" customFormat="1">
      <c r="B323" s="33"/>
      <c r="D323" s="151" t="s">
        <v>270</v>
      </c>
      <c r="F323" s="152" t="s">
        <v>1369</v>
      </c>
      <c r="I323" s="149"/>
      <c r="L323" s="33"/>
      <c r="M323" s="150"/>
      <c r="T323" s="54"/>
      <c r="AT323" s="18" t="s">
        <v>270</v>
      </c>
      <c r="AU323" s="18" t="s">
        <v>84</v>
      </c>
    </row>
    <row r="324" spans="2:65" s="1" customFormat="1" ht="16.5" customHeight="1">
      <c r="B324" s="33"/>
      <c r="C324" s="174" t="s">
        <v>1294</v>
      </c>
      <c r="D324" s="174" t="s">
        <v>387</v>
      </c>
      <c r="E324" s="175" t="s">
        <v>1022</v>
      </c>
      <c r="F324" s="176" t="s">
        <v>1023</v>
      </c>
      <c r="G324" s="177" t="s">
        <v>294</v>
      </c>
      <c r="H324" s="178">
        <v>16.239999999999998</v>
      </c>
      <c r="I324" s="179"/>
      <c r="J324" s="180">
        <f>ROUND(I324*H324,2)</f>
        <v>0</v>
      </c>
      <c r="K324" s="181"/>
      <c r="L324" s="182"/>
      <c r="M324" s="183" t="s">
        <v>75</v>
      </c>
      <c r="N324" s="184" t="s">
        <v>47</v>
      </c>
      <c r="P324" s="143">
        <f>O324*H324</f>
        <v>0</v>
      </c>
      <c r="Q324" s="143">
        <v>1</v>
      </c>
      <c r="R324" s="143">
        <f>Q324*H324</f>
        <v>16.239999999999998</v>
      </c>
      <c r="S324" s="143">
        <v>0</v>
      </c>
      <c r="T324" s="144">
        <f>S324*H324</f>
        <v>0</v>
      </c>
      <c r="AR324" s="145" t="s">
        <v>705</v>
      </c>
      <c r="AT324" s="145" t="s">
        <v>387</v>
      </c>
      <c r="AU324" s="145" t="s">
        <v>84</v>
      </c>
      <c r="AY324" s="18" t="s">
        <v>259</v>
      </c>
      <c r="BE324" s="146">
        <f>IF(N324="základní",J324,0)</f>
        <v>0</v>
      </c>
      <c r="BF324" s="146">
        <f>IF(N324="snížená",J324,0)</f>
        <v>0</v>
      </c>
      <c r="BG324" s="146">
        <f>IF(N324="zákl. přenesená",J324,0)</f>
        <v>0</v>
      </c>
      <c r="BH324" s="146">
        <f>IF(N324="sníž. přenesená",J324,0)</f>
        <v>0</v>
      </c>
      <c r="BI324" s="146">
        <f>IF(N324="nulová",J324,0)</f>
        <v>0</v>
      </c>
      <c r="BJ324" s="18" t="s">
        <v>84</v>
      </c>
      <c r="BK324" s="146">
        <f>ROUND(I324*H324,2)</f>
        <v>0</v>
      </c>
      <c r="BL324" s="18" t="s">
        <v>706</v>
      </c>
      <c r="BM324" s="145" t="s">
        <v>1383</v>
      </c>
    </row>
    <row r="325" spans="2:65" s="1" customFormat="1">
      <c r="B325" s="33"/>
      <c r="D325" s="147" t="s">
        <v>268</v>
      </c>
      <c r="F325" s="148" t="s">
        <v>1023</v>
      </c>
      <c r="I325" s="149"/>
      <c r="L325" s="33"/>
      <c r="M325" s="150"/>
      <c r="T325" s="54"/>
      <c r="AT325" s="18" t="s">
        <v>268</v>
      </c>
      <c r="AU325" s="18" t="s">
        <v>84</v>
      </c>
    </row>
    <row r="326" spans="2:65" s="12" customFormat="1">
      <c r="B326" s="154"/>
      <c r="D326" s="147" t="s">
        <v>274</v>
      </c>
      <c r="E326" s="155" t="s">
        <v>75</v>
      </c>
      <c r="F326" s="156" t="s">
        <v>3500</v>
      </c>
      <c r="H326" s="157">
        <v>8.120000000000001</v>
      </c>
      <c r="I326" s="158"/>
      <c r="L326" s="154"/>
      <c r="M326" s="159"/>
      <c r="T326" s="160"/>
      <c r="AT326" s="155" t="s">
        <v>274</v>
      </c>
      <c r="AU326" s="155" t="s">
        <v>84</v>
      </c>
      <c r="AV326" s="12" t="s">
        <v>86</v>
      </c>
      <c r="AW326" s="12" t="s">
        <v>38</v>
      </c>
      <c r="AX326" s="12" t="s">
        <v>77</v>
      </c>
      <c r="AY326" s="155" t="s">
        <v>259</v>
      </c>
    </row>
    <row r="327" spans="2:65" s="15" customFormat="1">
      <c r="B327" s="189"/>
      <c r="D327" s="147" t="s">
        <v>274</v>
      </c>
      <c r="E327" s="190" t="s">
        <v>75</v>
      </c>
      <c r="F327" s="191" t="s">
        <v>1387</v>
      </c>
      <c r="H327" s="192">
        <v>8.120000000000001</v>
      </c>
      <c r="I327" s="193"/>
      <c r="L327" s="189"/>
      <c r="M327" s="194"/>
      <c r="T327" s="195"/>
      <c r="AT327" s="190" t="s">
        <v>274</v>
      </c>
      <c r="AU327" s="190" t="s">
        <v>84</v>
      </c>
      <c r="AV327" s="15" t="s">
        <v>284</v>
      </c>
      <c r="AW327" s="15" t="s">
        <v>38</v>
      </c>
      <c r="AX327" s="15" t="s">
        <v>77</v>
      </c>
      <c r="AY327" s="190" t="s">
        <v>259</v>
      </c>
    </row>
    <row r="328" spans="2:65" s="12" customFormat="1">
      <c r="B328" s="154"/>
      <c r="D328" s="147" t="s">
        <v>274</v>
      </c>
      <c r="E328" s="155" t="s">
        <v>75</v>
      </c>
      <c r="F328" s="156" t="s">
        <v>3501</v>
      </c>
      <c r="H328" s="157">
        <v>16.239999999999998</v>
      </c>
      <c r="I328" s="158"/>
      <c r="L328" s="154"/>
      <c r="M328" s="159"/>
      <c r="T328" s="160"/>
      <c r="AT328" s="155" t="s">
        <v>274</v>
      </c>
      <c r="AU328" s="155" t="s">
        <v>84</v>
      </c>
      <c r="AV328" s="12" t="s">
        <v>86</v>
      </c>
      <c r="AW328" s="12" t="s">
        <v>38</v>
      </c>
      <c r="AX328" s="12" t="s">
        <v>84</v>
      </c>
      <c r="AY328" s="155" t="s">
        <v>259</v>
      </c>
    </row>
    <row r="329" spans="2:65" s="1" customFormat="1" ht="21.75" customHeight="1">
      <c r="B329" s="33"/>
      <c r="C329" s="133" t="s">
        <v>1298</v>
      </c>
      <c r="D329" s="133" t="s">
        <v>262</v>
      </c>
      <c r="E329" s="134" t="s">
        <v>1390</v>
      </c>
      <c r="F329" s="135" t="s">
        <v>1391</v>
      </c>
      <c r="G329" s="136" t="s">
        <v>265</v>
      </c>
      <c r="H329" s="137">
        <v>12.958</v>
      </c>
      <c r="I329" s="138"/>
      <c r="J329" s="139">
        <f>ROUND(I329*H329,2)</f>
        <v>0</v>
      </c>
      <c r="K329" s="140"/>
      <c r="L329" s="33"/>
      <c r="M329" s="141" t="s">
        <v>75</v>
      </c>
      <c r="N329" s="142" t="s">
        <v>47</v>
      </c>
      <c r="P329" s="143">
        <f>O329*H329</f>
        <v>0</v>
      </c>
      <c r="Q329" s="143">
        <v>0</v>
      </c>
      <c r="R329" s="143">
        <f>Q329*H329</f>
        <v>0</v>
      </c>
      <c r="S329" s="143">
        <v>0</v>
      </c>
      <c r="T329" s="144">
        <f>S329*H329</f>
        <v>0</v>
      </c>
      <c r="AR329" s="145" t="s">
        <v>706</v>
      </c>
      <c r="AT329" s="145" t="s">
        <v>262</v>
      </c>
      <c r="AU329" s="145" t="s">
        <v>84</v>
      </c>
      <c r="AY329" s="18" t="s">
        <v>259</v>
      </c>
      <c r="BE329" s="146">
        <f>IF(N329="základní",J329,0)</f>
        <v>0</v>
      </c>
      <c r="BF329" s="146">
        <f>IF(N329="snížená",J329,0)</f>
        <v>0</v>
      </c>
      <c r="BG329" s="146">
        <f>IF(N329="zákl. přenesená",J329,0)</f>
        <v>0</v>
      </c>
      <c r="BH329" s="146">
        <f>IF(N329="sníž. přenesená",J329,0)</f>
        <v>0</v>
      </c>
      <c r="BI329" s="146">
        <f>IF(N329="nulová",J329,0)</f>
        <v>0</v>
      </c>
      <c r="BJ329" s="18" t="s">
        <v>84</v>
      </c>
      <c r="BK329" s="146">
        <f>ROUND(I329*H329,2)</f>
        <v>0</v>
      </c>
      <c r="BL329" s="18" t="s">
        <v>706</v>
      </c>
      <c r="BM329" s="145" t="s">
        <v>1392</v>
      </c>
    </row>
    <row r="330" spans="2:65" s="1" customFormat="1">
      <c r="B330" s="33"/>
      <c r="D330" s="147" t="s">
        <v>268</v>
      </c>
      <c r="F330" s="148" t="s">
        <v>1391</v>
      </c>
      <c r="I330" s="149"/>
      <c r="L330" s="33"/>
      <c r="M330" s="150"/>
      <c r="T330" s="54"/>
      <c r="AT330" s="18" t="s">
        <v>268</v>
      </c>
      <c r="AU330" s="18" t="s">
        <v>84</v>
      </c>
    </row>
    <row r="331" spans="2:65" s="12" customFormat="1">
      <c r="B331" s="154"/>
      <c r="D331" s="147" t="s">
        <v>274</v>
      </c>
      <c r="E331" s="155" t="s">
        <v>75</v>
      </c>
      <c r="F331" s="156" t="s">
        <v>3502</v>
      </c>
      <c r="H331" s="157">
        <v>1.08</v>
      </c>
      <c r="I331" s="158"/>
      <c r="L331" s="154"/>
      <c r="M331" s="159"/>
      <c r="T331" s="160"/>
      <c r="AT331" s="155" t="s">
        <v>274</v>
      </c>
      <c r="AU331" s="155" t="s">
        <v>84</v>
      </c>
      <c r="AV331" s="12" t="s">
        <v>86</v>
      </c>
      <c r="AW331" s="12" t="s">
        <v>38</v>
      </c>
      <c r="AX331" s="12" t="s">
        <v>77</v>
      </c>
      <c r="AY331" s="155" t="s">
        <v>259</v>
      </c>
    </row>
    <row r="332" spans="2:65" s="12" customFormat="1">
      <c r="B332" s="154"/>
      <c r="D332" s="147" t="s">
        <v>274</v>
      </c>
      <c r="E332" s="155" t="s">
        <v>75</v>
      </c>
      <c r="F332" s="156" t="s">
        <v>1744</v>
      </c>
      <c r="H332" s="157">
        <v>1.728</v>
      </c>
      <c r="I332" s="158"/>
      <c r="L332" s="154"/>
      <c r="M332" s="159"/>
      <c r="T332" s="160"/>
      <c r="AT332" s="155" t="s">
        <v>274</v>
      </c>
      <c r="AU332" s="155" t="s">
        <v>84</v>
      </c>
      <c r="AV332" s="12" t="s">
        <v>86</v>
      </c>
      <c r="AW332" s="12" t="s">
        <v>38</v>
      </c>
      <c r="AX332" s="12" t="s">
        <v>77</v>
      </c>
      <c r="AY332" s="155" t="s">
        <v>259</v>
      </c>
    </row>
    <row r="333" spans="2:65" s="12" customFormat="1">
      <c r="B333" s="154"/>
      <c r="D333" s="147" t="s">
        <v>274</v>
      </c>
      <c r="E333" s="155" t="s">
        <v>75</v>
      </c>
      <c r="F333" s="156" t="s">
        <v>3503</v>
      </c>
      <c r="H333" s="157">
        <v>10.15</v>
      </c>
      <c r="I333" s="158"/>
      <c r="L333" s="154"/>
      <c r="M333" s="159"/>
      <c r="T333" s="160"/>
      <c r="AT333" s="155" t="s">
        <v>274</v>
      </c>
      <c r="AU333" s="155" t="s">
        <v>84</v>
      </c>
      <c r="AV333" s="12" t="s">
        <v>86</v>
      </c>
      <c r="AW333" s="12" t="s">
        <v>38</v>
      </c>
      <c r="AX333" s="12" t="s">
        <v>77</v>
      </c>
      <c r="AY333" s="155" t="s">
        <v>259</v>
      </c>
    </row>
    <row r="334" spans="2:65" s="13" customFormat="1">
      <c r="B334" s="161"/>
      <c r="D334" s="147" t="s">
        <v>274</v>
      </c>
      <c r="E334" s="162" t="s">
        <v>940</v>
      </c>
      <c r="F334" s="163" t="s">
        <v>277</v>
      </c>
      <c r="H334" s="164">
        <v>12.958</v>
      </c>
      <c r="I334" s="165"/>
      <c r="L334" s="161"/>
      <c r="M334" s="166"/>
      <c r="T334" s="167"/>
      <c r="AT334" s="162" t="s">
        <v>274</v>
      </c>
      <c r="AU334" s="162" t="s">
        <v>84</v>
      </c>
      <c r="AV334" s="13" t="s">
        <v>266</v>
      </c>
      <c r="AW334" s="13" t="s">
        <v>38</v>
      </c>
      <c r="AX334" s="13" t="s">
        <v>84</v>
      </c>
      <c r="AY334" s="162" t="s">
        <v>259</v>
      </c>
    </row>
    <row r="335" spans="2:65" s="1" customFormat="1" ht="24.2" customHeight="1">
      <c r="B335" s="33"/>
      <c r="C335" s="133" t="s">
        <v>1304</v>
      </c>
      <c r="D335" s="133" t="s">
        <v>262</v>
      </c>
      <c r="E335" s="134" t="s">
        <v>1399</v>
      </c>
      <c r="F335" s="135" t="s">
        <v>1400</v>
      </c>
      <c r="G335" s="136" t="s">
        <v>265</v>
      </c>
      <c r="H335" s="137">
        <v>90.706000000000003</v>
      </c>
      <c r="I335" s="138"/>
      <c r="J335" s="139">
        <f>ROUND(I335*H335,2)</f>
        <v>0</v>
      </c>
      <c r="K335" s="140"/>
      <c r="L335" s="33"/>
      <c r="M335" s="141" t="s">
        <v>75</v>
      </c>
      <c r="N335" s="142" t="s">
        <v>47</v>
      </c>
      <c r="P335" s="143">
        <f>O335*H335</f>
        <v>0</v>
      </c>
      <c r="Q335" s="143">
        <v>0</v>
      </c>
      <c r="R335" s="143">
        <f>Q335*H335</f>
        <v>0</v>
      </c>
      <c r="S335" s="143">
        <v>0</v>
      </c>
      <c r="T335" s="144">
        <f>S335*H335</f>
        <v>0</v>
      </c>
      <c r="AR335" s="145" t="s">
        <v>706</v>
      </c>
      <c r="AT335" s="145" t="s">
        <v>262</v>
      </c>
      <c r="AU335" s="145" t="s">
        <v>84</v>
      </c>
      <c r="AY335" s="18" t="s">
        <v>259</v>
      </c>
      <c r="BE335" s="146">
        <f>IF(N335="základní",J335,0)</f>
        <v>0</v>
      </c>
      <c r="BF335" s="146">
        <f>IF(N335="snížená",J335,0)</f>
        <v>0</v>
      </c>
      <c r="BG335" s="146">
        <f>IF(N335="zákl. přenesená",J335,0)</f>
        <v>0</v>
      </c>
      <c r="BH335" s="146">
        <f>IF(N335="sníž. přenesená",J335,0)</f>
        <v>0</v>
      </c>
      <c r="BI335" s="146">
        <f>IF(N335="nulová",J335,0)</f>
        <v>0</v>
      </c>
      <c r="BJ335" s="18" t="s">
        <v>84</v>
      </c>
      <c r="BK335" s="146">
        <f>ROUND(I335*H335,2)</f>
        <v>0</v>
      </c>
      <c r="BL335" s="18" t="s">
        <v>706</v>
      </c>
      <c r="BM335" s="145" t="s">
        <v>1401</v>
      </c>
    </row>
    <row r="336" spans="2:65" s="1" customFormat="1">
      <c r="B336" s="33"/>
      <c r="D336" s="147" t="s">
        <v>268</v>
      </c>
      <c r="F336" s="148" t="s">
        <v>1400</v>
      </c>
      <c r="I336" s="149"/>
      <c r="L336" s="33"/>
      <c r="M336" s="150"/>
      <c r="T336" s="54"/>
      <c r="AT336" s="18" t="s">
        <v>268</v>
      </c>
      <c r="AU336" s="18" t="s">
        <v>84</v>
      </c>
    </row>
    <row r="337" spans="2:65" s="12" customFormat="1">
      <c r="B337" s="154"/>
      <c r="D337" s="147" t="s">
        <v>274</v>
      </c>
      <c r="E337" s="155" t="s">
        <v>75</v>
      </c>
      <c r="F337" s="156" t="s">
        <v>1402</v>
      </c>
      <c r="H337" s="157">
        <v>90.706000000000003</v>
      </c>
      <c r="I337" s="158"/>
      <c r="L337" s="154"/>
      <c r="M337" s="159"/>
      <c r="T337" s="160"/>
      <c r="AT337" s="155" t="s">
        <v>274</v>
      </c>
      <c r="AU337" s="155" t="s">
        <v>84</v>
      </c>
      <c r="AV337" s="12" t="s">
        <v>86</v>
      </c>
      <c r="AW337" s="12" t="s">
        <v>38</v>
      </c>
      <c r="AX337" s="12" t="s">
        <v>84</v>
      </c>
      <c r="AY337" s="155" t="s">
        <v>259</v>
      </c>
    </row>
    <row r="338" spans="2:65" s="1" customFormat="1" ht="16.5" customHeight="1">
      <c r="B338" s="33"/>
      <c r="C338" s="133" t="s">
        <v>1308</v>
      </c>
      <c r="D338" s="133" t="s">
        <v>262</v>
      </c>
      <c r="E338" s="134" t="s">
        <v>278</v>
      </c>
      <c r="F338" s="135" t="s">
        <v>279</v>
      </c>
      <c r="G338" s="136" t="s">
        <v>265</v>
      </c>
      <c r="H338" s="137">
        <v>12.958</v>
      </c>
      <c r="I338" s="138"/>
      <c r="J338" s="139">
        <f>ROUND(I338*H338,2)</f>
        <v>0</v>
      </c>
      <c r="K338" s="140"/>
      <c r="L338" s="33"/>
      <c r="M338" s="141" t="s">
        <v>75</v>
      </c>
      <c r="N338" s="142" t="s">
        <v>47</v>
      </c>
      <c r="P338" s="143">
        <f>O338*H338</f>
        <v>0</v>
      </c>
      <c r="Q338" s="143">
        <v>0</v>
      </c>
      <c r="R338" s="143">
        <f>Q338*H338</f>
        <v>0</v>
      </c>
      <c r="S338" s="143">
        <v>0</v>
      </c>
      <c r="T338" s="144">
        <f>S338*H338</f>
        <v>0</v>
      </c>
      <c r="AR338" s="145" t="s">
        <v>706</v>
      </c>
      <c r="AT338" s="145" t="s">
        <v>262</v>
      </c>
      <c r="AU338" s="145" t="s">
        <v>84</v>
      </c>
      <c r="AY338" s="18" t="s">
        <v>259</v>
      </c>
      <c r="BE338" s="146">
        <f>IF(N338="základní",J338,0)</f>
        <v>0</v>
      </c>
      <c r="BF338" s="146">
        <f>IF(N338="snížená",J338,0)</f>
        <v>0</v>
      </c>
      <c r="BG338" s="146">
        <f>IF(N338="zákl. přenesená",J338,0)</f>
        <v>0</v>
      </c>
      <c r="BH338" s="146">
        <f>IF(N338="sníž. přenesená",J338,0)</f>
        <v>0</v>
      </c>
      <c r="BI338" s="146">
        <f>IF(N338="nulová",J338,0)</f>
        <v>0</v>
      </c>
      <c r="BJ338" s="18" t="s">
        <v>84</v>
      </c>
      <c r="BK338" s="146">
        <f>ROUND(I338*H338,2)</f>
        <v>0</v>
      </c>
      <c r="BL338" s="18" t="s">
        <v>706</v>
      </c>
      <c r="BM338" s="145" t="s">
        <v>1404</v>
      </c>
    </row>
    <row r="339" spans="2:65" s="1" customFormat="1">
      <c r="B339" s="33"/>
      <c r="D339" s="147" t="s">
        <v>268</v>
      </c>
      <c r="F339" s="148" t="s">
        <v>279</v>
      </c>
      <c r="I339" s="149"/>
      <c r="L339" s="33"/>
      <c r="M339" s="150"/>
      <c r="T339" s="54"/>
      <c r="AT339" s="18" t="s">
        <v>268</v>
      </c>
      <c r="AU339" s="18" t="s">
        <v>84</v>
      </c>
    </row>
    <row r="340" spans="2:65" s="12" customFormat="1">
      <c r="B340" s="154"/>
      <c r="D340" s="147" t="s">
        <v>274</v>
      </c>
      <c r="E340" s="155" t="s">
        <v>75</v>
      </c>
      <c r="F340" s="156" t="s">
        <v>940</v>
      </c>
      <c r="H340" s="157">
        <v>12.958</v>
      </c>
      <c r="I340" s="158"/>
      <c r="L340" s="154"/>
      <c r="M340" s="159"/>
      <c r="T340" s="160"/>
      <c r="AT340" s="155" t="s">
        <v>274</v>
      </c>
      <c r="AU340" s="155" t="s">
        <v>84</v>
      </c>
      <c r="AV340" s="12" t="s">
        <v>86</v>
      </c>
      <c r="AW340" s="12" t="s">
        <v>38</v>
      </c>
      <c r="AX340" s="12" t="s">
        <v>84</v>
      </c>
      <c r="AY340" s="155" t="s">
        <v>259</v>
      </c>
    </row>
    <row r="341" spans="2:65" s="1" customFormat="1" ht="16.5" customHeight="1">
      <c r="B341" s="33"/>
      <c r="C341" s="133" t="s">
        <v>1312</v>
      </c>
      <c r="D341" s="133" t="s">
        <v>262</v>
      </c>
      <c r="E341" s="134" t="s">
        <v>292</v>
      </c>
      <c r="F341" s="135" t="s">
        <v>293</v>
      </c>
      <c r="G341" s="136" t="s">
        <v>294</v>
      </c>
      <c r="H341" s="137">
        <v>23.324000000000002</v>
      </c>
      <c r="I341" s="138"/>
      <c r="J341" s="139">
        <f>ROUND(I341*H341,2)</f>
        <v>0</v>
      </c>
      <c r="K341" s="140"/>
      <c r="L341" s="33"/>
      <c r="M341" s="141" t="s">
        <v>75</v>
      </c>
      <c r="N341" s="142" t="s">
        <v>47</v>
      </c>
      <c r="P341" s="143">
        <f>O341*H341</f>
        <v>0</v>
      </c>
      <c r="Q341" s="143">
        <v>0</v>
      </c>
      <c r="R341" s="143">
        <f>Q341*H341</f>
        <v>0</v>
      </c>
      <c r="S341" s="143">
        <v>0</v>
      </c>
      <c r="T341" s="144">
        <f>S341*H341</f>
        <v>0</v>
      </c>
      <c r="AR341" s="145" t="s">
        <v>706</v>
      </c>
      <c r="AT341" s="145" t="s">
        <v>262</v>
      </c>
      <c r="AU341" s="145" t="s">
        <v>84</v>
      </c>
      <c r="AY341" s="18" t="s">
        <v>259</v>
      </c>
      <c r="BE341" s="146">
        <f>IF(N341="základní",J341,0)</f>
        <v>0</v>
      </c>
      <c r="BF341" s="146">
        <f>IF(N341="snížená",J341,0)</f>
        <v>0</v>
      </c>
      <c r="BG341" s="146">
        <f>IF(N341="zákl. přenesená",J341,0)</f>
        <v>0</v>
      </c>
      <c r="BH341" s="146">
        <f>IF(N341="sníž. přenesená",J341,0)</f>
        <v>0</v>
      </c>
      <c r="BI341" s="146">
        <f>IF(N341="nulová",J341,0)</f>
        <v>0</v>
      </c>
      <c r="BJ341" s="18" t="s">
        <v>84</v>
      </c>
      <c r="BK341" s="146">
        <f>ROUND(I341*H341,2)</f>
        <v>0</v>
      </c>
      <c r="BL341" s="18" t="s">
        <v>706</v>
      </c>
      <c r="BM341" s="145" t="s">
        <v>1406</v>
      </c>
    </row>
    <row r="342" spans="2:65" s="1" customFormat="1">
      <c r="B342" s="33"/>
      <c r="D342" s="147" t="s">
        <v>268</v>
      </c>
      <c r="F342" s="148" t="s">
        <v>293</v>
      </c>
      <c r="I342" s="149"/>
      <c r="L342" s="33"/>
      <c r="M342" s="150"/>
      <c r="T342" s="54"/>
      <c r="AT342" s="18" t="s">
        <v>268</v>
      </c>
      <c r="AU342" s="18" t="s">
        <v>84</v>
      </c>
    </row>
    <row r="343" spans="2:65" s="12" customFormat="1">
      <c r="B343" s="154"/>
      <c r="D343" s="147" t="s">
        <v>274</v>
      </c>
      <c r="E343" s="155" t="s">
        <v>75</v>
      </c>
      <c r="F343" s="156" t="s">
        <v>1407</v>
      </c>
      <c r="H343" s="157">
        <v>23.324400000000001</v>
      </c>
      <c r="I343" s="158"/>
      <c r="L343" s="154"/>
      <c r="M343" s="196"/>
      <c r="N343" s="197"/>
      <c r="O343" s="197"/>
      <c r="P343" s="197"/>
      <c r="Q343" s="197"/>
      <c r="R343" s="197"/>
      <c r="S343" s="197"/>
      <c r="T343" s="198"/>
      <c r="AT343" s="155" t="s">
        <v>274</v>
      </c>
      <c r="AU343" s="155" t="s">
        <v>84</v>
      </c>
      <c r="AV343" s="12" t="s">
        <v>86</v>
      </c>
      <c r="AW343" s="12" t="s">
        <v>38</v>
      </c>
      <c r="AX343" s="12" t="s">
        <v>84</v>
      </c>
      <c r="AY343" s="155" t="s">
        <v>259</v>
      </c>
    </row>
    <row r="344" spans="2:65" s="1" customFormat="1" ht="6.95" customHeight="1">
      <c r="B344" s="42"/>
      <c r="C344" s="43"/>
      <c r="D344" s="43"/>
      <c r="E344" s="43"/>
      <c r="F344" s="43"/>
      <c r="G344" s="43"/>
      <c r="H344" s="43"/>
      <c r="I344" s="43"/>
      <c r="J344" s="43"/>
      <c r="K344" s="43"/>
      <c r="L344" s="33"/>
    </row>
  </sheetData>
  <sheetProtection algorithmName="SHA-512" hashValue="YV7ml8xGaveBV/WWip309LmY+JXynQ3aJymcoozB2lXRtD/NMTudWG98D9nMGzxlDA3lGtlyDuBKBFkfaO3dPg==" saltValue="XtgdeVcOtrskOsUuE6AWaL/BhP2FKhevmV7rnnoHrowyKPLTEgR55nN6/ejo4Z7jypldKxQ0pQnL31/5oEmoaA==" spinCount="100000" sheet="1" objects="1" scenarios="1" formatColumns="0" formatRows="0" autoFilter="0"/>
  <autoFilter ref="C93:K343" xr:uid="{00000000-0009-0000-0000-000022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 xr:uid="{00000000-0004-0000-2200-000000000000}"/>
    <hyperlink ref="F102" r:id="rId2" xr:uid="{00000000-0004-0000-2200-000001000000}"/>
    <hyperlink ref="F105" r:id="rId3" xr:uid="{00000000-0004-0000-2200-000002000000}"/>
    <hyperlink ref="F108" r:id="rId4" xr:uid="{00000000-0004-0000-2200-000003000000}"/>
    <hyperlink ref="F124" r:id="rId5" xr:uid="{00000000-0004-0000-2200-000004000000}"/>
    <hyperlink ref="F127" r:id="rId6" xr:uid="{00000000-0004-0000-2200-000005000000}"/>
    <hyperlink ref="F133" r:id="rId7" xr:uid="{00000000-0004-0000-2200-000006000000}"/>
    <hyperlink ref="F139" r:id="rId8" xr:uid="{00000000-0004-0000-2200-000007000000}"/>
    <hyperlink ref="F144" r:id="rId9" xr:uid="{00000000-0004-0000-2200-000008000000}"/>
    <hyperlink ref="F147" r:id="rId10" xr:uid="{00000000-0004-0000-2200-000009000000}"/>
    <hyperlink ref="F154" r:id="rId11" xr:uid="{00000000-0004-0000-2200-00000A000000}"/>
    <hyperlink ref="F157" r:id="rId12" xr:uid="{00000000-0004-0000-2200-00000B000000}"/>
    <hyperlink ref="F162" r:id="rId13" xr:uid="{00000000-0004-0000-2200-00000C000000}"/>
    <hyperlink ref="F189" r:id="rId14" xr:uid="{00000000-0004-0000-2200-00000D000000}"/>
    <hyperlink ref="F222" r:id="rId15" xr:uid="{00000000-0004-0000-2200-00000E000000}"/>
    <hyperlink ref="F227" r:id="rId16" xr:uid="{00000000-0004-0000-2200-00000F000000}"/>
    <hyperlink ref="F233" r:id="rId17" xr:uid="{00000000-0004-0000-2200-000010000000}"/>
    <hyperlink ref="F239" r:id="rId18" xr:uid="{00000000-0004-0000-2200-000011000000}"/>
    <hyperlink ref="F245" r:id="rId19" xr:uid="{00000000-0004-0000-2200-000012000000}"/>
    <hyperlink ref="F256" r:id="rId20" xr:uid="{00000000-0004-0000-2200-000013000000}"/>
    <hyperlink ref="F267" r:id="rId21" xr:uid="{00000000-0004-0000-2200-000014000000}"/>
    <hyperlink ref="F278" r:id="rId22" xr:uid="{00000000-0004-0000-2200-000015000000}"/>
    <hyperlink ref="F283" r:id="rId23" xr:uid="{00000000-0004-0000-2200-000016000000}"/>
    <hyperlink ref="F307" r:id="rId24" xr:uid="{00000000-0004-0000-2200-000017000000}"/>
    <hyperlink ref="F313" r:id="rId25" xr:uid="{00000000-0004-0000-2200-000018000000}"/>
    <hyperlink ref="F317" r:id="rId26" xr:uid="{00000000-0004-0000-2200-000019000000}"/>
    <hyperlink ref="F320" r:id="rId27" xr:uid="{00000000-0004-0000-2200-00001A000000}"/>
    <hyperlink ref="F323" r:id="rId28" xr:uid="{00000000-0004-0000-2200-00001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9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26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198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3504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3505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113</v>
      </c>
      <c r="I13" s="28" t="s">
        <v>20</v>
      </c>
      <c r="J13" s="26" t="s">
        <v>21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ROUND((SUM(BE91:BE267)),  2)</f>
        <v>0</v>
      </c>
      <c r="I35" s="94">
        <v>0.21</v>
      </c>
      <c r="J35" s="84">
        <f>ROUND(((SUM(BE91:BE267))*I35),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ROUND((SUM(BF91:BF267)),  2)</f>
        <v>0</v>
      </c>
      <c r="I36" s="94">
        <v>0.12</v>
      </c>
      <c r="J36" s="84">
        <f>ROUND(((SUM(BF91:BF267))*I36),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ROUND((SUM(BG91:BG267)),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ROUND((SUM(BH91:BH267)),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ROUND((SUM(BI91:BI267)),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3504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D.1.16.1 - Dopravní řešení - stavební část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235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237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9" customFormat="1" ht="19.899999999999999" customHeight="1">
      <c r="B66" s="108"/>
      <c r="D66" s="109" t="s">
        <v>239</v>
      </c>
      <c r="E66" s="110"/>
      <c r="F66" s="110"/>
      <c r="G66" s="110"/>
      <c r="H66" s="110"/>
      <c r="I66" s="110"/>
      <c r="J66" s="111">
        <f>J134</f>
        <v>0</v>
      </c>
      <c r="L66" s="108"/>
    </row>
    <row r="67" spans="2:12" s="9" customFormat="1" ht="19.899999999999999" customHeight="1">
      <c r="B67" s="108"/>
      <c r="D67" s="109" t="s">
        <v>3506</v>
      </c>
      <c r="E67" s="110"/>
      <c r="F67" s="110"/>
      <c r="G67" s="110"/>
      <c r="H67" s="110"/>
      <c r="I67" s="110"/>
      <c r="J67" s="111">
        <f>J184</f>
        <v>0</v>
      </c>
      <c r="L67" s="108"/>
    </row>
    <row r="68" spans="2:12" s="9" customFormat="1" ht="19.899999999999999" customHeight="1">
      <c r="B68" s="108"/>
      <c r="D68" s="109" t="s">
        <v>242</v>
      </c>
      <c r="E68" s="110"/>
      <c r="F68" s="110"/>
      <c r="G68" s="110"/>
      <c r="H68" s="110"/>
      <c r="I68" s="110"/>
      <c r="J68" s="111">
        <f>J241</f>
        <v>0</v>
      </c>
      <c r="L68" s="108"/>
    </row>
    <row r="69" spans="2:12" s="9" customFormat="1" ht="19.899999999999999" customHeight="1">
      <c r="B69" s="108"/>
      <c r="D69" s="109" t="s">
        <v>243</v>
      </c>
      <c r="E69" s="110"/>
      <c r="F69" s="110"/>
      <c r="G69" s="110"/>
      <c r="H69" s="110"/>
      <c r="I69" s="110"/>
      <c r="J69" s="111">
        <f>J264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3504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D.1.16.1 - Dopravní řešení - stavební část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</f>
        <v>0</v>
      </c>
      <c r="Q91" s="51"/>
      <c r="R91" s="118">
        <f>R92</f>
        <v>5.1021973499999991</v>
      </c>
      <c r="S91" s="51"/>
      <c r="T91" s="119">
        <f>T92</f>
        <v>12.906374999999999</v>
      </c>
      <c r="AT91" s="18" t="s">
        <v>76</v>
      </c>
      <c r="AU91" s="18" t="s">
        <v>234</v>
      </c>
      <c r="BK91" s="120">
        <f>BK92</f>
        <v>0</v>
      </c>
    </row>
    <row r="92" spans="2:65" s="11" customFormat="1" ht="25.9" customHeight="1">
      <c r="B92" s="121"/>
      <c r="D92" s="122" t="s">
        <v>76</v>
      </c>
      <c r="E92" s="123" t="s">
        <v>257</v>
      </c>
      <c r="F92" s="123" t="s">
        <v>258</v>
      </c>
      <c r="I92" s="124"/>
      <c r="J92" s="125">
        <f>BK92</f>
        <v>0</v>
      </c>
      <c r="L92" s="121"/>
      <c r="M92" s="126"/>
      <c r="P92" s="127">
        <f>P93+P134+P184+P241+P264</f>
        <v>0</v>
      </c>
      <c r="R92" s="127">
        <f>R93+R134+R184+R241+R264</f>
        <v>5.1021973499999991</v>
      </c>
      <c r="T92" s="128">
        <f>T93+T134+T184+T241+T264</f>
        <v>12.906374999999999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BK93+BK134+BK184+BK241+BK264</f>
        <v>0</v>
      </c>
    </row>
    <row r="93" spans="2:65" s="11" customFormat="1" ht="22.9" customHeight="1">
      <c r="B93" s="121"/>
      <c r="D93" s="122" t="s">
        <v>76</v>
      </c>
      <c r="E93" s="131" t="s">
        <v>84</v>
      </c>
      <c r="F93" s="131" t="s">
        <v>299</v>
      </c>
      <c r="I93" s="124"/>
      <c r="J93" s="132">
        <f>BK93</f>
        <v>0</v>
      </c>
      <c r="L93" s="121"/>
      <c r="M93" s="126"/>
      <c r="P93" s="127">
        <f>SUM(P94:P133)</f>
        <v>0</v>
      </c>
      <c r="R93" s="127">
        <f>SUM(R94:R133)</f>
        <v>1.2500000000000002E-5</v>
      </c>
      <c r="T93" s="128">
        <f>SUM(T94:T133)</f>
        <v>11.291374999999999</v>
      </c>
      <c r="AR93" s="122" t="s">
        <v>84</v>
      </c>
      <c r="AT93" s="129" t="s">
        <v>76</v>
      </c>
      <c r="AU93" s="129" t="s">
        <v>84</v>
      </c>
      <c r="AY93" s="122" t="s">
        <v>259</v>
      </c>
      <c r="BK93" s="130">
        <f>SUM(BK94:BK133)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301</v>
      </c>
      <c r="F94" s="135" t="s">
        <v>302</v>
      </c>
      <c r="G94" s="136" t="s">
        <v>287</v>
      </c>
      <c r="H94" s="137">
        <v>18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0.255</v>
      </c>
      <c r="T94" s="144">
        <f>S94*H94</f>
        <v>4.59</v>
      </c>
      <c r="AR94" s="145" t="s">
        <v>266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266</v>
      </c>
      <c r="BM94" s="145" t="s">
        <v>1756</v>
      </c>
    </row>
    <row r="95" spans="2:65" s="1" customFormat="1">
      <c r="B95" s="33"/>
      <c r="D95" s="147" t="s">
        <v>268</v>
      </c>
      <c r="F95" s="148" t="s">
        <v>304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>
      <c r="B96" s="33"/>
      <c r="D96" s="151" t="s">
        <v>270</v>
      </c>
      <c r="F96" s="152" t="s">
        <v>305</v>
      </c>
      <c r="I96" s="149"/>
      <c r="L96" s="33"/>
      <c r="M96" s="150"/>
      <c r="T96" s="54"/>
      <c r="AT96" s="18" t="s">
        <v>270</v>
      </c>
      <c r="AU96" s="18" t="s">
        <v>86</v>
      </c>
    </row>
    <row r="97" spans="2:65" s="1" customFormat="1">
      <c r="B97" s="33"/>
      <c r="D97" s="147" t="s">
        <v>272</v>
      </c>
      <c r="F97" s="153" t="s">
        <v>1757</v>
      </c>
      <c r="I97" s="149"/>
      <c r="L97" s="33"/>
      <c r="M97" s="150"/>
      <c r="T97" s="54"/>
      <c r="AT97" s="18" t="s">
        <v>272</v>
      </c>
      <c r="AU97" s="18" t="s">
        <v>86</v>
      </c>
    </row>
    <row r="98" spans="2:65" s="12" customFormat="1">
      <c r="B98" s="154"/>
      <c r="D98" s="147" t="s">
        <v>274</v>
      </c>
      <c r="E98" s="155" t="s">
        <v>75</v>
      </c>
      <c r="F98" s="156" t="s">
        <v>3507</v>
      </c>
      <c r="H98" s="157">
        <v>4.5</v>
      </c>
      <c r="I98" s="158"/>
      <c r="L98" s="154"/>
      <c r="M98" s="159"/>
      <c r="T98" s="160"/>
      <c r="AT98" s="155" t="s">
        <v>274</v>
      </c>
      <c r="AU98" s="155" t="s">
        <v>86</v>
      </c>
      <c r="AV98" s="12" t="s">
        <v>86</v>
      </c>
      <c r="AW98" s="12" t="s">
        <v>38</v>
      </c>
      <c r="AX98" s="12" t="s">
        <v>77</v>
      </c>
      <c r="AY98" s="155" t="s">
        <v>259</v>
      </c>
    </row>
    <row r="99" spans="2:65" s="12" customFormat="1">
      <c r="B99" s="154"/>
      <c r="D99" s="147" t="s">
        <v>274</v>
      </c>
      <c r="E99" s="155" t="s">
        <v>75</v>
      </c>
      <c r="F99" s="156" t="s">
        <v>3508</v>
      </c>
      <c r="H99" s="157">
        <v>13.5</v>
      </c>
      <c r="I99" s="158"/>
      <c r="L99" s="154"/>
      <c r="M99" s="159"/>
      <c r="T99" s="160"/>
      <c r="AT99" s="155" t="s">
        <v>274</v>
      </c>
      <c r="AU99" s="155" t="s">
        <v>86</v>
      </c>
      <c r="AV99" s="12" t="s">
        <v>86</v>
      </c>
      <c r="AW99" s="12" t="s">
        <v>38</v>
      </c>
      <c r="AX99" s="12" t="s">
        <v>77</v>
      </c>
      <c r="AY99" s="155" t="s">
        <v>259</v>
      </c>
    </row>
    <row r="100" spans="2:65" s="13" customFormat="1">
      <c r="B100" s="161"/>
      <c r="D100" s="147" t="s">
        <v>274</v>
      </c>
      <c r="E100" s="162" t="s">
        <v>75</v>
      </c>
      <c r="F100" s="163" t="s">
        <v>277</v>
      </c>
      <c r="H100" s="164">
        <v>18</v>
      </c>
      <c r="I100" s="165"/>
      <c r="L100" s="161"/>
      <c r="M100" s="166"/>
      <c r="T100" s="167"/>
      <c r="AT100" s="162" t="s">
        <v>274</v>
      </c>
      <c r="AU100" s="162" t="s">
        <v>86</v>
      </c>
      <c r="AV100" s="13" t="s">
        <v>266</v>
      </c>
      <c r="AW100" s="13" t="s">
        <v>38</v>
      </c>
      <c r="AX100" s="13" t="s">
        <v>84</v>
      </c>
      <c r="AY100" s="162" t="s">
        <v>259</v>
      </c>
    </row>
    <row r="101" spans="2:65" s="1" customFormat="1" ht="16.5" customHeight="1">
      <c r="B101" s="33"/>
      <c r="C101" s="133" t="s">
        <v>86</v>
      </c>
      <c r="D101" s="133" t="s">
        <v>262</v>
      </c>
      <c r="E101" s="134" t="s">
        <v>324</v>
      </c>
      <c r="F101" s="135" t="s">
        <v>325</v>
      </c>
      <c r="G101" s="136" t="s">
        <v>287</v>
      </c>
      <c r="H101" s="137">
        <v>18.5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0.28999999999999998</v>
      </c>
      <c r="T101" s="144">
        <f>S101*H101</f>
        <v>5.3649999999999993</v>
      </c>
      <c r="AR101" s="145" t="s">
        <v>266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266</v>
      </c>
      <c r="BM101" s="145" t="s">
        <v>1767</v>
      </c>
    </row>
    <row r="102" spans="2:65" s="1" customFormat="1">
      <c r="B102" s="33"/>
      <c r="D102" s="147" t="s">
        <v>268</v>
      </c>
      <c r="F102" s="148" t="s">
        <v>327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" customFormat="1">
      <c r="B103" s="33"/>
      <c r="D103" s="151" t="s">
        <v>270</v>
      </c>
      <c r="F103" s="152" t="s">
        <v>328</v>
      </c>
      <c r="I103" s="149"/>
      <c r="L103" s="33"/>
      <c r="M103" s="150"/>
      <c r="T103" s="54"/>
      <c r="AT103" s="18" t="s">
        <v>270</v>
      </c>
      <c r="AU103" s="18" t="s">
        <v>86</v>
      </c>
    </row>
    <row r="104" spans="2:65" s="1" customFormat="1">
      <c r="B104" s="33"/>
      <c r="D104" s="147" t="s">
        <v>272</v>
      </c>
      <c r="F104" s="153" t="s">
        <v>1997</v>
      </c>
      <c r="I104" s="149"/>
      <c r="L104" s="33"/>
      <c r="M104" s="150"/>
      <c r="T104" s="54"/>
      <c r="AT104" s="18" t="s">
        <v>272</v>
      </c>
      <c r="AU104" s="18" t="s">
        <v>86</v>
      </c>
    </row>
    <row r="105" spans="2:65" s="12" customFormat="1">
      <c r="B105" s="154"/>
      <c r="D105" s="147" t="s">
        <v>274</v>
      </c>
      <c r="E105" s="155" t="s">
        <v>75</v>
      </c>
      <c r="F105" s="156" t="s">
        <v>3509</v>
      </c>
      <c r="H105" s="157">
        <v>18</v>
      </c>
      <c r="I105" s="158"/>
      <c r="L105" s="154"/>
      <c r="M105" s="159"/>
      <c r="T105" s="160"/>
      <c r="AT105" s="155" t="s">
        <v>274</v>
      </c>
      <c r="AU105" s="155" t="s">
        <v>86</v>
      </c>
      <c r="AV105" s="12" t="s">
        <v>86</v>
      </c>
      <c r="AW105" s="12" t="s">
        <v>38</v>
      </c>
      <c r="AX105" s="12" t="s">
        <v>77</v>
      </c>
      <c r="AY105" s="155" t="s">
        <v>259</v>
      </c>
    </row>
    <row r="106" spans="2:65" s="12" customFormat="1">
      <c r="B106" s="154"/>
      <c r="D106" s="147" t="s">
        <v>274</v>
      </c>
      <c r="E106" s="155" t="s">
        <v>75</v>
      </c>
      <c r="F106" s="156" t="s">
        <v>3510</v>
      </c>
      <c r="H106" s="157">
        <v>0.5</v>
      </c>
      <c r="I106" s="158"/>
      <c r="L106" s="154"/>
      <c r="M106" s="159"/>
      <c r="T106" s="160"/>
      <c r="AT106" s="155" t="s">
        <v>274</v>
      </c>
      <c r="AU106" s="155" t="s">
        <v>86</v>
      </c>
      <c r="AV106" s="12" t="s">
        <v>86</v>
      </c>
      <c r="AW106" s="12" t="s">
        <v>38</v>
      </c>
      <c r="AX106" s="12" t="s">
        <v>77</v>
      </c>
      <c r="AY106" s="155" t="s">
        <v>259</v>
      </c>
    </row>
    <row r="107" spans="2:65" s="13" customFormat="1">
      <c r="B107" s="161"/>
      <c r="D107" s="147" t="s">
        <v>274</v>
      </c>
      <c r="E107" s="162" t="s">
        <v>75</v>
      </c>
      <c r="F107" s="163" t="s">
        <v>277</v>
      </c>
      <c r="H107" s="164">
        <v>18.5</v>
      </c>
      <c r="I107" s="165"/>
      <c r="L107" s="161"/>
      <c r="M107" s="166"/>
      <c r="T107" s="167"/>
      <c r="AT107" s="162" t="s">
        <v>274</v>
      </c>
      <c r="AU107" s="162" t="s">
        <v>86</v>
      </c>
      <c r="AV107" s="13" t="s">
        <v>266</v>
      </c>
      <c r="AW107" s="13" t="s">
        <v>38</v>
      </c>
      <c r="AX107" s="13" t="s">
        <v>84</v>
      </c>
      <c r="AY107" s="162" t="s">
        <v>259</v>
      </c>
    </row>
    <row r="108" spans="2:65" s="1" customFormat="1" ht="16.5" customHeight="1">
      <c r="B108" s="33"/>
      <c r="C108" s="133" t="s">
        <v>284</v>
      </c>
      <c r="D108" s="133" t="s">
        <v>262</v>
      </c>
      <c r="E108" s="134" t="s">
        <v>2000</v>
      </c>
      <c r="F108" s="135" t="s">
        <v>2001</v>
      </c>
      <c r="G108" s="136" t="s">
        <v>287</v>
      </c>
      <c r="H108" s="137">
        <v>0.5</v>
      </c>
      <c r="I108" s="138"/>
      <c r="J108" s="139">
        <f>ROUND(I108*H108,2)</f>
        <v>0</v>
      </c>
      <c r="K108" s="140"/>
      <c r="L108" s="33"/>
      <c r="M108" s="141" t="s">
        <v>75</v>
      </c>
      <c r="N108" s="142" t="s">
        <v>47</v>
      </c>
      <c r="P108" s="143">
        <f>O108*H108</f>
        <v>0</v>
      </c>
      <c r="Q108" s="143">
        <v>1.0000000000000001E-5</v>
      </c>
      <c r="R108" s="143">
        <f>Q108*H108</f>
        <v>5.0000000000000004E-6</v>
      </c>
      <c r="S108" s="143">
        <v>9.1999999999999998E-2</v>
      </c>
      <c r="T108" s="144">
        <f>S108*H108</f>
        <v>4.5999999999999999E-2</v>
      </c>
      <c r="AR108" s="145" t="s">
        <v>266</v>
      </c>
      <c r="AT108" s="145" t="s">
        <v>262</v>
      </c>
      <c r="AU108" s="145" t="s">
        <v>86</v>
      </c>
      <c r="AY108" s="18" t="s">
        <v>259</v>
      </c>
      <c r="BE108" s="146">
        <f>IF(N108="základní",J108,0)</f>
        <v>0</v>
      </c>
      <c r="BF108" s="146">
        <f>IF(N108="snížená",J108,0)</f>
        <v>0</v>
      </c>
      <c r="BG108" s="146">
        <f>IF(N108="zákl. přenesená",J108,0)</f>
        <v>0</v>
      </c>
      <c r="BH108" s="146">
        <f>IF(N108="sníž. přenesená",J108,0)</f>
        <v>0</v>
      </c>
      <c r="BI108" s="146">
        <f>IF(N108="nulová",J108,0)</f>
        <v>0</v>
      </c>
      <c r="BJ108" s="18" t="s">
        <v>84</v>
      </c>
      <c r="BK108" s="146">
        <f>ROUND(I108*H108,2)</f>
        <v>0</v>
      </c>
      <c r="BL108" s="18" t="s">
        <v>266</v>
      </c>
      <c r="BM108" s="145" t="s">
        <v>2002</v>
      </c>
    </row>
    <row r="109" spans="2:65" s="1" customFormat="1">
      <c r="B109" s="33"/>
      <c r="D109" s="147" t="s">
        <v>268</v>
      </c>
      <c r="F109" s="148" t="s">
        <v>2003</v>
      </c>
      <c r="I109" s="149"/>
      <c r="L109" s="33"/>
      <c r="M109" s="150"/>
      <c r="T109" s="54"/>
      <c r="AT109" s="18" t="s">
        <v>268</v>
      </c>
      <c r="AU109" s="18" t="s">
        <v>86</v>
      </c>
    </row>
    <row r="110" spans="2:65" s="1" customFormat="1">
      <c r="B110" s="33"/>
      <c r="D110" s="151" t="s">
        <v>270</v>
      </c>
      <c r="F110" s="152" t="s">
        <v>2004</v>
      </c>
      <c r="I110" s="149"/>
      <c r="L110" s="33"/>
      <c r="M110" s="150"/>
      <c r="T110" s="54"/>
      <c r="AT110" s="18" t="s">
        <v>270</v>
      </c>
      <c r="AU110" s="18" t="s">
        <v>86</v>
      </c>
    </row>
    <row r="111" spans="2:65" s="1" customFormat="1">
      <c r="B111" s="33"/>
      <c r="D111" s="147" t="s">
        <v>272</v>
      </c>
      <c r="F111" s="153" t="s">
        <v>2005</v>
      </c>
      <c r="I111" s="149"/>
      <c r="L111" s="33"/>
      <c r="M111" s="150"/>
      <c r="T111" s="54"/>
      <c r="AT111" s="18" t="s">
        <v>272</v>
      </c>
      <c r="AU111" s="18" t="s">
        <v>86</v>
      </c>
    </row>
    <row r="112" spans="2:65" s="12" customFormat="1">
      <c r="B112" s="154"/>
      <c r="D112" s="147" t="s">
        <v>274</v>
      </c>
      <c r="E112" s="155" t="s">
        <v>75</v>
      </c>
      <c r="F112" s="156" t="s">
        <v>3511</v>
      </c>
      <c r="H112" s="157">
        <v>0.5</v>
      </c>
      <c r="I112" s="158"/>
      <c r="L112" s="154"/>
      <c r="M112" s="159"/>
      <c r="T112" s="160"/>
      <c r="AT112" s="155" t="s">
        <v>274</v>
      </c>
      <c r="AU112" s="155" t="s">
        <v>86</v>
      </c>
      <c r="AV112" s="12" t="s">
        <v>86</v>
      </c>
      <c r="AW112" s="12" t="s">
        <v>38</v>
      </c>
      <c r="AX112" s="12" t="s">
        <v>84</v>
      </c>
      <c r="AY112" s="155" t="s">
        <v>259</v>
      </c>
    </row>
    <row r="113" spans="2:65" s="1" customFormat="1" ht="16.5" customHeight="1">
      <c r="B113" s="33"/>
      <c r="C113" s="133" t="s">
        <v>266</v>
      </c>
      <c r="D113" s="133" t="s">
        <v>262</v>
      </c>
      <c r="E113" s="134" t="s">
        <v>2007</v>
      </c>
      <c r="F113" s="135" t="s">
        <v>2008</v>
      </c>
      <c r="G113" s="136" t="s">
        <v>287</v>
      </c>
      <c r="H113" s="137">
        <v>0.375</v>
      </c>
      <c r="I113" s="138"/>
      <c r="J113" s="139">
        <f>ROUND(I113*H113,2)</f>
        <v>0</v>
      </c>
      <c r="K113" s="140"/>
      <c r="L113" s="33"/>
      <c r="M113" s="141" t="s">
        <v>75</v>
      </c>
      <c r="N113" s="142" t="s">
        <v>47</v>
      </c>
      <c r="P113" s="143">
        <f>O113*H113</f>
        <v>0</v>
      </c>
      <c r="Q113" s="143">
        <v>2.0000000000000002E-5</v>
      </c>
      <c r="R113" s="143">
        <f>Q113*H113</f>
        <v>7.500000000000001E-6</v>
      </c>
      <c r="S113" s="143">
        <v>0.161</v>
      </c>
      <c r="T113" s="144">
        <f>S113*H113</f>
        <v>6.0374999999999998E-2</v>
      </c>
      <c r="AR113" s="145" t="s">
        <v>266</v>
      </c>
      <c r="AT113" s="145" t="s">
        <v>262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266</v>
      </c>
      <c r="BM113" s="145" t="s">
        <v>2009</v>
      </c>
    </row>
    <row r="114" spans="2:65" s="1" customFormat="1">
      <c r="B114" s="33"/>
      <c r="D114" s="147" t="s">
        <v>268</v>
      </c>
      <c r="F114" s="148" t="s">
        <v>2010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>
      <c r="B115" s="33"/>
      <c r="D115" s="151" t="s">
        <v>270</v>
      </c>
      <c r="F115" s="152" t="s">
        <v>2011</v>
      </c>
      <c r="I115" s="149"/>
      <c r="L115" s="33"/>
      <c r="M115" s="150"/>
      <c r="T115" s="54"/>
      <c r="AT115" s="18" t="s">
        <v>270</v>
      </c>
      <c r="AU115" s="18" t="s">
        <v>86</v>
      </c>
    </row>
    <row r="116" spans="2:65" s="1" customFormat="1">
      <c r="B116" s="33"/>
      <c r="D116" s="147" t="s">
        <v>272</v>
      </c>
      <c r="F116" s="153" t="s">
        <v>2012</v>
      </c>
      <c r="I116" s="149"/>
      <c r="L116" s="33"/>
      <c r="M116" s="150"/>
      <c r="T116" s="54"/>
      <c r="AT116" s="18" t="s">
        <v>272</v>
      </c>
      <c r="AU116" s="18" t="s">
        <v>86</v>
      </c>
    </row>
    <row r="117" spans="2:65" s="12" customFormat="1">
      <c r="B117" s="154"/>
      <c r="D117" s="147" t="s">
        <v>274</v>
      </c>
      <c r="E117" s="155" t="s">
        <v>75</v>
      </c>
      <c r="F117" s="156" t="s">
        <v>3512</v>
      </c>
      <c r="H117" s="157">
        <v>0.375</v>
      </c>
      <c r="I117" s="158"/>
      <c r="L117" s="154"/>
      <c r="M117" s="159"/>
      <c r="T117" s="160"/>
      <c r="AT117" s="155" t="s">
        <v>274</v>
      </c>
      <c r="AU117" s="155" t="s">
        <v>86</v>
      </c>
      <c r="AV117" s="12" t="s">
        <v>86</v>
      </c>
      <c r="AW117" s="12" t="s">
        <v>38</v>
      </c>
      <c r="AX117" s="12" t="s">
        <v>84</v>
      </c>
      <c r="AY117" s="155" t="s">
        <v>259</v>
      </c>
    </row>
    <row r="118" spans="2:65" s="1" customFormat="1" ht="16.5" customHeight="1">
      <c r="B118" s="33"/>
      <c r="C118" s="133" t="s">
        <v>300</v>
      </c>
      <c r="D118" s="133" t="s">
        <v>262</v>
      </c>
      <c r="E118" s="134" t="s">
        <v>331</v>
      </c>
      <c r="F118" s="135" t="s">
        <v>332</v>
      </c>
      <c r="G118" s="136" t="s">
        <v>333</v>
      </c>
      <c r="H118" s="137">
        <v>6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0.20499999999999999</v>
      </c>
      <c r="T118" s="144">
        <f>S118*H118</f>
        <v>1.23</v>
      </c>
      <c r="AR118" s="145" t="s">
        <v>266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266</v>
      </c>
      <c r="BM118" s="145" t="s">
        <v>2014</v>
      </c>
    </row>
    <row r="119" spans="2:65" s="1" customFormat="1">
      <c r="B119" s="33"/>
      <c r="D119" s="147" t="s">
        <v>268</v>
      </c>
      <c r="F119" s="148" t="s">
        <v>335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>
      <c r="B120" s="33"/>
      <c r="D120" s="151" t="s">
        <v>270</v>
      </c>
      <c r="F120" s="152" t="s">
        <v>336</v>
      </c>
      <c r="I120" s="149"/>
      <c r="L120" s="33"/>
      <c r="M120" s="150"/>
      <c r="T120" s="54"/>
      <c r="AT120" s="18" t="s">
        <v>270</v>
      </c>
      <c r="AU120" s="18" t="s">
        <v>86</v>
      </c>
    </row>
    <row r="121" spans="2:65" s="12" customFormat="1">
      <c r="B121" s="154"/>
      <c r="D121" s="147" t="s">
        <v>274</v>
      </c>
      <c r="E121" s="155" t="s">
        <v>75</v>
      </c>
      <c r="F121" s="156" t="s">
        <v>3513</v>
      </c>
      <c r="H121" s="157">
        <v>6</v>
      </c>
      <c r="I121" s="158"/>
      <c r="L121" s="154"/>
      <c r="M121" s="159"/>
      <c r="T121" s="160"/>
      <c r="AT121" s="155" t="s">
        <v>274</v>
      </c>
      <c r="AU121" s="155" t="s">
        <v>86</v>
      </c>
      <c r="AV121" s="12" t="s">
        <v>86</v>
      </c>
      <c r="AW121" s="12" t="s">
        <v>38</v>
      </c>
      <c r="AX121" s="12" t="s">
        <v>84</v>
      </c>
      <c r="AY121" s="155" t="s">
        <v>259</v>
      </c>
    </row>
    <row r="122" spans="2:65" s="1" customFormat="1" ht="21.75" customHeight="1">
      <c r="B122" s="33"/>
      <c r="C122" s="133" t="s">
        <v>316</v>
      </c>
      <c r="D122" s="133" t="s">
        <v>262</v>
      </c>
      <c r="E122" s="134" t="s">
        <v>263</v>
      </c>
      <c r="F122" s="135" t="s">
        <v>264</v>
      </c>
      <c r="G122" s="136" t="s">
        <v>265</v>
      </c>
      <c r="H122" s="137">
        <v>4.8099999999999996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266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266</v>
      </c>
      <c r="BM122" s="145" t="s">
        <v>1769</v>
      </c>
    </row>
    <row r="123" spans="2:65" s="1" customFormat="1">
      <c r="B123" s="33"/>
      <c r="D123" s="147" t="s">
        <v>268</v>
      </c>
      <c r="F123" s="148" t="s">
        <v>269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>
      <c r="B124" s="33"/>
      <c r="D124" s="151" t="s">
        <v>270</v>
      </c>
      <c r="F124" s="152" t="s">
        <v>271</v>
      </c>
      <c r="I124" s="149"/>
      <c r="L124" s="33"/>
      <c r="M124" s="150"/>
      <c r="T124" s="54"/>
      <c r="AT124" s="18" t="s">
        <v>270</v>
      </c>
      <c r="AU124" s="18" t="s">
        <v>86</v>
      </c>
    </row>
    <row r="125" spans="2:65" s="12" customFormat="1">
      <c r="B125" s="154"/>
      <c r="D125" s="147" t="s">
        <v>274</v>
      </c>
      <c r="E125" s="155" t="s">
        <v>75</v>
      </c>
      <c r="F125" s="156" t="s">
        <v>3514</v>
      </c>
      <c r="H125" s="157">
        <v>4.8099999999999996</v>
      </c>
      <c r="I125" s="158"/>
      <c r="L125" s="154"/>
      <c r="M125" s="159"/>
      <c r="T125" s="160"/>
      <c r="AT125" s="155" t="s">
        <v>274</v>
      </c>
      <c r="AU125" s="155" t="s">
        <v>86</v>
      </c>
      <c r="AV125" s="12" t="s">
        <v>86</v>
      </c>
      <c r="AW125" s="12" t="s">
        <v>38</v>
      </c>
      <c r="AX125" s="12" t="s">
        <v>84</v>
      </c>
      <c r="AY125" s="155" t="s">
        <v>259</v>
      </c>
    </row>
    <row r="126" spans="2:65" s="1" customFormat="1" ht="16.5" customHeight="1">
      <c r="B126" s="33"/>
      <c r="C126" s="133" t="s">
        <v>323</v>
      </c>
      <c r="D126" s="133" t="s">
        <v>262</v>
      </c>
      <c r="E126" s="134" t="s">
        <v>278</v>
      </c>
      <c r="F126" s="135" t="s">
        <v>279</v>
      </c>
      <c r="G126" s="136" t="s">
        <v>265</v>
      </c>
      <c r="H126" s="137">
        <v>3.7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266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266</v>
      </c>
      <c r="BM126" s="145" t="s">
        <v>1771</v>
      </c>
    </row>
    <row r="127" spans="2:65" s="1" customFormat="1">
      <c r="B127" s="33"/>
      <c r="D127" s="147" t="s">
        <v>268</v>
      </c>
      <c r="F127" s="148" t="s">
        <v>281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>
      <c r="B128" s="33"/>
      <c r="D128" s="151" t="s">
        <v>270</v>
      </c>
      <c r="F128" s="152" t="s">
        <v>282</v>
      </c>
      <c r="I128" s="149"/>
      <c r="L128" s="33"/>
      <c r="M128" s="150"/>
      <c r="T128" s="54"/>
      <c r="AT128" s="18" t="s">
        <v>270</v>
      </c>
      <c r="AU128" s="18" t="s">
        <v>86</v>
      </c>
    </row>
    <row r="129" spans="2:65" s="12" customFormat="1">
      <c r="B129" s="154"/>
      <c r="D129" s="147" t="s">
        <v>274</v>
      </c>
      <c r="E129" s="155" t="s">
        <v>75</v>
      </c>
      <c r="F129" s="156" t="s">
        <v>3515</v>
      </c>
      <c r="H129" s="157">
        <v>3.7</v>
      </c>
      <c r="I129" s="158"/>
      <c r="L129" s="154"/>
      <c r="M129" s="159"/>
      <c r="T129" s="160"/>
      <c r="AT129" s="155" t="s">
        <v>274</v>
      </c>
      <c r="AU129" s="155" t="s">
        <v>86</v>
      </c>
      <c r="AV129" s="12" t="s">
        <v>86</v>
      </c>
      <c r="AW129" s="12" t="s">
        <v>38</v>
      </c>
      <c r="AX129" s="12" t="s">
        <v>84</v>
      </c>
      <c r="AY129" s="155" t="s">
        <v>259</v>
      </c>
    </row>
    <row r="130" spans="2:65" s="1" customFormat="1" ht="16.5" customHeight="1">
      <c r="B130" s="33"/>
      <c r="C130" s="133" t="s">
        <v>330</v>
      </c>
      <c r="D130" s="133" t="s">
        <v>262</v>
      </c>
      <c r="E130" s="134" t="s">
        <v>285</v>
      </c>
      <c r="F130" s="135" t="s">
        <v>286</v>
      </c>
      <c r="G130" s="136" t="s">
        <v>287</v>
      </c>
      <c r="H130" s="137">
        <v>18.5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266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266</v>
      </c>
      <c r="BM130" s="145" t="s">
        <v>1773</v>
      </c>
    </row>
    <row r="131" spans="2:65" s="1" customFormat="1">
      <c r="B131" s="33"/>
      <c r="D131" s="147" t="s">
        <v>268</v>
      </c>
      <c r="F131" s="148" t="s">
        <v>289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>
      <c r="B132" s="33"/>
      <c r="D132" s="151" t="s">
        <v>270</v>
      </c>
      <c r="F132" s="152" t="s">
        <v>290</v>
      </c>
      <c r="I132" s="149"/>
      <c r="L132" s="33"/>
      <c r="M132" s="150"/>
      <c r="T132" s="54"/>
      <c r="AT132" s="18" t="s">
        <v>270</v>
      </c>
      <c r="AU132" s="18" t="s">
        <v>86</v>
      </c>
    </row>
    <row r="133" spans="2:65" s="12" customFormat="1">
      <c r="B133" s="154"/>
      <c r="D133" s="147" t="s">
        <v>274</v>
      </c>
      <c r="E133" s="155" t="s">
        <v>75</v>
      </c>
      <c r="F133" s="156" t="s">
        <v>3516</v>
      </c>
      <c r="H133" s="157">
        <v>18.5</v>
      </c>
      <c r="I133" s="158"/>
      <c r="L133" s="154"/>
      <c r="M133" s="159"/>
      <c r="T133" s="160"/>
      <c r="AT133" s="155" t="s">
        <v>274</v>
      </c>
      <c r="AU133" s="155" t="s">
        <v>86</v>
      </c>
      <c r="AV133" s="12" t="s">
        <v>86</v>
      </c>
      <c r="AW133" s="12" t="s">
        <v>38</v>
      </c>
      <c r="AX133" s="12" t="s">
        <v>84</v>
      </c>
      <c r="AY133" s="155" t="s">
        <v>259</v>
      </c>
    </row>
    <row r="134" spans="2:65" s="11" customFormat="1" ht="22.9" customHeight="1">
      <c r="B134" s="121"/>
      <c r="D134" s="122" t="s">
        <v>76</v>
      </c>
      <c r="E134" s="131" t="s">
        <v>300</v>
      </c>
      <c r="F134" s="131" t="s">
        <v>425</v>
      </c>
      <c r="I134" s="124"/>
      <c r="J134" s="132">
        <f>BK134</f>
        <v>0</v>
      </c>
      <c r="L134" s="121"/>
      <c r="M134" s="126"/>
      <c r="P134" s="127">
        <f>SUM(P135:P183)</f>
        <v>0</v>
      </c>
      <c r="R134" s="127">
        <f>SUM(R135:R183)</f>
        <v>2.55755</v>
      </c>
      <c r="T134" s="128">
        <f>SUM(T135:T183)</f>
        <v>0</v>
      </c>
      <c r="AR134" s="122" t="s">
        <v>84</v>
      </c>
      <c r="AT134" s="129" t="s">
        <v>76</v>
      </c>
      <c r="AU134" s="129" t="s">
        <v>84</v>
      </c>
      <c r="AY134" s="122" t="s">
        <v>259</v>
      </c>
      <c r="BK134" s="130">
        <f>SUM(BK135:BK183)</f>
        <v>0</v>
      </c>
    </row>
    <row r="135" spans="2:65" s="1" customFormat="1" ht="16.5" customHeight="1">
      <c r="B135" s="33"/>
      <c r="C135" s="133" t="s">
        <v>339</v>
      </c>
      <c r="D135" s="133" t="s">
        <v>262</v>
      </c>
      <c r="E135" s="134" t="s">
        <v>427</v>
      </c>
      <c r="F135" s="135" t="s">
        <v>428</v>
      </c>
      <c r="G135" s="136" t="s">
        <v>287</v>
      </c>
      <c r="H135" s="137">
        <v>18</v>
      </c>
      <c r="I135" s="138"/>
      <c r="J135" s="139">
        <f>ROUND(I135*H135,2)</f>
        <v>0</v>
      </c>
      <c r="K135" s="140"/>
      <c r="L135" s="33"/>
      <c r="M135" s="141" t="s">
        <v>75</v>
      </c>
      <c r="N135" s="142" t="s">
        <v>47</v>
      </c>
      <c r="P135" s="143">
        <f>O135*H135</f>
        <v>0</v>
      </c>
      <c r="Q135" s="143">
        <v>0</v>
      </c>
      <c r="R135" s="143">
        <f>Q135*H135</f>
        <v>0</v>
      </c>
      <c r="S135" s="143">
        <v>0</v>
      </c>
      <c r="T135" s="144">
        <f>S135*H135</f>
        <v>0</v>
      </c>
      <c r="AR135" s="145" t="s">
        <v>266</v>
      </c>
      <c r="AT135" s="145" t="s">
        <v>262</v>
      </c>
      <c r="AU135" s="145" t="s">
        <v>86</v>
      </c>
      <c r="AY135" s="18" t="s">
        <v>259</v>
      </c>
      <c r="BE135" s="146">
        <f>IF(N135="základní",J135,0)</f>
        <v>0</v>
      </c>
      <c r="BF135" s="146">
        <f>IF(N135="snížená",J135,0)</f>
        <v>0</v>
      </c>
      <c r="BG135" s="146">
        <f>IF(N135="zákl. přenesená",J135,0)</f>
        <v>0</v>
      </c>
      <c r="BH135" s="146">
        <f>IF(N135="sníž. přenesená",J135,0)</f>
        <v>0</v>
      </c>
      <c r="BI135" s="146">
        <f>IF(N135="nulová",J135,0)</f>
        <v>0</v>
      </c>
      <c r="BJ135" s="18" t="s">
        <v>84</v>
      </c>
      <c r="BK135" s="146">
        <f>ROUND(I135*H135,2)</f>
        <v>0</v>
      </c>
      <c r="BL135" s="18" t="s">
        <v>266</v>
      </c>
      <c r="BM135" s="145" t="s">
        <v>1775</v>
      </c>
    </row>
    <row r="136" spans="2:65" s="1" customFormat="1">
      <c r="B136" s="33"/>
      <c r="D136" s="147" t="s">
        <v>268</v>
      </c>
      <c r="F136" s="148" t="s">
        <v>430</v>
      </c>
      <c r="I136" s="149"/>
      <c r="L136" s="33"/>
      <c r="M136" s="150"/>
      <c r="T136" s="54"/>
      <c r="AT136" s="18" t="s">
        <v>268</v>
      </c>
      <c r="AU136" s="18" t="s">
        <v>86</v>
      </c>
    </row>
    <row r="137" spans="2:65" s="1" customFormat="1">
      <c r="B137" s="33"/>
      <c r="D137" s="151" t="s">
        <v>270</v>
      </c>
      <c r="F137" s="152" t="s">
        <v>431</v>
      </c>
      <c r="I137" s="149"/>
      <c r="L137" s="33"/>
      <c r="M137" s="150"/>
      <c r="T137" s="54"/>
      <c r="AT137" s="18" t="s">
        <v>270</v>
      </c>
      <c r="AU137" s="18" t="s">
        <v>86</v>
      </c>
    </row>
    <row r="138" spans="2:65" s="12" customFormat="1">
      <c r="B138" s="154"/>
      <c r="D138" s="147" t="s">
        <v>274</v>
      </c>
      <c r="E138" s="155" t="s">
        <v>75</v>
      </c>
      <c r="F138" s="156" t="s">
        <v>3517</v>
      </c>
      <c r="H138" s="157">
        <v>18</v>
      </c>
      <c r="I138" s="158"/>
      <c r="L138" s="154"/>
      <c r="M138" s="159"/>
      <c r="T138" s="160"/>
      <c r="AT138" s="155" t="s">
        <v>274</v>
      </c>
      <c r="AU138" s="155" t="s">
        <v>86</v>
      </c>
      <c r="AV138" s="12" t="s">
        <v>86</v>
      </c>
      <c r="AW138" s="12" t="s">
        <v>38</v>
      </c>
      <c r="AX138" s="12" t="s">
        <v>84</v>
      </c>
      <c r="AY138" s="155" t="s">
        <v>259</v>
      </c>
    </row>
    <row r="139" spans="2:65" s="1" customFormat="1" ht="16.5" customHeight="1">
      <c r="B139" s="33"/>
      <c r="C139" s="133" t="s">
        <v>348</v>
      </c>
      <c r="D139" s="133" t="s">
        <v>262</v>
      </c>
      <c r="E139" s="134" t="s">
        <v>433</v>
      </c>
      <c r="F139" s="135" t="s">
        <v>434</v>
      </c>
      <c r="G139" s="136" t="s">
        <v>287</v>
      </c>
      <c r="H139" s="137">
        <v>0.5</v>
      </c>
      <c r="I139" s="138"/>
      <c r="J139" s="139">
        <f>ROUND(I139*H139,2)</f>
        <v>0</v>
      </c>
      <c r="K139" s="140"/>
      <c r="L139" s="33"/>
      <c r="M139" s="141" t="s">
        <v>75</v>
      </c>
      <c r="N139" s="142" t="s">
        <v>47</v>
      </c>
      <c r="P139" s="143">
        <f>O139*H139</f>
        <v>0</v>
      </c>
      <c r="Q139" s="143">
        <v>0</v>
      </c>
      <c r="R139" s="143">
        <f>Q139*H139</f>
        <v>0</v>
      </c>
      <c r="S139" s="143">
        <v>0</v>
      </c>
      <c r="T139" s="144">
        <f>S139*H139</f>
        <v>0</v>
      </c>
      <c r="AR139" s="145" t="s">
        <v>266</v>
      </c>
      <c r="AT139" s="145" t="s">
        <v>262</v>
      </c>
      <c r="AU139" s="145" t="s">
        <v>86</v>
      </c>
      <c r="AY139" s="18" t="s">
        <v>259</v>
      </c>
      <c r="BE139" s="146">
        <f>IF(N139="základní",J139,0)</f>
        <v>0</v>
      </c>
      <c r="BF139" s="146">
        <f>IF(N139="snížená",J139,0)</f>
        <v>0</v>
      </c>
      <c r="BG139" s="146">
        <f>IF(N139="zákl. přenesená",J139,0)</f>
        <v>0</v>
      </c>
      <c r="BH139" s="146">
        <f>IF(N139="sníž. přenesená",J139,0)</f>
        <v>0</v>
      </c>
      <c r="BI139" s="146">
        <f>IF(N139="nulová",J139,0)</f>
        <v>0</v>
      </c>
      <c r="BJ139" s="18" t="s">
        <v>84</v>
      </c>
      <c r="BK139" s="146">
        <f>ROUND(I139*H139,2)</f>
        <v>0</v>
      </c>
      <c r="BL139" s="18" t="s">
        <v>266</v>
      </c>
      <c r="BM139" s="145" t="s">
        <v>2038</v>
      </c>
    </row>
    <row r="140" spans="2:65" s="1" customFormat="1">
      <c r="B140" s="33"/>
      <c r="D140" s="147" t="s">
        <v>268</v>
      </c>
      <c r="F140" s="148" t="s">
        <v>436</v>
      </c>
      <c r="I140" s="149"/>
      <c r="L140" s="33"/>
      <c r="M140" s="150"/>
      <c r="T140" s="54"/>
      <c r="AT140" s="18" t="s">
        <v>268</v>
      </c>
      <c r="AU140" s="18" t="s">
        <v>86</v>
      </c>
    </row>
    <row r="141" spans="2:65" s="1" customFormat="1">
      <c r="B141" s="33"/>
      <c r="D141" s="151" t="s">
        <v>270</v>
      </c>
      <c r="F141" s="152" t="s">
        <v>437</v>
      </c>
      <c r="I141" s="149"/>
      <c r="L141" s="33"/>
      <c r="M141" s="150"/>
      <c r="T141" s="54"/>
      <c r="AT141" s="18" t="s">
        <v>270</v>
      </c>
      <c r="AU141" s="18" t="s">
        <v>86</v>
      </c>
    </row>
    <row r="142" spans="2:65" s="12" customFormat="1">
      <c r="B142" s="154"/>
      <c r="D142" s="147" t="s">
        <v>274</v>
      </c>
      <c r="E142" s="155" t="s">
        <v>75</v>
      </c>
      <c r="F142" s="156" t="s">
        <v>3518</v>
      </c>
      <c r="H142" s="157">
        <v>0.5</v>
      </c>
      <c r="I142" s="158"/>
      <c r="L142" s="154"/>
      <c r="M142" s="159"/>
      <c r="T142" s="160"/>
      <c r="AT142" s="155" t="s">
        <v>274</v>
      </c>
      <c r="AU142" s="155" t="s">
        <v>86</v>
      </c>
      <c r="AV142" s="12" t="s">
        <v>86</v>
      </c>
      <c r="AW142" s="12" t="s">
        <v>38</v>
      </c>
      <c r="AX142" s="12" t="s">
        <v>84</v>
      </c>
      <c r="AY142" s="155" t="s">
        <v>259</v>
      </c>
    </row>
    <row r="143" spans="2:65" s="1" customFormat="1" ht="16.5" customHeight="1">
      <c r="B143" s="33"/>
      <c r="C143" s="133" t="s">
        <v>355</v>
      </c>
      <c r="D143" s="133" t="s">
        <v>262</v>
      </c>
      <c r="E143" s="134" t="s">
        <v>446</v>
      </c>
      <c r="F143" s="135" t="s">
        <v>447</v>
      </c>
      <c r="G143" s="136" t="s">
        <v>287</v>
      </c>
      <c r="H143" s="137">
        <v>0.5</v>
      </c>
      <c r="I143" s="138"/>
      <c r="J143" s="139">
        <f>ROUND(I143*H143,2)</f>
        <v>0</v>
      </c>
      <c r="K143" s="140"/>
      <c r="L143" s="33"/>
      <c r="M143" s="141" t="s">
        <v>75</v>
      </c>
      <c r="N143" s="142" t="s">
        <v>47</v>
      </c>
      <c r="P143" s="143">
        <f>O143*H143</f>
        <v>0</v>
      </c>
      <c r="Q143" s="143">
        <v>0</v>
      </c>
      <c r="R143" s="143">
        <f>Q143*H143</f>
        <v>0</v>
      </c>
      <c r="S143" s="143">
        <v>0</v>
      </c>
      <c r="T143" s="144">
        <f>S143*H143</f>
        <v>0</v>
      </c>
      <c r="AR143" s="145" t="s">
        <v>266</v>
      </c>
      <c r="AT143" s="145" t="s">
        <v>262</v>
      </c>
      <c r="AU143" s="145" t="s">
        <v>86</v>
      </c>
      <c r="AY143" s="18" t="s">
        <v>259</v>
      </c>
      <c r="BE143" s="146">
        <f>IF(N143="základní",J143,0)</f>
        <v>0</v>
      </c>
      <c r="BF143" s="146">
        <f>IF(N143="snížená",J143,0)</f>
        <v>0</v>
      </c>
      <c r="BG143" s="146">
        <f>IF(N143="zákl. přenesená",J143,0)</f>
        <v>0</v>
      </c>
      <c r="BH143" s="146">
        <f>IF(N143="sníž. přenesená",J143,0)</f>
        <v>0</v>
      </c>
      <c r="BI143" s="146">
        <f>IF(N143="nulová",J143,0)</f>
        <v>0</v>
      </c>
      <c r="BJ143" s="18" t="s">
        <v>84</v>
      </c>
      <c r="BK143" s="146">
        <f>ROUND(I143*H143,2)</f>
        <v>0</v>
      </c>
      <c r="BL143" s="18" t="s">
        <v>266</v>
      </c>
      <c r="BM143" s="145" t="s">
        <v>2041</v>
      </c>
    </row>
    <row r="144" spans="2:65" s="1" customFormat="1">
      <c r="B144" s="33"/>
      <c r="D144" s="147" t="s">
        <v>268</v>
      </c>
      <c r="F144" s="148" t="s">
        <v>449</v>
      </c>
      <c r="I144" s="149"/>
      <c r="L144" s="33"/>
      <c r="M144" s="150"/>
      <c r="T144" s="54"/>
      <c r="AT144" s="18" t="s">
        <v>268</v>
      </c>
      <c r="AU144" s="18" t="s">
        <v>86</v>
      </c>
    </row>
    <row r="145" spans="2:65" s="1" customFormat="1">
      <c r="B145" s="33"/>
      <c r="D145" s="151" t="s">
        <v>270</v>
      </c>
      <c r="F145" s="152" t="s">
        <v>450</v>
      </c>
      <c r="I145" s="149"/>
      <c r="L145" s="33"/>
      <c r="M145" s="150"/>
      <c r="T145" s="54"/>
      <c r="AT145" s="18" t="s">
        <v>270</v>
      </c>
      <c r="AU145" s="18" t="s">
        <v>86</v>
      </c>
    </row>
    <row r="146" spans="2:65" s="12" customFormat="1">
      <c r="B146" s="154"/>
      <c r="D146" s="147" t="s">
        <v>274</v>
      </c>
      <c r="E146" s="155" t="s">
        <v>75</v>
      </c>
      <c r="F146" s="156" t="s">
        <v>3518</v>
      </c>
      <c r="H146" s="157">
        <v>0.5</v>
      </c>
      <c r="I146" s="158"/>
      <c r="L146" s="154"/>
      <c r="M146" s="159"/>
      <c r="T146" s="160"/>
      <c r="AT146" s="155" t="s">
        <v>274</v>
      </c>
      <c r="AU146" s="155" t="s">
        <v>86</v>
      </c>
      <c r="AV146" s="12" t="s">
        <v>86</v>
      </c>
      <c r="AW146" s="12" t="s">
        <v>38</v>
      </c>
      <c r="AX146" s="12" t="s">
        <v>84</v>
      </c>
      <c r="AY146" s="155" t="s">
        <v>259</v>
      </c>
    </row>
    <row r="147" spans="2:65" s="1" customFormat="1" ht="16.5" customHeight="1">
      <c r="B147" s="33"/>
      <c r="C147" s="133" t="s">
        <v>8</v>
      </c>
      <c r="D147" s="133" t="s">
        <v>262</v>
      </c>
      <c r="E147" s="134" t="s">
        <v>452</v>
      </c>
      <c r="F147" s="135" t="s">
        <v>453</v>
      </c>
      <c r="G147" s="136" t="s">
        <v>287</v>
      </c>
      <c r="H147" s="137">
        <v>0.375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266</v>
      </c>
      <c r="AT147" s="145" t="s">
        <v>262</v>
      </c>
      <c r="AU147" s="145" t="s">
        <v>86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266</v>
      </c>
      <c r="BM147" s="145" t="s">
        <v>2042</v>
      </c>
    </row>
    <row r="148" spans="2:65" s="1" customFormat="1">
      <c r="B148" s="33"/>
      <c r="D148" s="147" t="s">
        <v>268</v>
      </c>
      <c r="F148" s="148" t="s">
        <v>455</v>
      </c>
      <c r="I148" s="149"/>
      <c r="L148" s="33"/>
      <c r="M148" s="150"/>
      <c r="T148" s="54"/>
      <c r="AT148" s="18" t="s">
        <v>268</v>
      </c>
      <c r="AU148" s="18" t="s">
        <v>86</v>
      </c>
    </row>
    <row r="149" spans="2:65" s="1" customFormat="1">
      <c r="B149" s="33"/>
      <c r="D149" s="151" t="s">
        <v>270</v>
      </c>
      <c r="F149" s="152" t="s">
        <v>456</v>
      </c>
      <c r="I149" s="149"/>
      <c r="L149" s="33"/>
      <c r="M149" s="150"/>
      <c r="T149" s="54"/>
      <c r="AT149" s="18" t="s">
        <v>270</v>
      </c>
      <c r="AU149" s="18" t="s">
        <v>86</v>
      </c>
    </row>
    <row r="150" spans="2:65" s="12" customFormat="1">
      <c r="B150" s="154"/>
      <c r="D150" s="147" t="s">
        <v>274</v>
      </c>
      <c r="E150" s="155" t="s">
        <v>75</v>
      </c>
      <c r="F150" s="156" t="s">
        <v>3519</v>
      </c>
      <c r="H150" s="157">
        <v>0.375</v>
      </c>
      <c r="I150" s="158"/>
      <c r="L150" s="154"/>
      <c r="M150" s="159"/>
      <c r="T150" s="160"/>
      <c r="AT150" s="155" t="s">
        <v>274</v>
      </c>
      <c r="AU150" s="155" t="s">
        <v>86</v>
      </c>
      <c r="AV150" s="12" t="s">
        <v>86</v>
      </c>
      <c r="AW150" s="12" t="s">
        <v>38</v>
      </c>
      <c r="AX150" s="12" t="s">
        <v>84</v>
      </c>
      <c r="AY150" s="155" t="s">
        <v>259</v>
      </c>
    </row>
    <row r="151" spans="2:65" s="1" customFormat="1" ht="16.5" customHeight="1">
      <c r="B151" s="33"/>
      <c r="C151" s="133" t="s">
        <v>372</v>
      </c>
      <c r="D151" s="133" t="s">
        <v>262</v>
      </c>
      <c r="E151" s="134" t="s">
        <v>458</v>
      </c>
      <c r="F151" s="135" t="s">
        <v>459</v>
      </c>
      <c r="G151" s="136" t="s">
        <v>287</v>
      </c>
      <c r="H151" s="137">
        <v>0.5</v>
      </c>
      <c r="I151" s="138"/>
      <c r="J151" s="139">
        <f>ROUND(I151*H151,2)</f>
        <v>0</v>
      </c>
      <c r="K151" s="140"/>
      <c r="L151" s="33"/>
      <c r="M151" s="141" t="s">
        <v>75</v>
      </c>
      <c r="N151" s="142" t="s">
        <v>47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266</v>
      </c>
      <c r="AT151" s="145" t="s">
        <v>262</v>
      </c>
      <c r="AU151" s="145" t="s">
        <v>86</v>
      </c>
      <c r="AY151" s="18" t="s">
        <v>259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8" t="s">
        <v>84</v>
      </c>
      <c r="BK151" s="146">
        <f>ROUND(I151*H151,2)</f>
        <v>0</v>
      </c>
      <c r="BL151" s="18" t="s">
        <v>266</v>
      </c>
      <c r="BM151" s="145" t="s">
        <v>2044</v>
      </c>
    </row>
    <row r="152" spans="2:65" s="1" customFormat="1">
      <c r="B152" s="33"/>
      <c r="D152" s="147" t="s">
        <v>268</v>
      </c>
      <c r="F152" s="148" t="s">
        <v>461</v>
      </c>
      <c r="I152" s="149"/>
      <c r="L152" s="33"/>
      <c r="M152" s="150"/>
      <c r="T152" s="54"/>
      <c r="AT152" s="18" t="s">
        <v>268</v>
      </c>
      <c r="AU152" s="18" t="s">
        <v>86</v>
      </c>
    </row>
    <row r="153" spans="2:65" s="1" customFormat="1">
      <c r="B153" s="33"/>
      <c r="D153" s="151" t="s">
        <v>270</v>
      </c>
      <c r="F153" s="152" t="s">
        <v>462</v>
      </c>
      <c r="I153" s="149"/>
      <c r="L153" s="33"/>
      <c r="M153" s="150"/>
      <c r="T153" s="54"/>
      <c r="AT153" s="18" t="s">
        <v>270</v>
      </c>
      <c r="AU153" s="18" t="s">
        <v>86</v>
      </c>
    </row>
    <row r="154" spans="2:65" s="12" customFormat="1">
      <c r="B154" s="154"/>
      <c r="D154" s="147" t="s">
        <v>274</v>
      </c>
      <c r="E154" s="155" t="s">
        <v>75</v>
      </c>
      <c r="F154" s="156" t="s">
        <v>3520</v>
      </c>
      <c r="H154" s="157">
        <v>0.5</v>
      </c>
      <c r="I154" s="158"/>
      <c r="L154" s="154"/>
      <c r="M154" s="159"/>
      <c r="T154" s="160"/>
      <c r="AT154" s="155" t="s">
        <v>274</v>
      </c>
      <c r="AU154" s="155" t="s">
        <v>86</v>
      </c>
      <c r="AV154" s="12" t="s">
        <v>86</v>
      </c>
      <c r="AW154" s="12" t="s">
        <v>38</v>
      </c>
      <c r="AX154" s="12" t="s">
        <v>84</v>
      </c>
      <c r="AY154" s="155" t="s">
        <v>259</v>
      </c>
    </row>
    <row r="155" spans="2:65" s="1" customFormat="1" ht="16.5" customHeight="1">
      <c r="B155" s="33"/>
      <c r="C155" s="133" t="s">
        <v>378</v>
      </c>
      <c r="D155" s="133" t="s">
        <v>262</v>
      </c>
      <c r="E155" s="134" t="s">
        <v>2045</v>
      </c>
      <c r="F155" s="135" t="s">
        <v>2046</v>
      </c>
      <c r="G155" s="136" t="s">
        <v>287</v>
      </c>
      <c r="H155" s="137">
        <v>1</v>
      </c>
      <c r="I155" s="138"/>
      <c r="J155" s="139">
        <f>ROUND(I155*H155,2)</f>
        <v>0</v>
      </c>
      <c r="K155" s="140"/>
      <c r="L155" s="33"/>
      <c r="M155" s="141" t="s">
        <v>75</v>
      </c>
      <c r="N155" s="142" t="s">
        <v>47</v>
      </c>
      <c r="P155" s="143">
        <f>O155*H155</f>
        <v>0</v>
      </c>
      <c r="Q155" s="143">
        <v>0</v>
      </c>
      <c r="R155" s="143">
        <f>Q155*H155</f>
        <v>0</v>
      </c>
      <c r="S155" s="143">
        <v>0</v>
      </c>
      <c r="T155" s="144">
        <f>S155*H155</f>
        <v>0</v>
      </c>
      <c r="AR155" s="145" t="s">
        <v>266</v>
      </c>
      <c r="AT155" s="145" t="s">
        <v>262</v>
      </c>
      <c r="AU155" s="145" t="s">
        <v>86</v>
      </c>
      <c r="AY155" s="18" t="s">
        <v>259</v>
      </c>
      <c r="BE155" s="146">
        <f>IF(N155="základní",J155,0)</f>
        <v>0</v>
      </c>
      <c r="BF155" s="146">
        <f>IF(N155="snížená",J155,0)</f>
        <v>0</v>
      </c>
      <c r="BG155" s="146">
        <f>IF(N155="zákl. přenesená",J155,0)</f>
        <v>0</v>
      </c>
      <c r="BH155" s="146">
        <f>IF(N155="sníž. přenesená",J155,0)</f>
        <v>0</v>
      </c>
      <c r="BI155" s="146">
        <f>IF(N155="nulová",J155,0)</f>
        <v>0</v>
      </c>
      <c r="BJ155" s="18" t="s">
        <v>84</v>
      </c>
      <c r="BK155" s="146">
        <f>ROUND(I155*H155,2)</f>
        <v>0</v>
      </c>
      <c r="BL155" s="18" t="s">
        <v>266</v>
      </c>
      <c r="BM155" s="145" t="s">
        <v>2047</v>
      </c>
    </row>
    <row r="156" spans="2:65" s="1" customFormat="1">
      <c r="B156" s="33"/>
      <c r="D156" s="147" t="s">
        <v>268</v>
      </c>
      <c r="F156" s="148" t="s">
        <v>2048</v>
      </c>
      <c r="I156" s="149"/>
      <c r="L156" s="33"/>
      <c r="M156" s="150"/>
      <c r="T156" s="54"/>
      <c r="AT156" s="18" t="s">
        <v>268</v>
      </c>
      <c r="AU156" s="18" t="s">
        <v>86</v>
      </c>
    </row>
    <row r="157" spans="2:65" s="1" customFormat="1">
      <c r="B157" s="33"/>
      <c r="D157" s="151" t="s">
        <v>270</v>
      </c>
      <c r="F157" s="152" t="s">
        <v>2049</v>
      </c>
      <c r="I157" s="149"/>
      <c r="L157" s="33"/>
      <c r="M157" s="150"/>
      <c r="T157" s="54"/>
      <c r="AT157" s="18" t="s">
        <v>270</v>
      </c>
      <c r="AU157" s="18" t="s">
        <v>86</v>
      </c>
    </row>
    <row r="158" spans="2:65" s="12" customFormat="1">
      <c r="B158" s="154"/>
      <c r="D158" s="147" t="s">
        <v>274</v>
      </c>
      <c r="E158" s="155" t="s">
        <v>75</v>
      </c>
      <c r="F158" s="156" t="s">
        <v>3521</v>
      </c>
      <c r="H158" s="157">
        <v>1</v>
      </c>
      <c r="I158" s="158"/>
      <c r="L158" s="154"/>
      <c r="M158" s="159"/>
      <c r="T158" s="160"/>
      <c r="AT158" s="155" t="s">
        <v>274</v>
      </c>
      <c r="AU158" s="155" t="s">
        <v>86</v>
      </c>
      <c r="AV158" s="12" t="s">
        <v>86</v>
      </c>
      <c r="AW158" s="12" t="s">
        <v>38</v>
      </c>
      <c r="AX158" s="12" t="s">
        <v>84</v>
      </c>
      <c r="AY158" s="155" t="s">
        <v>259</v>
      </c>
    </row>
    <row r="159" spans="2:65" s="1" customFormat="1" ht="21.75" customHeight="1">
      <c r="B159" s="33"/>
      <c r="C159" s="133" t="s">
        <v>386</v>
      </c>
      <c r="D159" s="133" t="s">
        <v>262</v>
      </c>
      <c r="E159" s="134" t="s">
        <v>2051</v>
      </c>
      <c r="F159" s="135" t="s">
        <v>2052</v>
      </c>
      <c r="G159" s="136" t="s">
        <v>287</v>
      </c>
      <c r="H159" s="137">
        <v>0.5</v>
      </c>
      <c r="I159" s="138"/>
      <c r="J159" s="139">
        <f>ROUND(I159*H159,2)</f>
        <v>0</v>
      </c>
      <c r="K159" s="140"/>
      <c r="L159" s="33"/>
      <c r="M159" s="141" t="s">
        <v>75</v>
      </c>
      <c r="N159" s="142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266</v>
      </c>
      <c r="AT159" s="145" t="s">
        <v>262</v>
      </c>
      <c r="AU159" s="145" t="s">
        <v>86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266</v>
      </c>
      <c r="BM159" s="145" t="s">
        <v>2053</v>
      </c>
    </row>
    <row r="160" spans="2:65" s="1" customFormat="1">
      <c r="B160" s="33"/>
      <c r="D160" s="147" t="s">
        <v>268</v>
      </c>
      <c r="F160" s="148" t="s">
        <v>2054</v>
      </c>
      <c r="I160" s="149"/>
      <c r="L160" s="33"/>
      <c r="M160" s="150"/>
      <c r="T160" s="54"/>
      <c r="AT160" s="18" t="s">
        <v>268</v>
      </c>
      <c r="AU160" s="18" t="s">
        <v>86</v>
      </c>
    </row>
    <row r="161" spans="2:65" s="1" customFormat="1">
      <c r="B161" s="33"/>
      <c r="D161" s="151" t="s">
        <v>270</v>
      </c>
      <c r="F161" s="152" t="s">
        <v>2055</v>
      </c>
      <c r="I161" s="149"/>
      <c r="L161" s="33"/>
      <c r="M161" s="150"/>
      <c r="T161" s="54"/>
      <c r="AT161" s="18" t="s">
        <v>270</v>
      </c>
      <c r="AU161" s="18" t="s">
        <v>86</v>
      </c>
    </row>
    <row r="162" spans="2:65" s="12" customFormat="1">
      <c r="B162" s="154"/>
      <c r="D162" s="147" t="s">
        <v>274</v>
      </c>
      <c r="E162" s="155" t="s">
        <v>75</v>
      </c>
      <c r="F162" s="156" t="s">
        <v>3522</v>
      </c>
      <c r="H162" s="157">
        <v>0.5</v>
      </c>
      <c r="I162" s="158"/>
      <c r="L162" s="154"/>
      <c r="M162" s="159"/>
      <c r="T162" s="160"/>
      <c r="AT162" s="155" t="s">
        <v>274</v>
      </c>
      <c r="AU162" s="155" t="s">
        <v>86</v>
      </c>
      <c r="AV162" s="12" t="s">
        <v>86</v>
      </c>
      <c r="AW162" s="12" t="s">
        <v>38</v>
      </c>
      <c r="AX162" s="12" t="s">
        <v>84</v>
      </c>
      <c r="AY162" s="155" t="s">
        <v>259</v>
      </c>
    </row>
    <row r="163" spans="2:65" s="1" customFormat="1" ht="16.5" customHeight="1">
      <c r="B163" s="33"/>
      <c r="C163" s="133" t="s">
        <v>393</v>
      </c>
      <c r="D163" s="133" t="s">
        <v>262</v>
      </c>
      <c r="E163" s="134" t="s">
        <v>2057</v>
      </c>
      <c r="F163" s="135" t="s">
        <v>2058</v>
      </c>
      <c r="G163" s="136" t="s">
        <v>287</v>
      </c>
      <c r="H163" s="137">
        <v>0.375</v>
      </c>
      <c r="I163" s="138"/>
      <c r="J163" s="139">
        <f>ROUND(I163*H163,2)</f>
        <v>0</v>
      </c>
      <c r="K163" s="140"/>
      <c r="L163" s="33"/>
      <c r="M163" s="141" t="s">
        <v>75</v>
      </c>
      <c r="N163" s="142" t="s">
        <v>47</v>
      </c>
      <c r="P163" s="143">
        <f>O163*H163</f>
        <v>0</v>
      </c>
      <c r="Q163" s="143">
        <v>0</v>
      </c>
      <c r="R163" s="143">
        <f>Q163*H163</f>
        <v>0</v>
      </c>
      <c r="S163" s="143">
        <v>0</v>
      </c>
      <c r="T163" s="144">
        <f>S163*H163</f>
        <v>0</v>
      </c>
      <c r="AR163" s="145" t="s">
        <v>266</v>
      </c>
      <c r="AT163" s="145" t="s">
        <v>262</v>
      </c>
      <c r="AU163" s="145" t="s">
        <v>86</v>
      </c>
      <c r="AY163" s="18" t="s">
        <v>259</v>
      </c>
      <c r="BE163" s="146">
        <f>IF(N163="základní",J163,0)</f>
        <v>0</v>
      </c>
      <c r="BF163" s="146">
        <f>IF(N163="snížená",J163,0)</f>
        <v>0</v>
      </c>
      <c r="BG163" s="146">
        <f>IF(N163="zákl. přenesená",J163,0)</f>
        <v>0</v>
      </c>
      <c r="BH163" s="146">
        <f>IF(N163="sníž. přenesená",J163,0)</f>
        <v>0</v>
      </c>
      <c r="BI163" s="146">
        <f>IF(N163="nulová",J163,0)</f>
        <v>0</v>
      </c>
      <c r="BJ163" s="18" t="s">
        <v>84</v>
      </c>
      <c r="BK163" s="146">
        <f>ROUND(I163*H163,2)</f>
        <v>0</v>
      </c>
      <c r="BL163" s="18" t="s">
        <v>266</v>
      </c>
      <c r="BM163" s="145" t="s">
        <v>2059</v>
      </c>
    </row>
    <row r="164" spans="2:65" s="1" customFormat="1">
      <c r="B164" s="33"/>
      <c r="D164" s="147" t="s">
        <v>268</v>
      </c>
      <c r="F164" s="148" t="s">
        <v>2060</v>
      </c>
      <c r="I164" s="149"/>
      <c r="L164" s="33"/>
      <c r="M164" s="150"/>
      <c r="T164" s="54"/>
      <c r="AT164" s="18" t="s">
        <v>268</v>
      </c>
      <c r="AU164" s="18" t="s">
        <v>86</v>
      </c>
    </row>
    <row r="165" spans="2:65" s="1" customFormat="1">
      <c r="B165" s="33"/>
      <c r="D165" s="151" t="s">
        <v>270</v>
      </c>
      <c r="F165" s="152" t="s">
        <v>2061</v>
      </c>
      <c r="I165" s="149"/>
      <c r="L165" s="33"/>
      <c r="M165" s="150"/>
      <c r="T165" s="54"/>
      <c r="AT165" s="18" t="s">
        <v>270</v>
      </c>
      <c r="AU165" s="18" t="s">
        <v>86</v>
      </c>
    </row>
    <row r="166" spans="2:65" s="12" customFormat="1">
      <c r="B166" s="154"/>
      <c r="D166" s="147" t="s">
        <v>274</v>
      </c>
      <c r="E166" s="155" t="s">
        <v>75</v>
      </c>
      <c r="F166" s="156" t="s">
        <v>3519</v>
      </c>
      <c r="H166" s="157">
        <v>0.375</v>
      </c>
      <c r="I166" s="158"/>
      <c r="L166" s="154"/>
      <c r="M166" s="159"/>
      <c r="T166" s="160"/>
      <c r="AT166" s="155" t="s">
        <v>274</v>
      </c>
      <c r="AU166" s="155" t="s">
        <v>86</v>
      </c>
      <c r="AV166" s="12" t="s">
        <v>86</v>
      </c>
      <c r="AW166" s="12" t="s">
        <v>38</v>
      </c>
      <c r="AX166" s="12" t="s">
        <v>84</v>
      </c>
      <c r="AY166" s="155" t="s">
        <v>259</v>
      </c>
    </row>
    <row r="167" spans="2:65" s="1" customFormat="1" ht="21.75" customHeight="1">
      <c r="B167" s="33"/>
      <c r="C167" s="133" t="s">
        <v>406</v>
      </c>
      <c r="D167" s="133" t="s">
        <v>262</v>
      </c>
      <c r="E167" s="134" t="s">
        <v>489</v>
      </c>
      <c r="F167" s="135" t="s">
        <v>490</v>
      </c>
      <c r="G167" s="136" t="s">
        <v>287</v>
      </c>
      <c r="H167" s="137">
        <v>18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0.10100000000000001</v>
      </c>
      <c r="R167" s="143">
        <f>Q167*H167</f>
        <v>1.8180000000000001</v>
      </c>
      <c r="S167" s="143">
        <v>0</v>
      </c>
      <c r="T167" s="144">
        <f>S167*H167</f>
        <v>0</v>
      </c>
      <c r="AR167" s="145" t="s">
        <v>266</v>
      </c>
      <c r="AT167" s="145" t="s">
        <v>262</v>
      </c>
      <c r="AU167" s="145" t="s">
        <v>86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266</v>
      </c>
      <c r="BM167" s="145" t="s">
        <v>1780</v>
      </c>
    </row>
    <row r="168" spans="2:65" s="1" customFormat="1">
      <c r="B168" s="33"/>
      <c r="D168" s="147" t="s">
        <v>268</v>
      </c>
      <c r="F168" s="148" t="s">
        <v>492</v>
      </c>
      <c r="I168" s="149"/>
      <c r="L168" s="33"/>
      <c r="M168" s="150"/>
      <c r="T168" s="54"/>
      <c r="AT168" s="18" t="s">
        <v>268</v>
      </c>
      <c r="AU168" s="18" t="s">
        <v>86</v>
      </c>
    </row>
    <row r="169" spans="2:65" s="1" customFormat="1">
      <c r="B169" s="33"/>
      <c r="D169" s="151" t="s">
        <v>270</v>
      </c>
      <c r="F169" s="152" t="s">
        <v>493</v>
      </c>
      <c r="I169" s="149"/>
      <c r="L169" s="33"/>
      <c r="M169" s="150"/>
      <c r="T169" s="54"/>
      <c r="AT169" s="18" t="s">
        <v>270</v>
      </c>
      <c r="AU169" s="18" t="s">
        <v>86</v>
      </c>
    </row>
    <row r="170" spans="2:65" s="1" customFormat="1">
      <c r="B170" s="33"/>
      <c r="D170" s="147" t="s">
        <v>272</v>
      </c>
      <c r="F170" s="153" t="s">
        <v>494</v>
      </c>
      <c r="I170" s="149"/>
      <c r="L170" s="33"/>
      <c r="M170" s="150"/>
      <c r="T170" s="54"/>
      <c r="AT170" s="18" t="s">
        <v>272</v>
      </c>
      <c r="AU170" s="18" t="s">
        <v>86</v>
      </c>
    </row>
    <row r="171" spans="2:65" s="12" customFormat="1">
      <c r="B171" s="154"/>
      <c r="D171" s="147" t="s">
        <v>274</v>
      </c>
      <c r="E171" s="155" t="s">
        <v>75</v>
      </c>
      <c r="F171" s="156" t="s">
        <v>3523</v>
      </c>
      <c r="H171" s="157">
        <v>1</v>
      </c>
      <c r="I171" s="158"/>
      <c r="L171" s="154"/>
      <c r="M171" s="159"/>
      <c r="T171" s="160"/>
      <c r="AT171" s="155" t="s">
        <v>274</v>
      </c>
      <c r="AU171" s="155" t="s">
        <v>86</v>
      </c>
      <c r="AV171" s="12" t="s">
        <v>86</v>
      </c>
      <c r="AW171" s="12" t="s">
        <v>38</v>
      </c>
      <c r="AX171" s="12" t="s">
        <v>77</v>
      </c>
      <c r="AY171" s="155" t="s">
        <v>259</v>
      </c>
    </row>
    <row r="172" spans="2:65" s="12" customFormat="1">
      <c r="B172" s="154"/>
      <c r="D172" s="147" t="s">
        <v>274</v>
      </c>
      <c r="E172" s="155" t="s">
        <v>75</v>
      </c>
      <c r="F172" s="156" t="s">
        <v>3524</v>
      </c>
      <c r="H172" s="157">
        <v>4.5</v>
      </c>
      <c r="I172" s="158"/>
      <c r="L172" s="154"/>
      <c r="M172" s="159"/>
      <c r="T172" s="160"/>
      <c r="AT172" s="155" t="s">
        <v>274</v>
      </c>
      <c r="AU172" s="155" t="s">
        <v>86</v>
      </c>
      <c r="AV172" s="12" t="s">
        <v>86</v>
      </c>
      <c r="AW172" s="12" t="s">
        <v>38</v>
      </c>
      <c r="AX172" s="12" t="s">
        <v>77</v>
      </c>
      <c r="AY172" s="155" t="s">
        <v>259</v>
      </c>
    </row>
    <row r="173" spans="2:65" s="12" customFormat="1">
      <c r="B173" s="154"/>
      <c r="D173" s="147" t="s">
        <v>274</v>
      </c>
      <c r="E173" s="155" t="s">
        <v>75</v>
      </c>
      <c r="F173" s="156" t="s">
        <v>3525</v>
      </c>
      <c r="H173" s="157">
        <v>12.5</v>
      </c>
      <c r="I173" s="158"/>
      <c r="L173" s="154"/>
      <c r="M173" s="159"/>
      <c r="T173" s="160"/>
      <c r="AT173" s="155" t="s">
        <v>274</v>
      </c>
      <c r="AU173" s="155" t="s">
        <v>86</v>
      </c>
      <c r="AV173" s="12" t="s">
        <v>86</v>
      </c>
      <c r="AW173" s="12" t="s">
        <v>38</v>
      </c>
      <c r="AX173" s="12" t="s">
        <v>77</v>
      </c>
      <c r="AY173" s="155" t="s">
        <v>259</v>
      </c>
    </row>
    <row r="174" spans="2:65" s="13" customFormat="1">
      <c r="B174" s="161"/>
      <c r="D174" s="147" t="s">
        <v>274</v>
      </c>
      <c r="E174" s="162" t="s">
        <v>75</v>
      </c>
      <c r="F174" s="163" t="s">
        <v>277</v>
      </c>
      <c r="H174" s="164">
        <v>18</v>
      </c>
      <c r="I174" s="165"/>
      <c r="L174" s="161"/>
      <c r="M174" s="166"/>
      <c r="T174" s="167"/>
      <c r="AT174" s="162" t="s">
        <v>274</v>
      </c>
      <c r="AU174" s="162" t="s">
        <v>86</v>
      </c>
      <c r="AV174" s="13" t="s">
        <v>266</v>
      </c>
      <c r="AW174" s="13" t="s">
        <v>38</v>
      </c>
      <c r="AX174" s="13" t="s">
        <v>84</v>
      </c>
      <c r="AY174" s="162" t="s">
        <v>259</v>
      </c>
    </row>
    <row r="175" spans="2:65" s="1" customFormat="1" ht="16.5" customHeight="1">
      <c r="B175" s="33"/>
      <c r="C175" s="174" t="s">
        <v>413</v>
      </c>
      <c r="D175" s="174" t="s">
        <v>387</v>
      </c>
      <c r="E175" s="175" t="s">
        <v>496</v>
      </c>
      <c r="F175" s="176" t="s">
        <v>497</v>
      </c>
      <c r="G175" s="177" t="s">
        <v>287</v>
      </c>
      <c r="H175" s="178">
        <v>1.02</v>
      </c>
      <c r="I175" s="179"/>
      <c r="J175" s="180">
        <f>ROUND(I175*H175,2)</f>
        <v>0</v>
      </c>
      <c r="K175" s="181"/>
      <c r="L175" s="182"/>
      <c r="M175" s="183" t="s">
        <v>75</v>
      </c>
      <c r="N175" s="184" t="s">
        <v>47</v>
      </c>
      <c r="P175" s="143">
        <f>O175*H175</f>
        <v>0</v>
      </c>
      <c r="Q175" s="143">
        <v>0.13100000000000001</v>
      </c>
      <c r="R175" s="143">
        <f>Q175*H175</f>
        <v>0.13362000000000002</v>
      </c>
      <c r="S175" s="143">
        <v>0</v>
      </c>
      <c r="T175" s="144">
        <f>S175*H175</f>
        <v>0</v>
      </c>
      <c r="AR175" s="145" t="s">
        <v>330</v>
      </c>
      <c r="AT175" s="145" t="s">
        <v>387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266</v>
      </c>
      <c r="BM175" s="145" t="s">
        <v>1784</v>
      </c>
    </row>
    <row r="176" spans="2:65" s="1" customFormat="1">
      <c r="B176" s="33"/>
      <c r="D176" s="147" t="s">
        <v>268</v>
      </c>
      <c r="F176" s="148" t="s">
        <v>497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2" customFormat="1">
      <c r="B177" s="154"/>
      <c r="D177" s="147" t="s">
        <v>274</v>
      </c>
      <c r="F177" s="156" t="s">
        <v>3526</v>
      </c>
      <c r="H177" s="157">
        <v>1.02</v>
      </c>
      <c r="I177" s="158"/>
      <c r="L177" s="154"/>
      <c r="M177" s="159"/>
      <c r="T177" s="160"/>
      <c r="AT177" s="155" t="s">
        <v>274</v>
      </c>
      <c r="AU177" s="155" t="s">
        <v>86</v>
      </c>
      <c r="AV177" s="12" t="s">
        <v>86</v>
      </c>
      <c r="AW177" s="12" t="s">
        <v>4</v>
      </c>
      <c r="AX177" s="12" t="s">
        <v>84</v>
      </c>
      <c r="AY177" s="155" t="s">
        <v>259</v>
      </c>
    </row>
    <row r="178" spans="2:65" s="1" customFormat="1" ht="16.5" customHeight="1">
      <c r="B178" s="33"/>
      <c r="C178" s="174" t="s">
        <v>419</v>
      </c>
      <c r="D178" s="174" t="s">
        <v>387</v>
      </c>
      <c r="E178" s="175" t="s">
        <v>2066</v>
      </c>
      <c r="F178" s="176" t="s">
        <v>2067</v>
      </c>
      <c r="G178" s="177" t="s">
        <v>287</v>
      </c>
      <c r="H178" s="178">
        <v>4.59</v>
      </c>
      <c r="I178" s="179"/>
      <c r="J178" s="180">
        <f>ROUND(I178*H178,2)</f>
        <v>0</v>
      </c>
      <c r="K178" s="181"/>
      <c r="L178" s="182"/>
      <c r="M178" s="183" t="s">
        <v>75</v>
      </c>
      <c r="N178" s="184" t="s">
        <v>47</v>
      </c>
      <c r="P178" s="143">
        <f>O178*H178</f>
        <v>0</v>
      </c>
      <c r="Q178" s="143">
        <v>0.13200000000000001</v>
      </c>
      <c r="R178" s="143">
        <f>Q178*H178</f>
        <v>0.60587999999999997</v>
      </c>
      <c r="S178" s="143">
        <v>0</v>
      </c>
      <c r="T178" s="144">
        <f>S178*H178</f>
        <v>0</v>
      </c>
      <c r="AR178" s="145" t="s">
        <v>330</v>
      </c>
      <c r="AT178" s="145" t="s">
        <v>387</v>
      </c>
      <c r="AU178" s="145" t="s">
        <v>86</v>
      </c>
      <c r="AY178" s="18" t="s">
        <v>259</v>
      </c>
      <c r="BE178" s="146">
        <f>IF(N178="základní",J178,0)</f>
        <v>0</v>
      </c>
      <c r="BF178" s="146">
        <f>IF(N178="snížená",J178,0)</f>
        <v>0</v>
      </c>
      <c r="BG178" s="146">
        <f>IF(N178="zákl. přenesená",J178,0)</f>
        <v>0</v>
      </c>
      <c r="BH178" s="146">
        <f>IF(N178="sníž. přenesená",J178,0)</f>
        <v>0</v>
      </c>
      <c r="BI178" s="146">
        <f>IF(N178="nulová",J178,0)</f>
        <v>0</v>
      </c>
      <c r="BJ178" s="18" t="s">
        <v>84</v>
      </c>
      <c r="BK178" s="146">
        <f>ROUND(I178*H178,2)</f>
        <v>0</v>
      </c>
      <c r="BL178" s="18" t="s">
        <v>266</v>
      </c>
      <c r="BM178" s="145" t="s">
        <v>2068</v>
      </c>
    </row>
    <row r="179" spans="2:65" s="1" customFormat="1">
      <c r="B179" s="33"/>
      <c r="D179" s="147" t="s">
        <v>268</v>
      </c>
      <c r="F179" s="148" t="s">
        <v>2067</v>
      </c>
      <c r="I179" s="149"/>
      <c r="L179" s="33"/>
      <c r="M179" s="150"/>
      <c r="T179" s="54"/>
      <c r="AT179" s="18" t="s">
        <v>268</v>
      </c>
      <c r="AU179" s="18" t="s">
        <v>86</v>
      </c>
    </row>
    <row r="180" spans="2:65" s="12" customFormat="1">
      <c r="B180" s="154"/>
      <c r="D180" s="147" t="s">
        <v>274</v>
      </c>
      <c r="F180" s="156" t="s">
        <v>3527</v>
      </c>
      <c r="H180" s="157">
        <v>4.59</v>
      </c>
      <c r="I180" s="158"/>
      <c r="L180" s="154"/>
      <c r="M180" s="159"/>
      <c r="T180" s="160"/>
      <c r="AT180" s="155" t="s">
        <v>274</v>
      </c>
      <c r="AU180" s="155" t="s">
        <v>86</v>
      </c>
      <c r="AV180" s="12" t="s">
        <v>86</v>
      </c>
      <c r="AW180" s="12" t="s">
        <v>4</v>
      </c>
      <c r="AX180" s="12" t="s">
        <v>84</v>
      </c>
      <c r="AY180" s="155" t="s">
        <v>259</v>
      </c>
    </row>
    <row r="181" spans="2:65" s="1" customFormat="1" ht="16.5" customHeight="1">
      <c r="B181" s="33"/>
      <c r="C181" s="133" t="s">
        <v>426</v>
      </c>
      <c r="D181" s="133" t="s">
        <v>262</v>
      </c>
      <c r="E181" s="134" t="s">
        <v>508</v>
      </c>
      <c r="F181" s="135" t="s">
        <v>509</v>
      </c>
      <c r="G181" s="136" t="s">
        <v>333</v>
      </c>
      <c r="H181" s="137">
        <v>5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1.0000000000000001E-5</v>
      </c>
      <c r="R181" s="143">
        <f>Q181*H181</f>
        <v>5.0000000000000002E-5</v>
      </c>
      <c r="S181" s="143">
        <v>0</v>
      </c>
      <c r="T181" s="144">
        <f>S181*H181</f>
        <v>0</v>
      </c>
      <c r="AR181" s="145" t="s">
        <v>266</v>
      </c>
      <c r="AT181" s="145" t="s">
        <v>262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266</v>
      </c>
      <c r="BM181" s="145" t="s">
        <v>1786</v>
      </c>
    </row>
    <row r="182" spans="2:65" s="1" customFormat="1">
      <c r="B182" s="33"/>
      <c r="D182" s="147" t="s">
        <v>268</v>
      </c>
      <c r="F182" s="148" t="s">
        <v>509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" customFormat="1">
      <c r="B183" s="33"/>
      <c r="D183" s="151" t="s">
        <v>270</v>
      </c>
      <c r="F183" s="152" t="s">
        <v>511</v>
      </c>
      <c r="I183" s="149"/>
      <c r="L183" s="33"/>
      <c r="M183" s="150"/>
      <c r="T183" s="54"/>
      <c r="AT183" s="18" t="s">
        <v>270</v>
      </c>
      <c r="AU183" s="18" t="s">
        <v>86</v>
      </c>
    </row>
    <row r="184" spans="2:65" s="11" customFormat="1" ht="22.9" customHeight="1">
      <c r="B184" s="121"/>
      <c r="D184" s="122" t="s">
        <v>76</v>
      </c>
      <c r="E184" s="131" t="s">
        <v>339</v>
      </c>
      <c r="F184" s="131" t="s">
        <v>3528</v>
      </c>
      <c r="I184" s="124"/>
      <c r="J184" s="132">
        <f>BK184</f>
        <v>0</v>
      </c>
      <c r="L184" s="121"/>
      <c r="M184" s="126"/>
      <c r="P184" s="127">
        <f>SUM(P185:P240)</f>
        <v>0</v>
      </c>
      <c r="R184" s="127">
        <f>SUM(R185:R240)</f>
        <v>2.5446348499999996</v>
      </c>
      <c r="T184" s="128">
        <f>SUM(T185:T240)</f>
        <v>1.615</v>
      </c>
      <c r="AR184" s="122" t="s">
        <v>84</v>
      </c>
      <c r="AT184" s="129" t="s">
        <v>76</v>
      </c>
      <c r="AU184" s="129" t="s">
        <v>84</v>
      </c>
      <c r="AY184" s="122" t="s">
        <v>259</v>
      </c>
      <c r="BK184" s="130">
        <f>SUM(BK185:BK240)</f>
        <v>0</v>
      </c>
    </row>
    <row r="185" spans="2:65" s="1" customFormat="1" ht="16.5" customHeight="1">
      <c r="B185" s="33"/>
      <c r="C185" s="133" t="s">
        <v>7</v>
      </c>
      <c r="D185" s="133" t="s">
        <v>262</v>
      </c>
      <c r="E185" s="134" t="s">
        <v>3214</v>
      </c>
      <c r="F185" s="135" t="s">
        <v>3215</v>
      </c>
      <c r="G185" s="136" t="s">
        <v>333</v>
      </c>
      <c r="H185" s="137">
        <v>76</v>
      </c>
      <c r="I185" s="138"/>
      <c r="J185" s="139">
        <f>ROUND(I185*H185,2)</f>
        <v>0</v>
      </c>
      <c r="K185" s="140"/>
      <c r="L185" s="33"/>
      <c r="M185" s="141" t="s">
        <v>75</v>
      </c>
      <c r="N185" s="142" t="s">
        <v>47</v>
      </c>
      <c r="P185" s="143">
        <f>O185*H185</f>
        <v>0</v>
      </c>
      <c r="Q185" s="143">
        <v>3.3E-4</v>
      </c>
      <c r="R185" s="143">
        <f>Q185*H185</f>
        <v>2.5079999999999998E-2</v>
      </c>
      <c r="S185" s="143">
        <v>0</v>
      </c>
      <c r="T185" s="144">
        <f>S185*H185</f>
        <v>0</v>
      </c>
      <c r="AR185" s="145" t="s">
        <v>266</v>
      </c>
      <c r="AT185" s="145" t="s">
        <v>262</v>
      </c>
      <c r="AU185" s="145" t="s">
        <v>86</v>
      </c>
      <c r="AY185" s="18" t="s">
        <v>259</v>
      </c>
      <c r="BE185" s="146">
        <f>IF(N185="základní",J185,0)</f>
        <v>0</v>
      </c>
      <c r="BF185" s="146">
        <f>IF(N185="snížená",J185,0)</f>
        <v>0</v>
      </c>
      <c r="BG185" s="146">
        <f>IF(N185="zákl. přenesená",J185,0)</f>
        <v>0</v>
      </c>
      <c r="BH185" s="146">
        <f>IF(N185="sníž. přenesená",J185,0)</f>
        <v>0</v>
      </c>
      <c r="BI185" s="146">
        <f>IF(N185="nulová",J185,0)</f>
        <v>0</v>
      </c>
      <c r="BJ185" s="18" t="s">
        <v>84</v>
      </c>
      <c r="BK185" s="146">
        <f>ROUND(I185*H185,2)</f>
        <v>0</v>
      </c>
      <c r="BL185" s="18" t="s">
        <v>266</v>
      </c>
      <c r="BM185" s="145" t="s">
        <v>3529</v>
      </c>
    </row>
    <row r="186" spans="2:65" s="1" customFormat="1">
      <c r="B186" s="33"/>
      <c r="D186" s="147" t="s">
        <v>268</v>
      </c>
      <c r="F186" s="148" t="s">
        <v>3217</v>
      </c>
      <c r="I186" s="149"/>
      <c r="L186" s="33"/>
      <c r="M186" s="150"/>
      <c r="T186" s="54"/>
      <c r="AT186" s="18" t="s">
        <v>268</v>
      </c>
      <c r="AU186" s="18" t="s">
        <v>86</v>
      </c>
    </row>
    <row r="187" spans="2:65" s="1" customFormat="1">
      <c r="B187" s="33"/>
      <c r="D187" s="151" t="s">
        <v>270</v>
      </c>
      <c r="F187" s="152" t="s">
        <v>3218</v>
      </c>
      <c r="I187" s="149"/>
      <c r="L187" s="33"/>
      <c r="M187" s="150"/>
      <c r="T187" s="54"/>
      <c r="AT187" s="18" t="s">
        <v>270</v>
      </c>
      <c r="AU187" s="18" t="s">
        <v>86</v>
      </c>
    </row>
    <row r="188" spans="2:65" s="12" customFormat="1">
      <c r="B188" s="154"/>
      <c r="D188" s="147" t="s">
        <v>274</v>
      </c>
      <c r="E188" s="155" t="s">
        <v>75</v>
      </c>
      <c r="F188" s="156" t="s">
        <v>3530</v>
      </c>
      <c r="H188" s="157">
        <v>76</v>
      </c>
      <c r="I188" s="158"/>
      <c r="L188" s="154"/>
      <c r="M188" s="159"/>
      <c r="T188" s="160"/>
      <c r="AT188" s="155" t="s">
        <v>274</v>
      </c>
      <c r="AU188" s="155" t="s">
        <v>86</v>
      </c>
      <c r="AV188" s="12" t="s">
        <v>86</v>
      </c>
      <c r="AW188" s="12" t="s">
        <v>38</v>
      </c>
      <c r="AX188" s="12" t="s">
        <v>84</v>
      </c>
      <c r="AY188" s="155" t="s">
        <v>259</v>
      </c>
    </row>
    <row r="189" spans="2:65" s="1" customFormat="1" ht="16.5" customHeight="1">
      <c r="B189" s="33"/>
      <c r="C189" s="133" t="s">
        <v>438</v>
      </c>
      <c r="D189" s="133" t="s">
        <v>262</v>
      </c>
      <c r="E189" s="134" t="s">
        <v>1556</v>
      </c>
      <c r="F189" s="135" t="s">
        <v>1557</v>
      </c>
      <c r="G189" s="136" t="s">
        <v>333</v>
      </c>
      <c r="H189" s="137">
        <v>43</v>
      </c>
      <c r="I189" s="138"/>
      <c r="J189" s="139">
        <f>ROUND(I189*H189,2)</f>
        <v>0</v>
      </c>
      <c r="K189" s="140"/>
      <c r="L189" s="33"/>
      <c r="M189" s="141" t="s">
        <v>75</v>
      </c>
      <c r="N189" s="142" t="s">
        <v>47</v>
      </c>
      <c r="P189" s="143">
        <f>O189*H189</f>
        <v>0</v>
      </c>
      <c r="Q189" s="143">
        <v>3.8000000000000002E-4</v>
      </c>
      <c r="R189" s="143">
        <f>Q189*H189</f>
        <v>1.634E-2</v>
      </c>
      <c r="S189" s="143">
        <v>0</v>
      </c>
      <c r="T189" s="144">
        <f>S189*H189</f>
        <v>0</v>
      </c>
      <c r="AR189" s="145" t="s">
        <v>266</v>
      </c>
      <c r="AT189" s="145" t="s">
        <v>262</v>
      </c>
      <c r="AU189" s="145" t="s">
        <v>86</v>
      </c>
      <c r="AY189" s="18" t="s">
        <v>259</v>
      </c>
      <c r="BE189" s="146">
        <f>IF(N189="základní",J189,0)</f>
        <v>0</v>
      </c>
      <c r="BF189" s="146">
        <f>IF(N189="snížená",J189,0)</f>
        <v>0</v>
      </c>
      <c r="BG189" s="146">
        <f>IF(N189="zákl. přenesená",J189,0)</f>
        <v>0</v>
      </c>
      <c r="BH189" s="146">
        <f>IF(N189="sníž. přenesená",J189,0)</f>
        <v>0</v>
      </c>
      <c r="BI189" s="146">
        <f>IF(N189="nulová",J189,0)</f>
        <v>0</v>
      </c>
      <c r="BJ189" s="18" t="s">
        <v>84</v>
      </c>
      <c r="BK189" s="146">
        <f>ROUND(I189*H189,2)</f>
        <v>0</v>
      </c>
      <c r="BL189" s="18" t="s">
        <v>266</v>
      </c>
      <c r="BM189" s="145" t="s">
        <v>2072</v>
      </c>
    </row>
    <row r="190" spans="2:65" s="1" customFormat="1">
      <c r="B190" s="33"/>
      <c r="D190" s="147" t="s">
        <v>268</v>
      </c>
      <c r="F190" s="148" t="s">
        <v>1559</v>
      </c>
      <c r="I190" s="149"/>
      <c r="L190" s="33"/>
      <c r="M190" s="150"/>
      <c r="T190" s="54"/>
      <c r="AT190" s="18" t="s">
        <v>268</v>
      </c>
      <c r="AU190" s="18" t="s">
        <v>86</v>
      </c>
    </row>
    <row r="191" spans="2:65" s="1" customFormat="1">
      <c r="B191" s="33"/>
      <c r="D191" s="151" t="s">
        <v>270</v>
      </c>
      <c r="F191" s="152" t="s">
        <v>1560</v>
      </c>
      <c r="I191" s="149"/>
      <c r="L191" s="33"/>
      <c r="M191" s="150"/>
      <c r="T191" s="54"/>
      <c r="AT191" s="18" t="s">
        <v>270</v>
      </c>
      <c r="AU191" s="18" t="s">
        <v>86</v>
      </c>
    </row>
    <row r="192" spans="2:65" s="12" customFormat="1">
      <c r="B192" s="154"/>
      <c r="D192" s="147" t="s">
        <v>274</v>
      </c>
      <c r="E192" s="155" t="s">
        <v>75</v>
      </c>
      <c r="F192" s="156" t="s">
        <v>3531</v>
      </c>
      <c r="H192" s="157">
        <v>43</v>
      </c>
      <c r="I192" s="158"/>
      <c r="L192" s="154"/>
      <c r="M192" s="159"/>
      <c r="T192" s="160"/>
      <c r="AT192" s="155" t="s">
        <v>274</v>
      </c>
      <c r="AU192" s="155" t="s">
        <v>86</v>
      </c>
      <c r="AV192" s="12" t="s">
        <v>86</v>
      </c>
      <c r="AW192" s="12" t="s">
        <v>38</v>
      </c>
      <c r="AX192" s="12" t="s">
        <v>84</v>
      </c>
      <c r="AY192" s="155" t="s">
        <v>259</v>
      </c>
    </row>
    <row r="193" spans="2:65" s="1" customFormat="1" ht="16.5" customHeight="1">
      <c r="B193" s="33"/>
      <c r="C193" s="133" t="s">
        <v>445</v>
      </c>
      <c r="D193" s="133" t="s">
        <v>262</v>
      </c>
      <c r="E193" s="134" t="s">
        <v>533</v>
      </c>
      <c r="F193" s="135" t="s">
        <v>534</v>
      </c>
      <c r="G193" s="136" t="s">
        <v>333</v>
      </c>
      <c r="H193" s="137">
        <v>95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2.1900000000000001E-3</v>
      </c>
      <c r="R193" s="143">
        <f>Q193*H193</f>
        <v>0.20805000000000001</v>
      </c>
      <c r="S193" s="143">
        <v>0</v>
      </c>
      <c r="T193" s="144">
        <f>S193*H193</f>
        <v>0</v>
      </c>
      <c r="AR193" s="145" t="s">
        <v>266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266</v>
      </c>
      <c r="BM193" s="145" t="s">
        <v>1788</v>
      </c>
    </row>
    <row r="194" spans="2:65" s="1" customFormat="1">
      <c r="B194" s="33"/>
      <c r="D194" s="147" t="s">
        <v>268</v>
      </c>
      <c r="F194" s="148" t="s">
        <v>534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>
      <c r="B195" s="33"/>
      <c r="D195" s="151" t="s">
        <v>270</v>
      </c>
      <c r="F195" s="152" t="s">
        <v>536</v>
      </c>
      <c r="I195" s="149"/>
      <c r="L195" s="33"/>
      <c r="M195" s="150"/>
      <c r="T195" s="54"/>
      <c r="AT195" s="18" t="s">
        <v>270</v>
      </c>
      <c r="AU195" s="18" t="s">
        <v>86</v>
      </c>
    </row>
    <row r="196" spans="2:65" s="1" customFormat="1">
      <c r="B196" s="33"/>
      <c r="D196" s="147" t="s">
        <v>272</v>
      </c>
      <c r="F196" s="153" t="s">
        <v>537</v>
      </c>
      <c r="I196" s="149"/>
      <c r="L196" s="33"/>
      <c r="M196" s="150"/>
      <c r="T196" s="54"/>
      <c r="AT196" s="18" t="s">
        <v>272</v>
      </c>
      <c r="AU196" s="18" t="s">
        <v>86</v>
      </c>
    </row>
    <row r="197" spans="2:65" s="12" customFormat="1">
      <c r="B197" s="154"/>
      <c r="D197" s="147" t="s">
        <v>274</v>
      </c>
      <c r="E197" s="155" t="s">
        <v>75</v>
      </c>
      <c r="F197" s="156" t="s">
        <v>3532</v>
      </c>
      <c r="H197" s="157">
        <v>95</v>
      </c>
      <c r="I197" s="158"/>
      <c r="L197" s="154"/>
      <c r="M197" s="159"/>
      <c r="T197" s="160"/>
      <c r="AT197" s="155" t="s">
        <v>274</v>
      </c>
      <c r="AU197" s="155" t="s">
        <v>86</v>
      </c>
      <c r="AV197" s="12" t="s">
        <v>86</v>
      </c>
      <c r="AW197" s="12" t="s">
        <v>38</v>
      </c>
      <c r="AX197" s="12" t="s">
        <v>84</v>
      </c>
      <c r="AY197" s="155" t="s">
        <v>259</v>
      </c>
    </row>
    <row r="198" spans="2:65" s="1" customFormat="1" ht="16.5" customHeight="1">
      <c r="B198" s="33"/>
      <c r="C198" s="133" t="s">
        <v>451</v>
      </c>
      <c r="D198" s="133" t="s">
        <v>262</v>
      </c>
      <c r="E198" s="134" t="s">
        <v>546</v>
      </c>
      <c r="F198" s="135" t="s">
        <v>547</v>
      </c>
      <c r="G198" s="136" t="s">
        <v>287</v>
      </c>
      <c r="H198" s="137">
        <v>174.5</v>
      </c>
      <c r="I198" s="138"/>
      <c r="J198" s="139">
        <f>ROUND(I198*H198,2)</f>
        <v>0</v>
      </c>
      <c r="K198" s="140"/>
      <c r="L198" s="33"/>
      <c r="M198" s="141" t="s">
        <v>75</v>
      </c>
      <c r="N198" s="142" t="s">
        <v>47</v>
      </c>
      <c r="P198" s="143">
        <f>O198*H198</f>
        <v>0</v>
      </c>
      <c r="Q198" s="143">
        <v>2.5999999999999999E-3</v>
      </c>
      <c r="R198" s="143">
        <f>Q198*H198</f>
        <v>0.45369999999999999</v>
      </c>
      <c r="S198" s="143">
        <v>0</v>
      </c>
      <c r="T198" s="144">
        <f>S198*H198</f>
        <v>0</v>
      </c>
      <c r="AR198" s="145" t="s">
        <v>266</v>
      </c>
      <c r="AT198" s="145" t="s">
        <v>262</v>
      </c>
      <c r="AU198" s="145" t="s">
        <v>86</v>
      </c>
      <c r="AY198" s="18" t="s">
        <v>259</v>
      </c>
      <c r="BE198" s="146">
        <f>IF(N198="základní",J198,0)</f>
        <v>0</v>
      </c>
      <c r="BF198" s="146">
        <f>IF(N198="snížená",J198,0)</f>
        <v>0</v>
      </c>
      <c r="BG198" s="146">
        <f>IF(N198="zákl. přenesená",J198,0)</f>
        <v>0</v>
      </c>
      <c r="BH198" s="146">
        <f>IF(N198="sníž. přenesená",J198,0)</f>
        <v>0</v>
      </c>
      <c r="BI198" s="146">
        <f>IF(N198="nulová",J198,0)</f>
        <v>0</v>
      </c>
      <c r="BJ198" s="18" t="s">
        <v>84</v>
      </c>
      <c r="BK198" s="146">
        <f>ROUND(I198*H198,2)</f>
        <v>0</v>
      </c>
      <c r="BL198" s="18" t="s">
        <v>266</v>
      </c>
      <c r="BM198" s="145" t="s">
        <v>1790</v>
      </c>
    </row>
    <row r="199" spans="2:65" s="1" customFormat="1">
      <c r="B199" s="33"/>
      <c r="D199" s="147" t="s">
        <v>268</v>
      </c>
      <c r="F199" s="148" t="s">
        <v>549</v>
      </c>
      <c r="I199" s="149"/>
      <c r="L199" s="33"/>
      <c r="M199" s="150"/>
      <c r="T199" s="54"/>
      <c r="AT199" s="18" t="s">
        <v>268</v>
      </c>
      <c r="AU199" s="18" t="s">
        <v>86</v>
      </c>
    </row>
    <row r="200" spans="2:65" s="1" customFormat="1">
      <c r="B200" s="33"/>
      <c r="D200" s="151" t="s">
        <v>270</v>
      </c>
      <c r="F200" s="152" t="s">
        <v>550</v>
      </c>
      <c r="I200" s="149"/>
      <c r="L200" s="33"/>
      <c r="M200" s="150"/>
      <c r="T200" s="54"/>
      <c r="AT200" s="18" t="s">
        <v>270</v>
      </c>
      <c r="AU200" s="18" t="s">
        <v>86</v>
      </c>
    </row>
    <row r="201" spans="2:65" s="12" customFormat="1">
      <c r="B201" s="154"/>
      <c r="D201" s="147" t="s">
        <v>274</v>
      </c>
      <c r="E201" s="155" t="s">
        <v>75</v>
      </c>
      <c r="F201" s="156" t="s">
        <v>3533</v>
      </c>
      <c r="H201" s="157">
        <v>6</v>
      </c>
      <c r="I201" s="158"/>
      <c r="L201" s="154"/>
      <c r="M201" s="159"/>
      <c r="T201" s="160"/>
      <c r="AT201" s="155" t="s">
        <v>274</v>
      </c>
      <c r="AU201" s="155" t="s">
        <v>86</v>
      </c>
      <c r="AV201" s="12" t="s">
        <v>86</v>
      </c>
      <c r="AW201" s="12" t="s">
        <v>38</v>
      </c>
      <c r="AX201" s="12" t="s">
        <v>77</v>
      </c>
      <c r="AY201" s="155" t="s">
        <v>259</v>
      </c>
    </row>
    <row r="202" spans="2:65" s="12" customFormat="1">
      <c r="B202" s="154"/>
      <c r="D202" s="147" t="s">
        <v>274</v>
      </c>
      <c r="E202" s="155" t="s">
        <v>75</v>
      </c>
      <c r="F202" s="156" t="s">
        <v>3534</v>
      </c>
      <c r="H202" s="157">
        <v>7</v>
      </c>
      <c r="I202" s="158"/>
      <c r="L202" s="154"/>
      <c r="M202" s="159"/>
      <c r="T202" s="160"/>
      <c r="AT202" s="155" t="s">
        <v>274</v>
      </c>
      <c r="AU202" s="155" t="s">
        <v>86</v>
      </c>
      <c r="AV202" s="12" t="s">
        <v>86</v>
      </c>
      <c r="AW202" s="12" t="s">
        <v>38</v>
      </c>
      <c r="AX202" s="12" t="s">
        <v>77</v>
      </c>
      <c r="AY202" s="155" t="s">
        <v>259</v>
      </c>
    </row>
    <row r="203" spans="2:65" s="12" customFormat="1">
      <c r="B203" s="154"/>
      <c r="D203" s="147" t="s">
        <v>274</v>
      </c>
      <c r="E203" s="155" t="s">
        <v>75</v>
      </c>
      <c r="F203" s="156" t="s">
        <v>3535</v>
      </c>
      <c r="H203" s="157">
        <v>161.5</v>
      </c>
      <c r="I203" s="158"/>
      <c r="L203" s="154"/>
      <c r="M203" s="159"/>
      <c r="T203" s="160"/>
      <c r="AT203" s="155" t="s">
        <v>274</v>
      </c>
      <c r="AU203" s="155" t="s">
        <v>86</v>
      </c>
      <c r="AV203" s="12" t="s">
        <v>86</v>
      </c>
      <c r="AW203" s="12" t="s">
        <v>38</v>
      </c>
      <c r="AX203" s="12" t="s">
        <v>77</v>
      </c>
      <c r="AY203" s="155" t="s">
        <v>259</v>
      </c>
    </row>
    <row r="204" spans="2:65" s="13" customFormat="1">
      <c r="B204" s="161"/>
      <c r="D204" s="147" t="s">
        <v>274</v>
      </c>
      <c r="E204" s="162" t="s">
        <v>75</v>
      </c>
      <c r="F204" s="163" t="s">
        <v>277</v>
      </c>
      <c r="H204" s="164">
        <v>174.5</v>
      </c>
      <c r="I204" s="165"/>
      <c r="L204" s="161"/>
      <c r="M204" s="166"/>
      <c r="T204" s="167"/>
      <c r="AT204" s="162" t="s">
        <v>274</v>
      </c>
      <c r="AU204" s="162" t="s">
        <v>86</v>
      </c>
      <c r="AV204" s="13" t="s">
        <v>266</v>
      </c>
      <c r="AW204" s="13" t="s">
        <v>38</v>
      </c>
      <c r="AX204" s="13" t="s">
        <v>84</v>
      </c>
      <c r="AY204" s="162" t="s">
        <v>259</v>
      </c>
    </row>
    <row r="205" spans="2:65" s="1" customFormat="1" ht="16.5" customHeight="1">
      <c r="B205" s="33"/>
      <c r="C205" s="133" t="s">
        <v>457</v>
      </c>
      <c r="D205" s="133" t="s">
        <v>262</v>
      </c>
      <c r="E205" s="134" t="s">
        <v>407</v>
      </c>
      <c r="F205" s="135" t="s">
        <v>408</v>
      </c>
      <c r="G205" s="136" t="s">
        <v>333</v>
      </c>
      <c r="H205" s="137">
        <v>119</v>
      </c>
      <c r="I205" s="138"/>
      <c r="J205" s="139">
        <f>ROUND(I205*H205,2)</f>
        <v>0</v>
      </c>
      <c r="K205" s="140"/>
      <c r="L205" s="33"/>
      <c r="M205" s="141" t="s">
        <v>75</v>
      </c>
      <c r="N205" s="142" t="s">
        <v>47</v>
      </c>
      <c r="P205" s="143">
        <f>O205*H205</f>
        <v>0</v>
      </c>
      <c r="Q205" s="143">
        <v>0</v>
      </c>
      <c r="R205" s="143">
        <f>Q205*H205</f>
        <v>0</v>
      </c>
      <c r="S205" s="143">
        <v>0</v>
      </c>
      <c r="T205" s="144">
        <f>S205*H205</f>
        <v>0</v>
      </c>
      <c r="AR205" s="145" t="s">
        <v>266</v>
      </c>
      <c r="AT205" s="145" t="s">
        <v>262</v>
      </c>
      <c r="AU205" s="145" t="s">
        <v>86</v>
      </c>
      <c r="AY205" s="18" t="s">
        <v>259</v>
      </c>
      <c r="BE205" s="146">
        <f>IF(N205="základní",J205,0)</f>
        <v>0</v>
      </c>
      <c r="BF205" s="146">
        <f>IF(N205="snížená",J205,0)</f>
        <v>0</v>
      </c>
      <c r="BG205" s="146">
        <f>IF(N205="zákl. přenesená",J205,0)</f>
        <v>0</v>
      </c>
      <c r="BH205" s="146">
        <f>IF(N205="sníž. přenesená",J205,0)</f>
        <v>0</v>
      </c>
      <c r="BI205" s="146">
        <f>IF(N205="nulová",J205,0)</f>
        <v>0</v>
      </c>
      <c r="BJ205" s="18" t="s">
        <v>84</v>
      </c>
      <c r="BK205" s="146">
        <f>ROUND(I205*H205,2)</f>
        <v>0</v>
      </c>
      <c r="BL205" s="18" t="s">
        <v>266</v>
      </c>
      <c r="BM205" s="145" t="s">
        <v>2086</v>
      </c>
    </row>
    <row r="206" spans="2:65" s="1" customFormat="1">
      <c r="B206" s="33"/>
      <c r="D206" s="147" t="s">
        <v>268</v>
      </c>
      <c r="F206" s="148" t="s">
        <v>410</v>
      </c>
      <c r="I206" s="149"/>
      <c r="L206" s="33"/>
      <c r="M206" s="150"/>
      <c r="T206" s="54"/>
      <c r="AT206" s="18" t="s">
        <v>268</v>
      </c>
      <c r="AU206" s="18" t="s">
        <v>86</v>
      </c>
    </row>
    <row r="207" spans="2:65" s="1" customFormat="1">
      <c r="B207" s="33"/>
      <c r="D207" s="151" t="s">
        <v>270</v>
      </c>
      <c r="F207" s="152" t="s">
        <v>411</v>
      </c>
      <c r="I207" s="149"/>
      <c r="L207" s="33"/>
      <c r="M207" s="150"/>
      <c r="T207" s="54"/>
      <c r="AT207" s="18" t="s">
        <v>270</v>
      </c>
      <c r="AU207" s="18" t="s">
        <v>86</v>
      </c>
    </row>
    <row r="208" spans="2:65" s="12" customFormat="1">
      <c r="B208" s="154"/>
      <c r="D208" s="147" t="s">
        <v>274</v>
      </c>
      <c r="E208" s="155" t="s">
        <v>75</v>
      </c>
      <c r="F208" s="156" t="s">
        <v>3536</v>
      </c>
      <c r="H208" s="157">
        <v>119</v>
      </c>
      <c r="I208" s="158"/>
      <c r="L208" s="154"/>
      <c r="M208" s="159"/>
      <c r="T208" s="160"/>
      <c r="AT208" s="155" t="s">
        <v>274</v>
      </c>
      <c r="AU208" s="155" t="s">
        <v>86</v>
      </c>
      <c r="AV208" s="12" t="s">
        <v>86</v>
      </c>
      <c r="AW208" s="12" t="s">
        <v>38</v>
      </c>
      <c r="AX208" s="12" t="s">
        <v>84</v>
      </c>
      <c r="AY208" s="155" t="s">
        <v>259</v>
      </c>
    </row>
    <row r="209" spans="2:65" s="1" customFormat="1" ht="16.5" customHeight="1">
      <c r="B209" s="33"/>
      <c r="C209" s="133" t="s">
        <v>463</v>
      </c>
      <c r="D209" s="133" t="s">
        <v>262</v>
      </c>
      <c r="E209" s="134" t="s">
        <v>414</v>
      </c>
      <c r="F209" s="135" t="s">
        <v>415</v>
      </c>
      <c r="G209" s="136" t="s">
        <v>287</v>
      </c>
      <c r="H209" s="137">
        <v>174.5</v>
      </c>
      <c r="I209" s="138"/>
      <c r="J209" s="139">
        <f>ROUND(I209*H209,2)</f>
        <v>0</v>
      </c>
      <c r="K209" s="140"/>
      <c r="L209" s="33"/>
      <c r="M209" s="141" t="s">
        <v>75</v>
      </c>
      <c r="N209" s="142" t="s">
        <v>47</v>
      </c>
      <c r="P209" s="143">
        <f>O209*H209</f>
        <v>0</v>
      </c>
      <c r="Q209" s="143">
        <v>1.0000000000000001E-5</v>
      </c>
      <c r="R209" s="143">
        <f>Q209*H209</f>
        <v>1.7450000000000002E-3</v>
      </c>
      <c r="S209" s="143">
        <v>0</v>
      </c>
      <c r="T209" s="144">
        <f>S209*H209</f>
        <v>0</v>
      </c>
      <c r="AR209" s="145" t="s">
        <v>266</v>
      </c>
      <c r="AT209" s="145" t="s">
        <v>262</v>
      </c>
      <c r="AU209" s="145" t="s">
        <v>86</v>
      </c>
      <c r="AY209" s="18" t="s">
        <v>259</v>
      </c>
      <c r="BE209" s="146">
        <f>IF(N209="základní",J209,0)</f>
        <v>0</v>
      </c>
      <c r="BF209" s="146">
        <f>IF(N209="snížená",J209,0)</f>
        <v>0</v>
      </c>
      <c r="BG209" s="146">
        <f>IF(N209="zákl. přenesená",J209,0)</f>
        <v>0</v>
      </c>
      <c r="BH209" s="146">
        <f>IF(N209="sníž. přenesená",J209,0)</f>
        <v>0</v>
      </c>
      <c r="BI209" s="146">
        <f>IF(N209="nulová",J209,0)</f>
        <v>0</v>
      </c>
      <c r="BJ209" s="18" t="s">
        <v>84</v>
      </c>
      <c r="BK209" s="146">
        <f>ROUND(I209*H209,2)</f>
        <v>0</v>
      </c>
      <c r="BL209" s="18" t="s">
        <v>266</v>
      </c>
      <c r="BM209" s="145" t="s">
        <v>1794</v>
      </c>
    </row>
    <row r="210" spans="2:65" s="1" customFormat="1">
      <c r="B210" s="33"/>
      <c r="D210" s="147" t="s">
        <v>268</v>
      </c>
      <c r="F210" s="148" t="s">
        <v>417</v>
      </c>
      <c r="I210" s="149"/>
      <c r="L210" s="33"/>
      <c r="M210" s="150"/>
      <c r="T210" s="54"/>
      <c r="AT210" s="18" t="s">
        <v>268</v>
      </c>
      <c r="AU210" s="18" t="s">
        <v>86</v>
      </c>
    </row>
    <row r="211" spans="2:65" s="1" customFormat="1">
      <c r="B211" s="33"/>
      <c r="D211" s="151" t="s">
        <v>270</v>
      </c>
      <c r="F211" s="152" t="s">
        <v>418</v>
      </c>
      <c r="I211" s="149"/>
      <c r="L211" s="33"/>
      <c r="M211" s="150"/>
      <c r="T211" s="54"/>
      <c r="AT211" s="18" t="s">
        <v>270</v>
      </c>
      <c r="AU211" s="18" t="s">
        <v>86</v>
      </c>
    </row>
    <row r="212" spans="2:65" s="1" customFormat="1" ht="16.5" customHeight="1">
      <c r="B212" s="33"/>
      <c r="C212" s="133" t="s">
        <v>470</v>
      </c>
      <c r="D212" s="133" t="s">
        <v>262</v>
      </c>
      <c r="E212" s="134" t="s">
        <v>2098</v>
      </c>
      <c r="F212" s="135" t="s">
        <v>2099</v>
      </c>
      <c r="G212" s="136" t="s">
        <v>333</v>
      </c>
      <c r="H212" s="137">
        <v>6</v>
      </c>
      <c r="I212" s="138"/>
      <c r="J212" s="139">
        <f>ROUND(I212*H212,2)</f>
        <v>0</v>
      </c>
      <c r="K212" s="140"/>
      <c r="L212" s="33"/>
      <c r="M212" s="141" t="s">
        <v>75</v>
      </c>
      <c r="N212" s="142" t="s">
        <v>47</v>
      </c>
      <c r="P212" s="143">
        <f>O212*H212</f>
        <v>0</v>
      </c>
      <c r="Q212" s="143">
        <v>0.15256</v>
      </c>
      <c r="R212" s="143">
        <f>Q212*H212</f>
        <v>0.91535999999999995</v>
      </c>
      <c r="S212" s="143">
        <v>0</v>
      </c>
      <c r="T212" s="144">
        <f>S212*H212</f>
        <v>0</v>
      </c>
      <c r="AR212" s="145" t="s">
        <v>266</v>
      </c>
      <c r="AT212" s="145" t="s">
        <v>262</v>
      </c>
      <c r="AU212" s="145" t="s">
        <v>86</v>
      </c>
      <c r="AY212" s="18" t="s">
        <v>259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8" t="s">
        <v>84</v>
      </c>
      <c r="BK212" s="146">
        <f>ROUND(I212*H212,2)</f>
        <v>0</v>
      </c>
      <c r="BL212" s="18" t="s">
        <v>266</v>
      </c>
      <c r="BM212" s="145" t="s">
        <v>2100</v>
      </c>
    </row>
    <row r="213" spans="2:65" s="1" customFormat="1">
      <c r="B213" s="33"/>
      <c r="D213" s="147" t="s">
        <v>268</v>
      </c>
      <c r="F213" s="148" t="s">
        <v>2101</v>
      </c>
      <c r="I213" s="149"/>
      <c r="L213" s="33"/>
      <c r="M213" s="150"/>
      <c r="T213" s="54"/>
      <c r="AT213" s="18" t="s">
        <v>268</v>
      </c>
      <c r="AU213" s="18" t="s">
        <v>86</v>
      </c>
    </row>
    <row r="214" spans="2:65" s="1" customFormat="1">
      <c r="B214" s="33"/>
      <c r="D214" s="151" t="s">
        <v>270</v>
      </c>
      <c r="F214" s="152" t="s">
        <v>2102</v>
      </c>
      <c r="I214" s="149"/>
      <c r="L214" s="33"/>
      <c r="M214" s="150"/>
      <c r="T214" s="54"/>
      <c r="AT214" s="18" t="s">
        <v>270</v>
      </c>
      <c r="AU214" s="18" t="s">
        <v>86</v>
      </c>
    </row>
    <row r="215" spans="2:65" s="1" customFormat="1" ht="16.5" customHeight="1">
      <c r="B215" s="33"/>
      <c r="C215" s="174" t="s">
        <v>476</v>
      </c>
      <c r="D215" s="174" t="s">
        <v>387</v>
      </c>
      <c r="E215" s="175" t="s">
        <v>2103</v>
      </c>
      <c r="F215" s="176" t="s">
        <v>2104</v>
      </c>
      <c r="G215" s="177" t="s">
        <v>333</v>
      </c>
      <c r="H215" s="178">
        <v>6.12</v>
      </c>
      <c r="I215" s="179"/>
      <c r="J215" s="180">
        <f>ROUND(I215*H215,2)</f>
        <v>0</v>
      </c>
      <c r="K215" s="181"/>
      <c r="L215" s="182"/>
      <c r="M215" s="183" t="s">
        <v>75</v>
      </c>
      <c r="N215" s="184" t="s">
        <v>47</v>
      </c>
      <c r="P215" s="143">
        <f>O215*H215</f>
        <v>0</v>
      </c>
      <c r="Q215" s="143">
        <v>0.15</v>
      </c>
      <c r="R215" s="143">
        <f>Q215*H215</f>
        <v>0.91799999999999993</v>
      </c>
      <c r="S215" s="143">
        <v>0</v>
      </c>
      <c r="T215" s="144">
        <f>S215*H215</f>
        <v>0</v>
      </c>
      <c r="AR215" s="145" t="s">
        <v>330</v>
      </c>
      <c r="AT215" s="145" t="s">
        <v>387</v>
      </c>
      <c r="AU215" s="145" t="s">
        <v>86</v>
      </c>
      <c r="AY215" s="18" t="s">
        <v>259</v>
      </c>
      <c r="BE215" s="146">
        <f>IF(N215="základní",J215,0)</f>
        <v>0</v>
      </c>
      <c r="BF215" s="146">
        <f>IF(N215="snížená",J215,0)</f>
        <v>0</v>
      </c>
      <c r="BG215" s="146">
        <f>IF(N215="zákl. přenesená",J215,0)</f>
        <v>0</v>
      </c>
      <c r="BH215" s="146">
        <f>IF(N215="sníž. přenesená",J215,0)</f>
        <v>0</v>
      </c>
      <c r="BI215" s="146">
        <f>IF(N215="nulová",J215,0)</f>
        <v>0</v>
      </c>
      <c r="BJ215" s="18" t="s">
        <v>84</v>
      </c>
      <c r="BK215" s="146">
        <f>ROUND(I215*H215,2)</f>
        <v>0</v>
      </c>
      <c r="BL215" s="18" t="s">
        <v>266</v>
      </c>
      <c r="BM215" s="145" t="s">
        <v>2105</v>
      </c>
    </row>
    <row r="216" spans="2:65" s="1" customFormat="1">
      <c r="B216" s="33"/>
      <c r="D216" s="147" t="s">
        <v>268</v>
      </c>
      <c r="F216" s="148" t="s">
        <v>2104</v>
      </c>
      <c r="I216" s="149"/>
      <c r="L216" s="33"/>
      <c r="M216" s="150"/>
      <c r="T216" s="54"/>
      <c r="AT216" s="18" t="s">
        <v>268</v>
      </c>
      <c r="AU216" s="18" t="s">
        <v>86</v>
      </c>
    </row>
    <row r="217" spans="2:65" s="12" customFormat="1">
      <c r="B217" s="154"/>
      <c r="D217" s="147" t="s">
        <v>274</v>
      </c>
      <c r="F217" s="156" t="s">
        <v>3361</v>
      </c>
      <c r="H217" s="157">
        <v>6.12</v>
      </c>
      <c r="I217" s="158"/>
      <c r="L217" s="154"/>
      <c r="M217" s="159"/>
      <c r="T217" s="160"/>
      <c r="AT217" s="155" t="s">
        <v>274</v>
      </c>
      <c r="AU217" s="155" t="s">
        <v>86</v>
      </c>
      <c r="AV217" s="12" t="s">
        <v>86</v>
      </c>
      <c r="AW217" s="12" t="s">
        <v>4</v>
      </c>
      <c r="AX217" s="12" t="s">
        <v>84</v>
      </c>
      <c r="AY217" s="155" t="s">
        <v>259</v>
      </c>
    </row>
    <row r="218" spans="2:65" s="1" customFormat="1" ht="16.5" customHeight="1">
      <c r="B218" s="33"/>
      <c r="C218" s="133" t="s">
        <v>483</v>
      </c>
      <c r="D218" s="133" t="s">
        <v>262</v>
      </c>
      <c r="E218" s="134" t="s">
        <v>582</v>
      </c>
      <c r="F218" s="135" t="s">
        <v>583</v>
      </c>
      <c r="G218" s="136" t="s">
        <v>333</v>
      </c>
      <c r="H218" s="137">
        <v>30</v>
      </c>
      <c r="I218" s="138"/>
      <c r="J218" s="139">
        <f>ROUND(I218*H218,2)</f>
        <v>0</v>
      </c>
      <c r="K218" s="140"/>
      <c r="L218" s="33"/>
      <c r="M218" s="141" t="s">
        <v>75</v>
      </c>
      <c r="N218" s="142" t="s">
        <v>47</v>
      </c>
      <c r="P218" s="143">
        <f>O218*H218</f>
        <v>0</v>
      </c>
      <c r="Q218" s="143">
        <v>2.1000000000000001E-4</v>
      </c>
      <c r="R218" s="143">
        <f>Q218*H218</f>
        <v>6.3E-3</v>
      </c>
      <c r="S218" s="143">
        <v>0</v>
      </c>
      <c r="T218" s="144">
        <f>S218*H218</f>
        <v>0</v>
      </c>
      <c r="AR218" s="145" t="s">
        <v>266</v>
      </c>
      <c r="AT218" s="145" t="s">
        <v>262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266</v>
      </c>
      <c r="BM218" s="145" t="s">
        <v>1801</v>
      </c>
    </row>
    <row r="219" spans="2:65" s="1" customFormat="1">
      <c r="B219" s="33"/>
      <c r="D219" s="147" t="s">
        <v>268</v>
      </c>
      <c r="F219" s="148" t="s">
        <v>585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>
      <c r="B220" s="33"/>
      <c r="D220" s="151" t="s">
        <v>270</v>
      </c>
      <c r="F220" s="152" t="s">
        <v>586</v>
      </c>
      <c r="I220" s="149"/>
      <c r="L220" s="33"/>
      <c r="M220" s="150"/>
      <c r="T220" s="54"/>
      <c r="AT220" s="18" t="s">
        <v>270</v>
      </c>
      <c r="AU220" s="18" t="s">
        <v>86</v>
      </c>
    </row>
    <row r="221" spans="2:65" s="1" customFormat="1">
      <c r="B221" s="33"/>
      <c r="D221" s="147" t="s">
        <v>272</v>
      </c>
      <c r="F221" s="153" t="s">
        <v>2109</v>
      </c>
      <c r="I221" s="149"/>
      <c r="L221" s="33"/>
      <c r="M221" s="150"/>
      <c r="T221" s="54"/>
      <c r="AT221" s="18" t="s">
        <v>272</v>
      </c>
      <c r="AU221" s="18" t="s">
        <v>86</v>
      </c>
    </row>
    <row r="222" spans="2:65" s="12" customFormat="1">
      <c r="B222" s="154"/>
      <c r="D222" s="147" t="s">
        <v>274</v>
      </c>
      <c r="E222" s="155" t="s">
        <v>75</v>
      </c>
      <c r="F222" s="156" t="s">
        <v>482</v>
      </c>
      <c r="H222" s="157">
        <v>30</v>
      </c>
      <c r="I222" s="158"/>
      <c r="L222" s="154"/>
      <c r="M222" s="159"/>
      <c r="T222" s="160"/>
      <c r="AT222" s="155" t="s">
        <v>274</v>
      </c>
      <c r="AU222" s="155" t="s">
        <v>86</v>
      </c>
      <c r="AV222" s="12" t="s">
        <v>86</v>
      </c>
      <c r="AW222" s="12" t="s">
        <v>38</v>
      </c>
      <c r="AX222" s="12" t="s">
        <v>84</v>
      </c>
      <c r="AY222" s="155" t="s">
        <v>259</v>
      </c>
    </row>
    <row r="223" spans="2:65" s="1" customFormat="1" ht="16.5" customHeight="1">
      <c r="B223" s="33"/>
      <c r="C223" s="133" t="s">
        <v>482</v>
      </c>
      <c r="D223" s="133" t="s">
        <v>262</v>
      </c>
      <c r="E223" s="134" t="s">
        <v>590</v>
      </c>
      <c r="F223" s="135" t="s">
        <v>591</v>
      </c>
      <c r="G223" s="136" t="s">
        <v>333</v>
      </c>
      <c r="H223" s="137">
        <v>30</v>
      </c>
      <c r="I223" s="138"/>
      <c r="J223" s="139">
        <f>ROUND(I223*H223,2)</f>
        <v>0</v>
      </c>
      <c r="K223" s="140"/>
      <c r="L223" s="33"/>
      <c r="M223" s="141" t="s">
        <v>75</v>
      </c>
      <c r="N223" s="142" t="s">
        <v>47</v>
      </c>
      <c r="P223" s="143">
        <f>O223*H223</f>
        <v>0</v>
      </c>
      <c r="Q223" s="143">
        <v>1.995E-6</v>
      </c>
      <c r="R223" s="143">
        <f>Q223*H223</f>
        <v>5.9849999999999998E-5</v>
      </c>
      <c r="S223" s="143">
        <v>0</v>
      </c>
      <c r="T223" s="144">
        <f>S223*H223</f>
        <v>0</v>
      </c>
      <c r="AR223" s="145" t="s">
        <v>266</v>
      </c>
      <c r="AT223" s="145" t="s">
        <v>262</v>
      </c>
      <c r="AU223" s="145" t="s">
        <v>86</v>
      </c>
      <c r="AY223" s="18" t="s">
        <v>259</v>
      </c>
      <c r="BE223" s="146">
        <f>IF(N223="základní",J223,0)</f>
        <v>0</v>
      </c>
      <c r="BF223" s="146">
        <f>IF(N223="snížená",J223,0)</f>
        <v>0</v>
      </c>
      <c r="BG223" s="146">
        <f>IF(N223="zákl. přenesená",J223,0)</f>
        <v>0</v>
      </c>
      <c r="BH223" s="146">
        <f>IF(N223="sníž. přenesená",J223,0)</f>
        <v>0</v>
      </c>
      <c r="BI223" s="146">
        <f>IF(N223="nulová",J223,0)</f>
        <v>0</v>
      </c>
      <c r="BJ223" s="18" t="s">
        <v>84</v>
      </c>
      <c r="BK223" s="146">
        <f>ROUND(I223*H223,2)</f>
        <v>0</v>
      </c>
      <c r="BL223" s="18" t="s">
        <v>266</v>
      </c>
      <c r="BM223" s="145" t="s">
        <v>1802</v>
      </c>
    </row>
    <row r="224" spans="2:65" s="1" customFormat="1">
      <c r="B224" s="33"/>
      <c r="D224" s="147" t="s">
        <v>268</v>
      </c>
      <c r="F224" s="148" t="s">
        <v>593</v>
      </c>
      <c r="I224" s="149"/>
      <c r="L224" s="33"/>
      <c r="M224" s="150"/>
      <c r="T224" s="54"/>
      <c r="AT224" s="18" t="s">
        <v>268</v>
      </c>
      <c r="AU224" s="18" t="s">
        <v>86</v>
      </c>
    </row>
    <row r="225" spans="2:65" s="1" customFormat="1">
      <c r="B225" s="33"/>
      <c r="D225" s="151" t="s">
        <v>270</v>
      </c>
      <c r="F225" s="152" t="s">
        <v>594</v>
      </c>
      <c r="I225" s="149"/>
      <c r="L225" s="33"/>
      <c r="M225" s="150"/>
      <c r="T225" s="54"/>
      <c r="AT225" s="18" t="s">
        <v>270</v>
      </c>
      <c r="AU225" s="18" t="s">
        <v>86</v>
      </c>
    </row>
    <row r="226" spans="2:65" s="12" customFormat="1">
      <c r="B226" s="154"/>
      <c r="D226" s="147" t="s">
        <v>274</v>
      </c>
      <c r="E226" s="155" t="s">
        <v>75</v>
      </c>
      <c r="F226" s="156" t="s">
        <v>482</v>
      </c>
      <c r="H226" s="157">
        <v>30</v>
      </c>
      <c r="I226" s="158"/>
      <c r="L226" s="154"/>
      <c r="M226" s="159"/>
      <c r="T226" s="160"/>
      <c r="AT226" s="155" t="s">
        <v>274</v>
      </c>
      <c r="AU226" s="155" t="s">
        <v>86</v>
      </c>
      <c r="AV226" s="12" t="s">
        <v>86</v>
      </c>
      <c r="AW226" s="12" t="s">
        <v>38</v>
      </c>
      <c r="AX226" s="12" t="s">
        <v>84</v>
      </c>
      <c r="AY226" s="155" t="s">
        <v>259</v>
      </c>
    </row>
    <row r="227" spans="2:65" s="1" customFormat="1" ht="16.5" customHeight="1">
      <c r="B227" s="33"/>
      <c r="C227" s="133" t="s">
        <v>495</v>
      </c>
      <c r="D227" s="133" t="s">
        <v>262</v>
      </c>
      <c r="E227" s="134" t="s">
        <v>420</v>
      </c>
      <c r="F227" s="135" t="s">
        <v>421</v>
      </c>
      <c r="G227" s="136" t="s">
        <v>287</v>
      </c>
      <c r="H227" s="137">
        <v>161.5</v>
      </c>
      <c r="I227" s="138"/>
      <c r="J227" s="139">
        <f>ROUND(I227*H227,2)</f>
        <v>0</v>
      </c>
      <c r="K227" s="140"/>
      <c r="L227" s="33"/>
      <c r="M227" s="141" t="s">
        <v>75</v>
      </c>
      <c r="N227" s="142" t="s">
        <v>47</v>
      </c>
      <c r="P227" s="143">
        <f>O227*H227</f>
        <v>0</v>
      </c>
      <c r="Q227" s="143">
        <v>0</v>
      </c>
      <c r="R227" s="143">
        <f>Q227*H227</f>
        <v>0</v>
      </c>
      <c r="S227" s="143">
        <v>0.01</v>
      </c>
      <c r="T227" s="144">
        <f>S227*H227</f>
        <v>1.615</v>
      </c>
      <c r="AR227" s="145" t="s">
        <v>266</v>
      </c>
      <c r="AT227" s="145" t="s">
        <v>262</v>
      </c>
      <c r="AU227" s="145" t="s">
        <v>86</v>
      </c>
      <c r="AY227" s="18" t="s">
        <v>259</v>
      </c>
      <c r="BE227" s="146">
        <f>IF(N227="základní",J227,0)</f>
        <v>0</v>
      </c>
      <c r="BF227" s="146">
        <f>IF(N227="snížená",J227,0)</f>
        <v>0</v>
      </c>
      <c r="BG227" s="146">
        <f>IF(N227="zákl. přenesená",J227,0)</f>
        <v>0</v>
      </c>
      <c r="BH227" s="146">
        <f>IF(N227="sníž. přenesená",J227,0)</f>
        <v>0</v>
      </c>
      <c r="BI227" s="146">
        <f>IF(N227="nulová",J227,0)</f>
        <v>0</v>
      </c>
      <c r="BJ227" s="18" t="s">
        <v>84</v>
      </c>
      <c r="BK227" s="146">
        <f>ROUND(I227*H227,2)</f>
        <v>0</v>
      </c>
      <c r="BL227" s="18" t="s">
        <v>266</v>
      </c>
      <c r="BM227" s="145" t="s">
        <v>1804</v>
      </c>
    </row>
    <row r="228" spans="2:65" s="1" customFormat="1">
      <c r="B228" s="33"/>
      <c r="D228" s="147" t="s">
        <v>268</v>
      </c>
      <c r="F228" s="148" t="s">
        <v>423</v>
      </c>
      <c r="I228" s="149"/>
      <c r="L228" s="33"/>
      <c r="M228" s="150"/>
      <c r="T228" s="54"/>
      <c r="AT228" s="18" t="s">
        <v>268</v>
      </c>
      <c r="AU228" s="18" t="s">
        <v>86</v>
      </c>
    </row>
    <row r="229" spans="2:65" s="1" customFormat="1">
      <c r="B229" s="33"/>
      <c r="D229" s="151" t="s">
        <v>270</v>
      </c>
      <c r="F229" s="152" t="s">
        <v>424</v>
      </c>
      <c r="I229" s="149"/>
      <c r="L229" s="33"/>
      <c r="M229" s="150"/>
      <c r="T229" s="54"/>
      <c r="AT229" s="18" t="s">
        <v>270</v>
      </c>
      <c r="AU229" s="18" t="s">
        <v>86</v>
      </c>
    </row>
    <row r="230" spans="2:65" s="12" customFormat="1">
      <c r="B230" s="154"/>
      <c r="D230" s="147" t="s">
        <v>274</v>
      </c>
      <c r="E230" s="155" t="s">
        <v>75</v>
      </c>
      <c r="F230" s="156" t="s">
        <v>3537</v>
      </c>
      <c r="H230" s="157">
        <v>161.5</v>
      </c>
      <c r="I230" s="158"/>
      <c r="L230" s="154"/>
      <c r="M230" s="159"/>
      <c r="T230" s="160"/>
      <c r="AT230" s="155" t="s">
        <v>274</v>
      </c>
      <c r="AU230" s="155" t="s">
        <v>86</v>
      </c>
      <c r="AV230" s="12" t="s">
        <v>86</v>
      </c>
      <c r="AW230" s="12" t="s">
        <v>38</v>
      </c>
      <c r="AX230" s="12" t="s">
        <v>84</v>
      </c>
      <c r="AY230" s="155" t="s">
        <v>259</v>
      </c>
    </row>
    <row r="231" spans="2:65" s="1" customFormat="1" ht="16.5" customHeight="1">
      <c r="B231" s="33"/>
      <c r="C231" s="133" t="s">
        <v>501</v>
      </c>
      <c r="D231" s="133" t="s">
        <v>262</v>
      </c>
      <c r="E231" s="134" t="s">
        <v>604</v>
      </c>
      <c r="F231" s="135" t="s">
        <v>605</v>
      </c>
      <c r="G231" s="136" t="s">
        <v>287</v>
      </c>
      <c r="H231" s="137">
        <v>161.5</v>
      </c>
      <c r="I231" s="138"/>
      <c r="J231" s="139">
        <f>ROUND(I231*H231,2)</f>
        <v>0</v>
      </c>
      <c r="K231" s="140"/>
      <c r="L231" s="33"/>
      <c r="M231" s="141" t="s">
        <v>75</v>
      </c>
      <c r="N231" s="142" t="s">
        <v>47</v>
      </c>
      <c r="P231" s="143">
        <f>O231*H231</f>
        <v>0</v>
      </c>
      <c r="Q231" s="143">
        <v>0</v>
      </c>
      <c r="R231" s="143">
        <f>Q231*H231</f>
        <v>0</v>
      </c>
      <c r="S231" s="143">
        <v>0</v>
      </c>
      <c r="T231" s="144">
        <f>S231*H231</f>
        <v>0</v>
      </c>
      <c r="AR231" s="145" t="s">
        <v>266</v>
      </c>
      <c r="AT231" s="145" t="s">
        <v>262</v>
      </c>
      <c r="AU231" s="145" t="s">
        <v>86</v>
      </c>
      <c r="AY231" s="18" t="s">
        <v>259</v>
      </c>
      <c r="BE231" s="146">
        <f>IF(N231="základní",J231,0)</f>
        <v>0</v>
      </c>
      <c r="BF231" s="146">
        <f>IF(N231="snížená",J231,0)</f>
        <v>0</v>
      </c>
      <c r="BG231" s="146">
        <f>IF(N231="zákl. přenesená",J231,0)</f>
        <v>0</v>
      </c>
      <c r="BH231" s="146">
        <f>IF(N231="sníž. přenesená",J231,0)</f>
        <v>0</v>
      </c>
      <c r="BI231" s="146">
        <f>IF(N231="nulová",J231,0)</f>
        <v>0</v>
      </c>
      <c r="BJ231" s="18" t="s">
        <v>84</v>
      </c>
      <c r="BK231" s="146">
        <f>ROUND(I231*H231,2)</f>
        <v>0</v>
      </c>
      <c r="BL231" s="18" t="s">
        <v>266</v>
      </c>
      <c r="BM231" s="145" t="s">
        <v>1809</v>
      </c>
    </row>
    <row r="232" spans="2:65" s="1" customFormat="1">
      <c r="B232" s="33"/>
      <c r="D232" s="147" t="s">
        <v>268</v>
      </c>
      <c r="F232" s="148" t="s">
        <v>607</v>
      </c>
      <c r="I232" s="149"/>
      <c r="L232" s="33"/>
      <c r="M232" s="150"/>
      <c r="T232" s="54"/>
      <c r="AT232" s="18" t="s">
        <v>268</v>
      </c>
      <c r="AU232" s="18" t="s">
        <v>86</v>
      </c>
    </row>
    <row r="233" spans="2:65" s="1" customFormat="1">
      <c r="B233" s="33"/>
      <c r="D233" s="151" t="s">
        <v>270</v>
      </c>
      <c r="F233" s="152" t="s">
        <v>608</v>
      </c>
      <c r="I233" s="149"/>
      <c r="L233" s="33"/>
      <c r="M233" s="150"/>
      <c r="T233" s="54"/>
      <c r="AT233" s="18" t="s">
        <v>270</v>
      </c>
      <c r="AU233" s="18" t="s">
        <v>86</v>
      </c>
    </row>
    <row r="234" spans="2:65" s="12" customFormat="1">
      <c r="B234" s="154"/>
      <c r="D234" s="147" t="s">
        <v>274</v>
      </c>
      <c r="E234" s="155" t="s">
        <v>75</v>
      </c>
      <c r="F234" s="156" t="s">
        <v>3535</v>
      </c>
      <c r="H234" s="157">
        <v>161.5</v>
      </c>
      <c r="I234" s="158"/>
      <c r="L234" s="154"/>
      <c r="M234" s="159"/>
      <c r="T234" s="160"/>
      <c r="AT234" s="155" t="s">
        <v>274</v>
      </c>
      <c r="AU234" s="155" t="s">
        <v>86</v>
      </c>
      <c r="AV234" s="12" t="s">
        <v>86</v>
      </c>
      <c r="AW234" s="12" t="s">
        <v>38</v>
      </c>
      <c r="AX234" s="12" t="s">
        <v>84</v>
      </c>
      <c r="AY234" s="155" t="s">
        <v>259</v>
      </c>
    </row>
    <row r="235" spans="2:65" s="1" customFormat="1" ht="16.5" customHeight="1">
      <c r="B235" s="33"/>
      <c r="C235" s="133" t="s">
        <v>507</v>
      </c>
      <c r="D235" s="133" t="s">
        <v>262</v>
      </c>
      <c r="E235" s="134" t="s">
        <v>611</v>
      </c>
      <c r="F235" s="135" t="s">
        <v>612</v>
      </c>
      <c r="G235" s="136" t="s">
        <v>287</v>
      </c>
      <c r="H235" s="137">
        <v>17</v>
      </c>
      <c r="I235" s="138"/>
      <c r="J235" s="139">
        <f>ROUND(I235*H235,2)</f>
        <v>0</v>
      </c>
      <c r="K235" s="140"/>
      <c r="L235" s="33"/>
      <c r="M235" s="141" t="s">
        <v>75</v>
      </c>
      <c r="N235" s="142" t="s">
        <v>47</v>
      </c>
      <c r="P235" s="143">
        <f>O235*H235</f>
        <v>0</v>
      </c>
      <c r="Q235" s="143">
        <v>0</v>
      </c>
      <c r="R235" s="143">
        <f>Q235*H235</f>
        <v>0</v>
      </c>
      <c r="S235" s="143">
        <v>0</v>
      </c>
      <c r="T235" s="144">
        <f>S235*H235</f>
        <v>0</v>
      </c>
      <c r="AR235" s="145" t="s">
        <v>266</v>
      </c>
      <c r="AT235" s="145" t="s">
        <v>262</v>
      </c>
      <c r="AU235" s="145" t="s">
        <v>86</v>
      </c>
      <c r="AY235" s="18" t="s">
        <v>259</v>
      </c>
      <c r="BE235" s="146">
        <f>IF(N235="základní",J235,0)</f>
        <v>0</v>
      </c>
      <c r="BF235" s="146">
        <f>IF(N235="snížená",J235,0)</f>
        <v>0</v>
      </c>
      <c r="BG235" s="146">
        <f>IF(N235="zákl. přenesená",J235,0)</f>
        <v>0</v>
      </c>
      <c r="BH235" s="146">
        <f>IF(N235="sníž. přenesená",J235,0)</f>
        <v>0</v>
      </c>
      <c r="BI235" s="146">
        <f>IF(N235="nulová",J235,0)</f>
        <v>0</v>
      </c>
      <c r="BJ235" s="18" t="s">
        <v>84</v>
      </c>
      <c r="BK235" s="146">
        <f>ROUND(I235*H235,2)</f>
        <v>0</v>
      </c>
      <c r="BL235" s="18" t="s">
        <v>266</v>
      </c>
      <c r="BM235" s="145" t="s">
        <v>1812</v>
      </c>
    </row>
    <row r="236" spans="2:65" s="1" customFormat="1">
      <c r="B236" s="33"/>
      <c r="D236" s="147" t="s">
        <v>268</v>
      </c>
      <c r="F236" s="148" t="s">
        <v>614</v>
      </c>
      <c r="I236" s="149"/>
      <c r="L236" s="33"/>
      <c r="M236" s="150"/>
      <c r="T236" s="54"/>
      <c r="AT236" s="18" t="s">
        <v>268</v>
      </c>
      <c r="AU236" s="18" t="s">
        <v>86</v>
      </c>
    </row>
    <row r="237" spans="2:65" s="1" customFormat="1">
      <c r="B237" s="33"/>
      <c r="D237" s="151" t="s">
        <v>270</v>
      </c>
      <c r="F237" s="152" t="s">
        <v>615</v>
      </c>
      <c r="I237" s="149"/>
      <c r="L237" s="33"/>
      <c r="M237" s="150"/>
      <c r="T237" s="54"/>
      <c r="AT237" s="18" t="s">
        <v>270</v>
      </c>
      <c r="AU237" s="18" t="s">
        <v>86</v>
      </c>
    </row>
    <row r="238" spans="2:65" s="12" customFormat="1">
      <c r="B238" s="154"/>
      <c r="D238" s="147" t="s">
        <v>274</v>
      </c>
      <c r="E238" s="155" t="s">
        <v>75</v>
      </c>
      <c r="F238" s="156" t="s">
        <v>3538</v>
      </c>
      <c r="H238" s="157">
        <v>4.5</v>
      </c>
      <c r="I238" s="158"/>
      <c r="L238" s="154"/>
      <c r="M238" s="159"/>
      <c r="T238" s="160"/>
      <c r="AT238" s="155" t="s">
        <v>274</v>
      </c>
      <c r="AU238" s="155" t="s">
        <v>86</v>
      </c>
      <c r="AV238" s="12" t="s">
        <v>86</v>
      </c>
      <c r="AW238" s="12" t="s">
        <v>38</v>
      </c>
      <c r="AX238" s="12" t="s">
        <v>77</v>
      </c>
      <c r="AY238" s="155" t="s">
        <v>259</v>
      </c>
    </row>
    <row r="239" spans="2:65" s="12" customFormat="1">
      <c r="B239" s="154"/>
      <c r="D239" s="147" t="s">
        <v>274</v>
      </c>
      <c r="E239" s="155" t="s">
        <v>75</v>
      </c>
      <c r="F239" s="156" t="s">
        <v>3539</v>
      </c>
      <c r="H239" s="157">
        <v>12.5</v>
      </c>
      <c r="I239" s="158"/>
      <c r="L239" s="154"/>
      <c r="M239" s="159"/>
      <c r="T239" s="160"/>
      <c r="AT239" s="155" t="s">
        <v>274</v>
      </c>
      <c r="AU239" s="155" t="s">
        <v>86</v>
      </c>
      <c r="AV239" s="12" t="s">
        <v>86</v>
      </c>
      <c r="AW239" s="12" t="s">
        <v>38</v>
      </c>
      <c r="AX239" s="12" t="s">
        <v>77</v>
      </c>
      <c r="AY239" s="155" t="s">
        <v>259</v>
      </c>
    </row>
    <row r="240" spans="2:65" s="13" customFormat="1">
      <c r="B240" s="161"/>
      <c r="D240" s="147" t="s">
        <v>274</v>
      </c>
      <c r="E240" s="162" t="s">
        <v>75</v>
      </c>
      <c r="F240" s="163" t="s">
        <v>277</v>
      </c>
      <c r="H240" s="164">
        <v>17</v>
      </c>
      <c r="I240" s="165"/>
      <c r="L240" s="161"/>
      <c r="M240" s="166"/>
      <c r="T240" s="167"/>
      <c r="AT240" s="162" t="s">
        <v>274</v>
      </c>
      <c r="AU240" s="162" t="s">
        <v>86</v>
      </c>
      <c r="AV240" s="13" t="s">
        <v>266</v>
      </c>
      <c r="AW240" s="13" t="s">
        <v>38</v>
      </c>
      <c r="AX240" s="13" t="s">
        <v>84</v>
      </c>
      <c r="AY240" s="162" t="s">
        <v>259</v>
      </c>
    </row>
    <row r="241" spans="2:65" s="11" customFormat="1" ht="22.9" customHeight="1">
      <c r="B241" s="121"/>
      <c r="D241" s="122" t="s">
        <v>76</v>
      </c>
      <c r="E241" s="131" t="s">
        <v>617</v>
      </c>
      <c r="F241" s="131" t="s">
        <v>618</v>
      </c>
      <c r="I241" s="124"/>
      <c r="J241" s="132">
        <f>BK241</f>
        <v>0</v>
      </c>
      <c r="L241" s="121"/>
      <c r="M241" s="126"/>
      <c r="P241" s="127">
        <f>SUM(P242:P263)</f>
        <v>0</v>
      </c>
      <c r="R241" s="127">
        <f>SUM(R242:R263)</f>
        <v>0</v>
      </c>
      <c r="T241" s="128">
        <f>SUM(T242:T263)</f>
        <v>0</v>
      </c>
      <c r="AR241" s="122" t="s">
        <v>84</v>
      </c>
      <c r="AT241" s="129" t="s">
        <v>76</v>
      </c>
      <c r="AU241" s="129" t="s">
        <v>84</v>
      </c>
      <c r="AY241" s="122" t="s">
        <v>259</v>
      </c>
      <c r="BK241" s="130">
        <f>SUM(BK242:BK263)</f>
        <v>0</v>
      </c>
    </row>
    <row r="242" spans="2:65" s="1" customFormat="1" ht="16.5" customHeight="1">
      <c r="B242" s="33"/>
      <c r="C242" s="133" t="s">
        <v>513</v>
      </c>
      <c r="D242" s="133" t="s">
        <v>262</v>
      </c>
      <c r="E242" s="134" t="s">
        <v>633</v>
      </c>
      <c r="F242" s="135" t="s">
        <v>634</v>
      </c>
      <c r="G242" s="136" t="s">
        <v>294</v>
      </c>
      <c r="H242" s="137">
        <v>1.254</v>
      </c>
      <c r="I242" s="138"/>
      <c r="J242" s="139">
        <f>ROUND(I242*H242,2)</f>
        <v>0</v>
      </c>
      <c r="K242" s="140"/>
      <c r="L242" s="33"/>
      <c r="M242" s="141" t="s">
        <v>75</v>
      </c>
      <c r="N242" s="142" t="s">
        <v>47</v>
      </c>
      <c r="P242" s="143">
        <f>O242*H242</f>
        <v>0</v>
      </c>
      <c r="Q242" s="143">
        <v>0</v>
      </c>
      <c r="R242" s="143">
        <f>Q242*H242</f>
        <v>0</v>
      </c>
      <c r="S242" s="143">
        <v>0</v>
      </c>
      <c r="T242" s="144">
        <f>S242*H242</f>
        <v>0</v>
      </c>
      <c r="AR242" s="145" t="s">
        <v>266</v>
      </c>
      <c r="AT242" s="145" t="s">
        <v>262</v>
      </c>
      <c r="AU242" s="145" t="s">
        <v>86</v>
      </c>
      <c r="AY242" s="18" t="s">
        <v>259</v>
      </c>
      <c r="BE242" s="146">
        <f>IF(N242="základní",J242,0)</f>
        <v>0</v>
      </c>
      <c r="BF242" s="146">
        <f>IF(N242="snížená",J242,0)</f>
        <v>0</v>
      </c>
      <c r="BG242" s="146">
        <f>IF(N242="zákl. přenesená",J242,0)</f>
        <v>0</v>
      </c>
      <c r="BH242" s="146">
        <f>IF(N242="sníž. přenesená",J242,0)</f>
        <v>0</v>
      </c>
      <c r="BI242" s="146">
        <f>IF(N242="nulová",J242,0)</f>
        <v>0</v>
      </c>
      <c r="BJ242" s="18" t="s">
        <v>84</v>
      </c>
      <c r="BK242" s="146">
        <f>ROUND(I242*H242,2)</f>
        <v>0</v>
      </c>
      <c r="BL242" s="18" t="s">
        <v>266</v>
      </c>
      <c r="BM242" s="145" t="s">
        <v>1819</v>
      </c>
    </row>
    <row r="243" spans="2:65" s="1" customFormat="1">
      <c r="B243" s="33"/>
      <c r="D243" s="147" t="s">
        <v>268</v>
      </c>
      <c r="F243" s="148" t="s">
        <v>636</v>
      </c>
      <c r="I243" s="149"/>
      <c r="L243" s="33"/>
      <c r="M243" s="150"/>
      <c r="T243" s="54"/>
      <c r="AT243" s="18" t="s">
        <v>268</v>
      </c>
      <c r="AU243" s="18" t="s">
        <v>86</v>
      </c>
    </row>
    <row r="244" spans="2:65" s="1" customFormat="1">
      <c r="B244" s="33"/>
      <c r="D244" s="151" t="s">
        <v>270</v>
      </c>
      <c r="F244" s="152" t="s">
        <v>637</v>
      </c>
      <c r="I244" s="149"/>
      <c r="L244" s="33"/>
      <c r="M244" s="150"/>
      <c r="T244" s="54"/>
      <c r="AT244" s="18" t="s">
        <v>270</v>
      </c>
      <c r="AU244" s="18" t="s">
        <v>86</v>
      </c>
    </row>
    <row r="245" spans="2:65" s="12" customFormat="1">
      <c r="B245" s="154"/>
      <c r="D245" s="147" t="s">
        <v>274</v>
      </c>
      <c r="E245" s="155" t="s">
        <v>75</v>
      </c>
      <c r="F245" s="156" t="s">
        <v>3540</v>
      </c>
      <c r="H245" s="157">
        <v>0.106</v>
      </c>
      <c r="I245" s="158"/>
      <c r="L245" s="154"/>
      <c r="M245" s="159"/>
      <c r="T245" s="160"/>
      <c r="AT245" s="155" t="s">
        <v>274</v>
      </c>
      <c r="AU245" s="155" t="s">
        <v>86</v>
      </c>
      <c r="AV245" s="12" t="s">
        <v>86</v>
      </c>
      <c r="AW245" s="12" t="s">
        <v>38</v>
      </c>
      <c r="AX245" s="12" t="s">
        <v>77</v>
      </c>
      <c r="AY245" s="155" t="s">
        <v>259</v>
      </c>
    </row>
    <row r="246" spans="2:65" s="12" customFormat="1">
      <c r="B246" s="154"/>
      <c r="D246" s="147" t="s">
        <v>274</v>
      </c>
      <c r="E246" s="155" t="s">
        <v>75</v>
      </c>
      <c r="F246" s="156" t="s">
        <v>3541</v>
      </c>
      <c r="H246" s="157">
        <v>1.1479999999999999</v>
      </c>
      <c r="I246" s="158"/>
      <c r="L246" s="154"/>
      <c r="M246" s="159"/>
      <c r="T246" s="160"/>
      <c r="AT246" s="155" t="s">
        <v>274</v>
      </c>
      <c r="AU246" s="155" t="s">
        <v>86</v>
      </c>
      <c r="AV246" s="12" t="s">
        <v>86</v>
      </c>
      <c r="AW246" s="12" t="s">
        <v>38</v>
      </c>
      <c r="AX246" s="12" t="s">
        <v>77</v>
      </c>
      <c r="AY246" s="155" t="s">
        <v>259</v>
      </c>
    </row>
    <row r="247" spans="2:65" s="13" customFormat="1">
      <c r="B247" s="161"/>
      <c r="D247" s="147" t="s">
        <v>274</v>
      </c>
      <c r="E247" s="162" t="s">
        <v>75</v>
      </c>
      <c r="F247" s="163" t="s">
        <v>277</v>
      </c>
      <c r="H247" s="164">
        <v>1.254</v>
      </c>
      <c r="I247" s="165"/>
      <c r="L247" s="161"/>
      <c r="M247" s="166"/>
      <c r="T247" s="167"/>
      <c r="AT247" s="162" t="s">
        <v>274</v>
      </c>
      <c r="AU247" s="162" t="s">
        <v>86</v>
      </c>
      <c r="AV247" s="13" t="s">
        <v>266</v>
      </c>
      <c r="AW247" s="13" t="s">
        <v>38</v>
      </c>
      <c r="AX247" s="13" t="s">
        <v>84</v>
      </c>
      <c r="AY247" s="162" t="s">
        <v>259</v>
      </c>
    </row>
    <row r="248" spans="2:65" s="1" customFormat="1" ht="16.5" customHeight="1">
      <c r="B248" s="33"/>
      <c r="C248" s="133" t="s">
        <v>520</v>
      </c>
      <c r="D248" s="133" t="s">
        <v>262</v>
      </c>
      <c r="E248" s="134" t="s">
        <v>626</v>
      </c>
      <c r="F248" s="135" t="s">
        <v>627</v>
      </c>
      <c r="G248" s="136" t="s">
        <v>294</v>
      </c>
      <c r="H248" s="137">
        <v>4.1859999999999999</v>
      </c>
      <c r="I248" s="138"/>
      <c r="J248" s="139">
        <f>ROUND(I248*H248,2)</f>
        <v>0</v>
      </c>
      <c r="K248" s="140"/>
      <c r="L248" s="33"/>
      <c r="M248" s="141" t="s">
        <v>75</v>
      </c>
      <c r="N248" s="142" t="s">
        <v>47</v>
      </c>
      <c r="P248" s="143">
        <f>O248*H248</f>
        <v>0</v>
      </c>
      <c r="Q248" s="143">
        <v>0</v>
      </c>
      <c r="R248" s="143">
        <f>Q248*H248</f>
        <v>0</v>
      </c>
      <c r="S248" s="143">
        <v>0</v>
      </c>
      <c r="T248" s="144">
        <f>S248*H248</f>
        <v>0</v>
      </c>
      <c r="AR248" s="145" t="s">
        <v>266</v>
      </c>
      <c r="AT248" s="145" t="s">
        <v>262</v>
      </c>
      <c r="AU248" s="145" t="s">
        <v>86</v>
      </c>
      <c r="AY248" s="18" t="s">
        <v>259</v>
      </c>
      <c r="BE248" s="146">
        <f>IF(N248="základní",J248,0)</f>
        <v>0</v>
      </c>
      <c r="BF248" s="146">
        <f>IF(N248="snížená",J248,0)</f>
        <v>0</v>
      </c>
      <c r="BG248" s="146">
        <f>IF(N248="zákl. přenesená",J248,0)</f>
        <v>0</v>
      </c>
      <c r="BH248" s="146">
        <f>IF(N248="sníž. přenesená",J248,0)</f>
        <v>0</v>
      </c>
      <c r="BI248" s="146">
        <f>IF(N248="nulová",J248,0)</f>
        <v>0</v>
      </c>
      <c r="BJ248" s="18" t="s">
        <v>84</v>
      </c>
      <c r="BK248" s="146">
        <f>ROUND(I248*H248,2)</f>
        <v>0</v>
      </c>
      <c r="BL248" s="18" t="s">
        <v>266</v>
      </c>
      <c r="BM248" s="145" t="s">
        <v>1823</v>
      </c>
    </row>
    <row r="249" spans="2:65" s="1" customFormat="1">
      <c r="B249" s="33"/>
      <c r="D249" s="147" t="s">
        <v>268</v>
      </c>
      <c r="F249" s="148" t="s">
        <v>629</v>
      </c>
      <c r="I249" s="149"/>
      <c r="L249" s="33"/>
      <c r="M249" s="150"/>
      <c r="T249" s="54"/>
      <c r="AT249" s="18" t="s">
        <v>268</v>
      </c>
      <c r="AU249" s="18" t="s">
        <v>86</v>
      </c>
    </row>
    <row r="250" spans="2:65" s="1" customFormat="1">
      <c r="B250" s="33"/>
      <c r="D250" s="151" t="s">
        <v>270</v>
      </c>
      <c r="F250" s="152" t="s">
        <v>630</v>
      </c>
      <c r="I250" s="149"/>
      <c r="L250" s="33"/>
      <c r="M250" s="150"/>
      <c r="T250" s="54"/>
      <c r="AT250" s="18" t="s">
        <v>270</v>
      </c>
      <c r="AU250" s="18" t="s">
        <v>86</v>
      </c>
    </row>
    <row r="251" spans="2:65" s="1" customFormat="1">
      <c r="B251" s="33"/>
      <c r="D251" s="147" t="s">
        <v>272</v>
      </c>
      <c r="F251" s="153" t="s">
        <v>1824</v>
      </c>
      <c r="I251" s="149"/>
      <c r="L251" s="33"/>
      <c r="M251" s="150"/>
      <c r="T251" s="54"/>
      <c r="AT251" s="18" t="s">
        <v>272</v>
      </c>
      <c r="AU251" s="18" t="s">
        <v>86</v>
      </c>
    </row>
    <row r="252" spans="2:65" s="12" customFormat="1">
      <c r="B252" s="154"/>
      <c r="D252" s="147" t="s">
        <v>274</v>
      </c>
      <c r="E252" s="155" t="s">
        <v>75</v>
      </c>
      <c r="F252" s="156" t="s">
        <v>3542</v>
      </c>
      <c r="H252" s="157">
        <v>0.74199999999999999</v>
      </c>
      <c r="I252" s="158"/>
      <c r="L252" s="154"/>
      <c r="M252" s="159"/>
      <c r="T252" s="160"/>
      <c r="AT252" s="155" t="s">
        <v>274</v>
      </c>
      <c r="AU252" s="155" t="s">
        <v>86</v>
      </c>
      <c r="AV252" s="12" t="s">
        <v>86</v>
      </c>
      <c r="AW252" s="12" t="s">
        <v>38</v>
      </c>
      <c r="AX252" s="12" t="s">
        <v>77</v>
      </c>
      <c r="AY252" s="155" t="s">
        <v>259</v>
      </c>
    </row>
    <row r="253" spans="2:65" s="12" customFormat="1">
      <c r="B253" s="154"/>
      <c r="D253" s="147" t="s">
        <v>274</v>
      </c>
      <c r="E253" s="155" t="s">
        <v>75</v>
      </c>
      <c r="F253" s="156" t="s">
        <v>3543</v>
      </c>
      <c r="H253" s="157">
        <v>3.444</v>
      </c>
      <c r="I253" s="158"/>
      <c r="L253" s="154"/>
      <c r="M253" s="159"/>
      <c r="T253" s="160"/>
      <c r="AT253" s="155" t="s">
        <v>274</v>
      </c>
      <c r="AU253" s="155" t="s">
        <v>86</v>
      </c>
      <c r="AV253" s="12" t="s">
        <v>86</v>
      </c>
      <c r="AW253" s="12" t="s">
        <v>38</v>
      </c>
      <c r="AX253" s="12" t="s">
        <v>77</v>
      </c>
      <c r="AY253" s="155" t="s">
        <v>259</v>
      </c>
    </row>
    <row r="254" spans="2:65" s="13" customFormat="1">
      <c r="B254" s="161"/>
      <c r="D254" s="147" t="s">
        <v>274</v>
      </c>
      <c r="E254" s="162" t="s">
        <v>75</v>
      </c>
      <c r="F254" s="163" t="s">
        <v>277</v>
      </c>
      <c r="H254" s="164">
        <v>4.1859999999999999</v>
      </c>
      <c r="I254" s="165"/>
      <c r="L254" s="161"/>
      <c r="M254" s="166"/>
      <c r="T254" s="167"/>
      <c r="AT254" s="162" t="s">
        <v>274</v>
      </c>
      <c r="AU254" s="162" t="s">
        <v>86</v>
      </c>
      <c r="AV254" s="13" t="s">
        <v>266</v>
      </c>
      <c r="AW254" s="13" t="s">
        <v>38</v>
      </c>
      <c r="AX254" s="13" t="s">
        <v>84</v>
      </c>
      <c r="AY254" s="162" t="s">
        <v>259</v>
      </c>
    </row>
    <row r="255" spans="2:65" s="1" customFormat="1" ht="21.75" customHeight="1">
      <c r="B255" s="33"/>
      <c r="C255" s="133" t="s">
        <v>526</v>
      </c>
      <c r="D255" s="133" t="s">
        <v>262</v>
      </c>
      <c r="E255" s="134" t="s">
        <v>639</v>
      </c>
      <c r="F255" s="135" t="s">
        <v>640</v>
      </c>
      <c r="G255" s="136" t="s">
        <v>294</v>
      </c>
      <c r="H255" s="137">
        <v>0.106</v>
      </c>
      <c r="I255" s="138"/>
      <c r="J255" s="139">
        <f>ROUND(I255*H255,2)</f>
        <v>0</v>
      </c>
      <c r="K255" s="140"/>
      <c r="L255" s="33"/>
      <c r="M255" s="141" t="s">
        <v>75</v>
      </c>
      <c r="N255" s="142" t="s">
        <v>47</v>
      </c>
      <c r="P255" s="143">
        <f>O255*H255</f>
        <v>0</v>
      </c>
      <c r="Q255" s="143">
        <v>0</v>
      </c>
      <c r="R255" s="143">
        <f>Q255*H255</f>
        <v>0</v>
      </c>
      <c r="S255" s="143">
        <v>0</v>
      </c>
      <c r="T255" s="144">
        <f>S255*H255</f>
        <v>0</v>
      </c>
      <c r="AR255" s="145" t="s">
        <v>266</v>
      </c>
      <c r="AT255" s="145" t="s">
        <v>262</v>
      </c>
      <c r="AU255" s="145" t="s">
        <v>86</v>
      </c>
      <c r="AY255" s="18" t="s">
        <v>259</v>
      </c>
      <c r="BE255" s="146">
        <f>IF(N255="základní",J255,0)</f>
        <v>0</v>
      </c>
      <c r="BF255" s="146">
        <f>IF(N255="snížená",J255,0)</f>
        <v>0</v>
      </c>
      <c r="BG255" s="146">
        <f>IF(N255="zákl. přenesená",J255,0)</f>
        <v>0</v>
      </c>
      <c r="BH255" s="146">
        <f>IF(N255="sníž. přenesená",J255,0)</f>
        <v>0</v>
      </c>
      <c r="BI255" s="146">
        <f>IF(N255="nulová",J255,0)</f>
        <v>0</v>
      </c>
      <c r="BJ255" s="18" t="s">
        <v>84</v>
      </c>
      <c r="BK255" s="146">
        <f>ROUND(I255*H255,2)</f>
        <v>0</v>
      </c>
      <c r="BL255" s="18" t="s">
        <v>266</v>
      </c>
      <c r="BM255" s="145" t="s">
        <v>1827</v>
      </c>
    </row>
    <row r="256" spans="2:65" s="1" customFormat="1">
      <c r="B256" s="33"/>
      <c r="D256" s="147" t="s">
        <v>268</v>
      </c>
      <c r="F256" s="148" t="s">
        <v>642</v>
      </c>
      <c r="I256" s="149"/>
      <c r="L256" s="33"/>
      <c r="M256" s="150"/>
      <c r="T256" s="54"/>
      <c r="AT256" s="18" t="s">
        <v>268</v>
      </c>
      <c r="AU256" s="18" t="s">
        <v>86</v>
      </c>
    </row>
    <row r="257" spans="2:65" s="1" customFormat="1">
      <c r="B257" s="33"/>
      <c r="D257" s="151" t="s">
        <v>270</v>
      </c>
      <c r="F257" s="152" t="s">
        <v>643</v>
      </c>
      <c r="I257" s="149"/>
      <c r="L257" s="33"/>
      <c r="M257" s="150"/>
      <c r="T257" s="54"/>
      <c r="AT257" s="18" t="s">
        <v>270</v>
      </c>
      <c r="AU257" s="18" t="s">
        <v>86</v>
      </c>
    </row>
    <row r="258" spans="2:65" s="1" customFormat="1">
      <c r="B258" s="33"/>
      <c r="D258" s="147" t="s">
        <v>272</v>
      </c>
      <c r="F258" s="153" t="s">
        <v>644</v>
      </c>
      <c r="I258" s="149"/>
      <c r="L258" s="33"/>
      <c r="M258" s="150"/>
      <c r="T258" s="54"/>
      <c r="AT258" s="18" t="s">
        <v>272</v>
      </c>
      <c r="AU258" s="18" t="s">
        <v>86</v>
      </c>
    </row>
    <row r="259" spans="2:65" s="12" customFormat="1">
      <c r="B259" s="154"/>
      <c r="D259" s="147" t="s">
        <v>274</v>
      </c>
      <c r="E259" s="155" t="s">
        <v>75</v>
      </c>
      <c r="F259" s="156" t="s">
        <v>3544</v>
      </c>
      <c r="H259" s="157">
        <v>0.106</v>
      </c>
      <c r="I259" s="158"/>
      <c r="L259" s="154"/>
      <c r="M259" s="159"/>
      <c r="T259" s="160"/>
      <c r="AT259" s="155" t="s">
        <v>274</v>
      </c>
      <c r="AU259" s="155" t="s">
        <v>86</v>
      </c>
      <c r="AV259" s="12" t="s">
        <v>86</v>
      </c>
      <c r="AW259" s="12" t="s">
        <v>38</v>
      </c>
      <c r="AX259" s="12" t="s">
        <v>84</v>
      </c>
      <c r="AY259" s="155" t="s">
        <v>259</v>
      </c>
    </row>
    <row r="260" spans="2:65" s="1" customFormat="1" ht="16.5" customHeight="1">
      <c r="B260" s="33"/>
      <c r="C260" s="133" t="s">
        <v>532</v>
      </c>
      <c r="D260" s="133" t="s">
        <v>262</v>
      </c>
      <c r="E260" s="134" t="s">
        <v>2137</v>
      </c>
      <c r="F260" s="135" t="s">
        <v>2138</v>
      </c>
      <c r="G260" s="136" t="s">
        <v>294</v>
      </c>
      <c r="H260" s="137">
        <v>7.03</v>
      </c>
      <c r="I260" s="138"/>
      <c r="J260" s="139">
        <f>ROUND(I260*H260,2)</f>
        <v>0</v>
      </c>
      <c r="K260" s="140"/>
      <c r="L260" s="33"/>
      <c r="M260" s="141" t="s">
        <v>75</v>
      </c>
      <c r="N260" s="142" t="s">
        <v>47</v>
      </c>
      <c r="P260" s="143">
        <f>O260*H260</f>
        <v>0</v>
      </c>
      <c r="Q260" s="143">
        <v>0</v>
      </c>
      <c r="R260" s="143">
        <f>Q260*H260</f>
        <v>0</v>
      </c>
      <c r="S260" s="143">
        <v>0</v>
      </c>
      <c r="T260" s="144">
        <f>S260*H260</f>
        <v>0</v>
      </c>
      <c r="AR260" s="145" t="s">
        <v>266</v>
      </c>
      <c r="AT260" s="145" t="s">
        <v>262</v>
      </c>
      <c r="AU260" s="145" t="s">
        <v>86</v>
      </c>
      <c r="AY260" s="18" t="s">
        <v>259</v>
      </c>
      <c r="BE260" s="146">
        <f>IF(N260="základní",J260,0)</f>
        <v>0</v>
      </c>
      <c r="BF260" s="146">
        <f>IF(N260="snížená",J260,0)</f>
        <v>0</v>
      </c>
      <c r="BG260" s="146">
        <f>IF(N260="zákl. přenesená",J260,0)</f>
        <v>0</v>
      </c>
      <c r="BH260" s="146">
        <f>IF(N260="sníž. přenesená",J260,0)</f>
        <v>0</v>
      </c>
      <c r="BI260" s="146">
        <f>IF(N260="nulová",J260,0)</f>
        <v>0</v>
      </c>
      <c r="BJ260" s="18" t="s">
        <v>84</v>
      </c>
      <c r="BK260" s="146">
        <f>ROUND(I260*H260,2)</f>
        <v>0</v>
      </c>
      <c r="BL260" s="18" t="s">
        <v>266</v>
      </c>
      <c r="BM260" s="145" t="s">
        <v>2139</v>
      </c>
    </row>
    <row r="261" spans="2:65" s="1" customFormat="1">
      <c r="B261" s="33"/>
      <c r="D261" s="147" t="s">
        <v>268</v>
      </c>
      <c r="F261" s="148" t="s">
        <v>2140</v>
      </c>
      <c r="I261" s="149"/>
      <c r="L261" s="33"/>
      <c r="M261" s="150"/>
      <c r="T261" s="54"/>
      <c r="AT261" s="18" t="s">
        <v>268</v>
      </c>
      <c r="AU261" s="18" t="s">
        <v>86</v>
      </c>
    </row>
    <row r="262" spans="2:65" s="1" customFormat="1">
      <c r="B262" s="33"/>
      <c r="D262" s="151" t="s">
        <v>270</v>
      </c>
      <c r="F262" s="152" t="s">
        <v>2141</v>
      </c>
      <c r="I262" s="149"/>
      <c r="L262" s="33"/>
      <c r="M262" s="150"/>
      <c r="T262" s="54"/>
      <c r="AT262" s="18" t="s">
        <v>270</v>
      </c>
      <c r="AU262" s="18" t="s">
        <v>86</v>
      </c>
    </row>
    <row r="263" spans="2:65" s="12" customFormat="1">
      <c r="B263" s="154"/>
      <c r="D263" s="147" t="s">
        <v>274</v>
      </c>
      <c r="E263" s="155" t="s">
        <v>75</v>
      </c>
      <c r="F263" s="156" t="s">
        <v>3545</v>
      </c>
      <c r="H263" s="157">
        <v>7.03</v>
      </c>
      <c r="I263" s="158"/>
      <c r="L263" s="154"/>
      <c r="M263" s="159"/>
      <c r="T263" s="160"/>
      <c r="AT263" s="155" t="s">
        <v>274</v>
      </c>
      <c r="AU263" s="155" t="s">
        <v>86</v>
      </c>
      <c r="AV263" s="12" t="s">
        <v>86</v>
      </c>
      <c r="AW263" s="12" t="s">
        <v>38</v>
      </c>
      <c r="AX263" s="12" t="s">
        <v>84</v>
      </c>
      <c r="AY263" s="155" t="s">
        <v>259</v>
      </c>
    </row>
    <row r="264" spans="2:65" s="11" customFormat="1" ht="22.9" customHeight="1">
      <c r="B264" s="121"/>
      <c r="D264" s="122" t="s">
        <v>76</v>
      </c>
      <c r="E264" s="131" t="s">
        <v>652</v>
      </c>
      <c r="F264" s="131" t="s">
        <v>653</v>
      </c>
      <c r="I264" s="124"/>
      <c r="J264" s="132">
        <f>BK264</f>
        <v>0</v>
      </c>
      <c r="L264" s="121"/>
      <c r="M264" s="126"/>
      <c r="P264" s="127">
        <f>SUM(P265:P267)</f>
        <v>0</v>
      </c>
      <c r="R264" s="127">
        <f>SUM(R265:R267)</f>
        <v>0</v>
      </c>
      <c r="T264" s="128">
        <f>SUM(T265:T267)</f>
        <v>0</v>
      </c>
      <c r="AR264" s="122" t="s">
        <v>84</v>
      </c>
      <c r="AT264" s="129" t="s">
        <v>76</v>
      </c>
      <c r="AU264" s="129" t="s">
        <v>84</v>
      </c>
      <c r="AY264" s="122" t="s">
        <v>259</v>
      </c>
      <c r="BK264" s="130">
        <f>SUM(BK265:BK267)</f>
        <v>0</v>
      </c>
    </row>
    <row r="265" spans="2:65" s="1" customFormat="1" ht="21.75" customHeight="1">
      <c r="B265" s="33"/>
      <c r="C265" s="133" t="s">
        <v>540</v>
      </c>
      <c r="D265" s="133" t="s">
        <v>262</v>
      </c>
      <c r="E265" s="134" t="s">
        <v>655</v>
      </c>
      <c r="F265" s="135" t="s">
        <v>656</v>
      </c>
      <c r="G265" s="136" t="s">
        <v>294</v>
      </c>
      <c r="H265" s="137">
        <v>5.1020000000000003</v>
      </c>
      <c r="I265" s="138"/>
      <c r="J265" s="139">
        <f>ROUND(I265*H265,2)</f>
        <v>0</v>
      </c>
      <c r="K265" s="140"/>
      <c r="L265" s="33"/>
      <c r="M265" s="141" t="s">
        <v>75</v>
      </c>
      <c r="N265" s="142" t="s">
        <v>47</v>
      </c>
      <c r="P265" s="143">
        <f>O265*H265</f>
        <v>0</v>
      </c>
      <c r="Q265" s="143">
        <v>0</v>
      </c>
      <c r="R265" s="143">
        <f>Q265*H265</f>
        <v>0</v>
      </c>
      <c r="S265" s="143">
        <v>0</v>
      </c>
      <c r="T265" s="144">
        <f>S265*H265</f>
        <v>0</v>
      </c>
      <c r="AR265" s="145" t="s">
        <v>266</v>
      </c>
      <c r="AT265" s="145" t="s">
        <v>262</v>
      </c>
      <c r="AU265" s="145" t="s">
        <v>86</v>
      </c>
      <c r="AY265" s="18" t="s">
        <v>259</v>
      </c>
      <c r="BE265" s="146">
        <f>IF(N265="základní",J265,0)</f>
        <v>0</v>
      </c>
      <c r="BF265" s="146">
        <f>IF(N265="snížená",J265,0)</f>
        <v>0</v>
      </c>
      <c r="BG265" s="146">
        <f>IF(N265="zákl. přenesená",J265,0)</f>
        <v>0</v>
      </c>
      <c r="BH265" s="146">
        <f>IF(N265="sníž. přenesená",J265,0)</f>
        <v>0</v>
      </c>
      <c r="BI265" s="146">
        <f>IF(N265="nulová",J265,0)</f>
        <v>0</v>
      </c>
      <c r="BJ265" s="18" t="s">
        <v>84</v>
      </c>
      <c r="BK265" s="146">
        <f>ROUND(I265*H265,2)</f>
        <v>0</v>
      </c>
      <c r="BL265" s="18" t="s">
        <v>266</v>
      </c>
      <c r="BM265" s="145" t="s">
        <v>1829</v>
      </c>
    </row>
    <row r="266" spans="2:65" s="1" customFormat="1">
      <c r="B266" s="33"/>
      <c r="D266" s="147" t="s">
        <v>268</v>
      </c>
      <c r="F266" s="148" t="s">
        <v>658</v>
      </c>
      <c r="I266" s="149"/>
      <c r="L266" s="33"/>
      <c r="M266" s="150"/>
      <c r="T266" s="54"/>
      <c r="AT266" s="18" t="s">
        <v>268</v>
      </c>
      <c r="AU266" s="18" t="s">
        <v>86</v>
      </c>
    </row>
    <row r="267" spans="2:65" s="1" customFormat="1">
      <c r="B267" s="33"/>
      <c r="D267" s="151" t="s">
        <v>270</v>
      </c>
      <c r="F267" s="152" t="s">
        <v>659</v>
      </c>
      <c r="I267" s="149"/>
      <c r="L267" s="33"/>
      <c r="M267" s="185"/>
      <c r="N267" s="186"/>
      <c r="O267" s="186"/>
      <c r="P267" s="186"/>
      <c r="Q267" s="186"/>
      <c r="R267" s="186"/>
      <c r="S267" s="186"/>
      <c r="T267" s="187"/>
      <c r="AT267" s="18" t="s">
        <v>270</v>
      </c>
      <c r="AU267" s="18" t="s">
        <v>86</v>
      </c>
    </row>
    <row r="268" spans="2:65" s="1" customFormat="1" ht="6.95" customHeight="1">
      <c r="B268" s="42"/>
      <c r="C268" s="43"/>
      <c r="D268" s="43"/>
      <c r="E268" s="43"/>
      <c r="F268" s="43"/>
      <c r="G268" s="43"/>
      <c r="H268" s="43"/>
      <c r="I268" s="43"/>
      <c r="J268" s="43"/>
      <c r="K268" s="43"/>
      <c r="L268" s="33"/>
    </row>
  </sheetData>
  <sheetProtection algorithmName="SHA-512" hashValue="6psB5w6wkuarJGH/xld62cozzr3ffduo2Ea/4R7gKVsPAMo1mDwMHVIxuC5hsLchkQRmjv+0oOzJ5cds5LqCNA==" saltValue="qH0YoHclLJ3d8XkZsKQ6VPBiKOyWId5CArtlZhbkjkUFkPo85Auo4td6grws9jsnp0NBIUUdP/D0oAGhaRYmxQ==" spinCount="100000" sheet="1" objects="1" scenarios="1" formatColumns="0" formatRows="0" autoFilter="0"/>
  <autoFilter ref="C90:K267" xr:uid="{00000000-0009-0000-0000-000023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6" r:id="rId1" xr:uid="{00000000-0004-0000-2300-000000000000}"/>
    <hyperlink ref="F103" r:id="rId2" xr:uid="{00000000-0004-0000-2300-000001000000}"/>
    <hyperlink ref="F110" r:id="rId3" xr:uid="{00000000-0004-0000-2300-000002000000}"/>
    <hyperlink ref="F115" r:id="rId4" xr:uid="{00000000-0004-0000-2300-000003000000}"/>
    <hyperlink ref="F120" r:id="rId5" xr:uid="{00000000-0004-0000-2300-000004000000}"/>
    <hyperlink ref="F124" r:id="rId6" xr:uid="{00000000-0004-0000-2300-000005000000}"/>
    <hyperlink ref="F128" r:id="rId7" xr:uid="{00000000-0004-0000-2300-000006000000}"/>
    <hyperlink ref="F132" r:id="rId8" xr:uid="{00000000-0004-0000-2300-000007000000}"/>
    <hyperlink ref="F137" r:id="rId9" xr:uid="{00000000-0004-0000-2300-000008000000}"/>
    <hyperlink ref="F141" r:id="rId10" xr:uid="{00000000-0004-0000-2300-000009000000}"/>
    <hyperlink ref="F145" r:id="rId11" xr:uid="{00000000-0004-0000-2300-00000A000000}"/>
    <hyperlink ref="F149" r:id="rId12" xr:uid="{00000000-0004-0000-2300-00000B000000}"/>
    <hyperlink ref="F153" r:id="rId13" xr:uid="{00000000-0004-0000-2300-00000C000000}"/>
    <hyperlink ref="F157" r:id="rId14" xr:uid="{00000000-0004-0000-2300-00000D000000}"/>
    <hyperlink ref="F161" r:id="rId15" xr:uid="{00000000-0004-0000-2300-00000E000000}"/>
    <hyperlink ref="F165" r:id="rId16" xr:uid="{00000000-0004-0000-2300-00000F000000}"/>
    <hyperlink ref="F169" r:id="rId17" xr:uid="{00000000-0004-0000-2300-000010000000}"/>
    <hyperlink ref="F183" r:id="rId18" xr:uid="{00000000-0004-0000-2300-000011000000}"/>
    <hyperlink ref="F187" r:id="rId19" xr:uid="{00000000-0004-0000-2300-000012000000}"/>
    <hyperlink ref="F191" r:id="rId20" xr:uid="{00000000-0004-0000-2300-000013000000}"/>
    <hyperlink ref="F195" r:id="rId21" xr:uid="{00000000-0004-0000-2300-000014000000}"/>
    <hyperlink ref="F200" r:id="rId22" xr:uid="{00000000-0004-0000-2300-000015000000}"/>
    <hyperlink ref="F207" r:id="rId23" xr:uid="{00000000-0004-0000-2300-000016000000}"/>
    <hyperlink ref="F211" r:id="rId24" xr:uid="{00000000-0004-0000-2300-000017000000}"/>
    <hyperlink ref="F214" r:id="rId25" xr:uid="{00000000-0004-0000-2300-000018000000}"/>
    <hyperlink ref="F220" r:id="rId26" xr:uid="{00000000-0004-0000-2300-000019000000}"/>
    <hyperlink ref="F225" r:id="rId27" xr:uid="{00000000-0004-0000-2300-00001A000000}"/>
    <hyperlink ref="F229" r:id="rId28" xr:uid="{00000000-0004-0000-2300-00001B000000}"/>
    <hyperlink ref="F233" r:id="rId29" xr:uid="{00000000-0004-0000-2300-00001C000000}"/>
    <hyperlink ref="F237" r:id="rId30" xr:uid="{00000000-0004-0000-2300-00001D000000}"/>
    <hyperlink ref="F244" r:id="rId31" xr:uid="{00000000-0004-0000-2300-00001E000000}"/>
    <hyperlink ref="F250" r:id="rId32" xr:uid="{00000000-0004-0000-2300-00001F000000}"/>
    <hyperlink ref="F257" r:id="rId33" xr:uid="{00000000-0004-0000-2300-000020000000}"/>
    <hyperlink ref="F262" r:id="rId34" xr:uid="{00000000-0004-0000-2300-000021000000}"/>
    <hyperlink ref="F267" r:id="rId35" xr:uid="{00000000-0004-0000-2300-000022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6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6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200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3504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3546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ROUND(J88,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ROUND((SUM(BE88:BE161)),  2)</f>
        <v>0</v>
      </c>
      <c r="I35" s="94">
        <v>0.21</v>
      </c>
      <c r="J35" s="84">
        <f>ROUND(((SUM(BE88:BE161))*I35),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ROUND((SUM(BF88:BF161)),  2)</f>
        <v>0</v>
      </c>
      <c r="I36" s="94">
        <v>0.12</v>
      </c>
      <c r="J36" s="84">
        <f>ROUND(((SUM(BF88:BF161))*I36),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ROUND((SUM(BG88:BG161)),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ROUND((SUM(BH88:BH161)),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ROUND((SUM(BI88:BI161)),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3504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D.1.16.2 -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J88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948</v>
      </c>
      <c r="E64" s="106"/>
      <c r="F64" s="106"/>
      <c r="G64" s="106"/>
      <c r="H64" s="106"/>
      <c r="I64" s="106"/>
      <c r="J64" s="107">
        <f>J89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J90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J97</f>
        <v>0</v>
      </c>
      <c r="L66" s="108"/>
    </row>
    <row r="67" spans="2:12" s="1" customFormat="1" ht="21.75" customHeight="1">
      <c r="B67" s="33"/>
      <c r="L67" s="33"/>
    </row>
    <row r="68" spans="2:12" s="1" customFormat="1" ht="6.95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6.95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4.95" customHeight="1">
      <c r="B73" s="33"/>
      <c r="C73" s="22" t="s">
        <v>244</v>
      </c>
      <c r="L73" s="33"/>
    </row>
    <row r="74" spans="2:12" s="1" customFormat="1" ht="6.95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297" t="str">
        <f>E7</f>
        <v>Cheb, Křižovatky upgrade</v>
      </c>
      <c r="F76" s="298"/>
      <c r="G76" s="298"/>
      <c r="H76" s="298"/>
      <c r="L76" s="33"/>
    </row>
    <row r="77" spans="2:12" ht="12" customHeight="1">
      <c r="B77" s="21"/>
      <c r="C77" s="28" t="s">
        <v>227</v>
      </c>
      <c r="L77" s="21"/>
    </row>
    <row r="78" spans="2:12" s="1" customFormat="1" ht="16.5" customHeight="1">
      <c r="B78" s="33"/>
      <c r="E78" s="297" t="s">
        <v>3504</v>
      </c>
      <c r="F78" s="299"/>
      <c r="G78" s="299"/>
      <c r="H78" s="299"/>
      <c r="L78" s="33"/>
    </row>
    <row r="79" spans="2:12" s="1" customFormat="1" ht="12" customHeight="1">
      <c r="B79" s="33"/>
      <c r="C79" s="28" t="s">
        <v>229</v>
      </c>
      <c r="L79" s="33"/>
    </row>
    <row r="80" spans="2:12" s="1" customFormat="1" ht="16.5" customHeight="1">
      <c r="B80" s="33"/>
      <c r="E80" s="280" t="str">
        <f>E11</f>
        <v>D.1.16.2 - Dopravní řešení SSZ</v>
      </c>
      <c r="F80" s="299"/>
      <c r="G80" s="299"/>
      <c r="H80" s="299"/>
      <c r="L80" s="33"/>
    </row>
    <row r="81" spans="2:65" s="1" customFormat="1" ht="6.95" customHeight="1">
      <c r="B81" s="33"/>
      <c r="L81" s="33"/>
    </row>
    <row r="82" spans="2:65" s="1" customFormat="1" ht="12" customHeight="1">
      <c r="B82" s="33"/>
      <c r="C82" s="28" t="s">
        <v>22</v>
      </c>
      <c r="F82" s="26" t="str">
        <f>F14</f>
        <v>Cheb</v>
      </c>
      <c r="I82" s="28" t="s">
        <v>24</v>
      </c>
      <c r="J82" s="50" t="str">
        <f>IF(J14="","",J14)</f>
        <v>3. 11. 2025</v>
      </c>
      <c r="L82" s="33"/>
    </row>
    <row r="83" spans="2:65" s="1" customFormat="1" ht="6.95" customHeight="1">
      <c r="B83" s="33"/>
      <c r="L83" s="33"/>
    </row>
    <row r="84" spans="2:65" s="1" customFormat="1" ht="15.2" customHeight="1">
      <c r="B84" s="33"/>
      <c r="C84" s="28" t="s">
        <v>26</v>
      </c>
      <c r="F84" s="26" t="str">
        <f>E17</f>
        <v>Město Cheb, nám. Krále Jiřího 1/14, Cheb</v>
      </c>
      <c r="I84" s="28" t="s">
        <v>34</v>
      </c>
      <c r="J84" s="31" t="str">
        <f>E23</f>
        <v>DSVA, s.r.o.</v>
      </c>
      <c r="L84" s="33"/>
    </row>
    <row r="85" spans="2:65" s="1" customFormat="1" ht="15.2" customHeight="1">
      <c r="B85" s="33"/>
      <c r="C85" s="28" t="s">
        <v>32</v>
      </c>
      <c r="F85" s="26" t="str">
        <f>IF(E20="","",E20)</f>
        <v>Vyplň údaj</v>
      </c>
      <c r="I85" s="28" t="s">
        <v>39</v>
      </c>
      <c r="J85" s="31" t="str">
        <f>E26</f>
        <v>DSVA, s.r.o.</v>
      </c>
      <c r="L85" s="33"/>
    </row>
    <row r="86" spans="2:65" s="1" customFormat="1" ht="10.35" customHeight="1">
      <c r="B86" s="33"/>
      <c r="L86" s="33"/>
    </row>
    <row r="87" spans="2:65" s="10" customFormat="1" ht="29.25" customHeight="1">
      <c r="B87" s="112"/>
      <c r="C87" s="113" t="s">
        <v>245</v>
      </c>
      <c r="D87" s="114" t="s">
        <v>61</v>
      </c>
      <c r="E87" s="114" t="s">
        <v>57</v>
      </c>
      <c r="F87" s="114" t="s">
        <v>58</v>
      </c>
      <c r="G87" s="114" t="s">
        <v>246</v>
      </c>
      <c r="H87" s="114" t="s">
        <v>247</v>
      </c>
      <c r="I87" s="114" t="s">
        <v>248</v>
      </c>
      <c r="J87" s="115" t="s">
        <v>233</v>
      </c>
      <c r="K87" s="116" t="s">
        <v>249</v>
      </c>
      <c r="L87" s="112"/>
      <c r="M87" s="57" t="s">
        <v>75</v>
      </c>
      <c r="N87" s="58" t="s">
        <v>46</v>
      </c>
      <c r="O87" s="58" t="s">
        <v>250</v>
      </c>
      <c r="P87" s="58" t="s">
        <v>251</v>
      </c>
      <c r="Q87" s="58" t="s">
        <v>252</v>
      </c>
      <c r="R87" s="58" t="s">
        <v>253</v>
      </c>
      <c r="S87" s="58" t="s">
        <v>254</v>
      </c>
      <c r="T87" s="59" t="s">
        <v>255</v>
      </c>
    </row>
    <row r="88" spans="2:65" s="1" customFormat="1" ht="22.9" customHeight="1">
      <c r="B88" s="33"/>
      <c r="C88" s="62" t="s">
        <v>256</v>
      </c>
      <c r="J88" s="117">
        <f>BK88</f>
        <v>0</v>
      </c>
      <c r="L88" s="33"/>
      <c r="M88" s="60"/>
      <c r="N88" s="51"/>
      <c r="O88" s="51"/>
      <c r="P88" s="118">
        <f>P89</f>
        <v>0</v>
      </c>
      <c r="Q88" s="51"/>
      <c r="R88" s="118">
        <f>R89</f>
        <v>0</v>
      </c>
      <c r="S88" s="51"/>
      <c r="T88" s="119">
        <f>T89</f>
        <v>0</v>
      </c>
      <c r="AT88" s="18" t="s">
        <v>76</v>
      </c>
      <c r="AU88" s="18" t="s">
        <v>234</v>
      </c>
      <c r="BK88" s="120">
        <f>BK89</f>
        <v>0</v>
      </c>
    </row>
    <row r="89" spans="2:65" s="11" customFormat="1" ht="25.9" customHeight="1">
      <c r="B89" s="121"/>
      <c r="D89" s="122" t="s">
        <v>76</v>
      </c>
      <c r="E89" s="123" t="s">
        <v>387</v>
      </c>
      <c r="F89" s="123" t="s">
        <v>1079</v>
      </c>
      <c r="I89" s="124"/>
      <c r="J89" s="125">
        <f>BK89</f>
        <v>0</v>
      </c>
      <c r="L89" s="121"/>
      <c r="M89" s="126"/>
      <c r="P89" s="127">
        <f>P90+P97</f>
        <v>0</v>
      </c>
      <c r="R89" s="127">
        <f>R90+R97</f>
        <v>0</v>
      </c>
      <c r="T89" s="128">
        <f>T90+T97</f>
        <v>0</v>
      </c>
      <c r="AR89" s="122" t="s">
        <v>284</v>
      </c>
      <c r="AT89" s="129" t="s">
        <v>76</v>
      </c>
      <c r="AU89" s="129" t="s">
        <v>77</v>
      </c>
      <c r="AY89" s="122" t="s">
        <v>259</v>
      </c>
      <c r="BK89" s="130">
        <f>BK90+BK97</f>
        <v>0</v>
      </c>
    </row>
    <row r="90" spans="2:65" s="11" customFormat="1" ht="22.9" customHeight="1">
      <c r="B90" s="121"/>
      <c r="D90" s="122" t="s">
        <v>76</v>
      </c>
      <c r="E90" s="131" t="s">
        <v>701</v>
      </c>
      <c r="F90" s="131" t="s">
        <v>702</v>
      </c>
      <c r="I90" s="124"/>
      <c r="J90" s="132">
        <f>BK90</f>
        <v>0</v>
      </c>
      <c r="L90" s="121"/>
      <c r="M90" s="126"/>
      <c r="P90" s="127">
        <f>SUM(P91:P96)</f>
        <v>0</v>
      </c>
      <c r="R90" s="127">
        <f>SUM(R91:R96)</f>
        <v>0</v>
      </c>
      <c r="T90" s="128">
        <f>SUM(T91:T96)</f>
        <v>0</v>
      </c>
      <c r="AR90" s="122" t="s">
        <v>284</v>
      </c>
      <c r="AT90" s="129" t="s">
        <v>76</v>
      </c>
      <c r="AU90" s="129" t="s">
        <v>84</v>
      </c>
      <c r="AY90" s="122" t="s">
        <v>259</v>
      </c>
      <c r="BK90" s="130">
        <f>SUM(BK91:BK96)</f>
        <v>0</v>
      </c>
    </row>
    <row r="91" spans="2:65" s="1" customFormat="1" ht="21.75" customHeight="1">
      <c r="B91" s="33"/>
      <c r="C91" s="174" t="s">
        <v>84</v>
      </c>
      <c r="D91" s="174" t="s">
        <v>387</v>
      </c>
      <c r="E91" s="175" t="s">
        <v>721</v>
      </c>
      <c r="F91" s="176" t="s">
        <v>722</v>
      </c>
      <c r="G91" s="177" t="s">
        <v>333</v>
      </c>
      <c r="H91" s="178">
        <v>70</v>
      </c>
      <c r="I91" s="179"/>
      <c r="J91" s="180">
        <f>ROUND(I91*H91,2)</f>
        <v>0</v>
      </c>
      <c r="K91" s="181"/>
      <c r="L91" s="182"/>
      <c r="M91" s="183" t="s">
        <v>75</v>
      </c>
      <c r="N91" s="184" t="s">
        <v>47</v>
      </c>
      <c r="P91" s="143">
        <f>O91*H91</f>
        <v>0</v>
      </c>
      <c r="Q91" s="143">
        <v>0</v>
      </c>
      <c r="R91" s="143">
        <f>Q91*H91</f>
        <v>0</v>
      </c>
      <c r="S91" s="143">
        <v>0</v>
      </c>
      <c r="T91" s="144">
        <f>S91*H91</f>
        <v>0</v>
      </c>
      <c r="AR91" s="145" t="s">
        <v>330</v>
      </c>
      <c r="AT91" s="145" t="s">
        <v>387</v>
      </c>
      <c r="AU91" s="145" t="s">
        <v>86</v>
      </c>
      <c r="AY91" s="18" t="s">
        <v>259</v>
      </c>
      <c r="BE91" s="146">
        <f>IF(N91="základní",J91,0)</f>
        <v>0</v>
      </c>
      <c r="BF91" s="146">
        <f>IF(N91="snížená",J91,0)</f>
        <v>0</v>
      </c>
      <c r="BG91" s="146">
        <f>IF(N91="zákl. přenesená",J91,0)</f>
        <v>0</v>
      </c>
      <c r="BH91" s="146">
        <f>IF(N91="sníž. přenesená",J91,0)</f>
        <v>0</v>
      </c>
      <c r="BI91" s="146">
        <f>IF(N91="nulová",J91,0)</f>
        <v>0</v>
      </c>
      <c r="BJ91" s="18" t="s">
        <v>84</v>
      </c>
      <c r="BK91" s="146">
        <f>ROUND(I91*H91,2)</f>
        <v>0</v>
      </c>
      <c r="BL91" s="18" t="s">
        <v>266</v>
      </c>
      <c r="BM91" s="145" t="s">
        <v>1624</v>
      </c>
    </row>
    <row r="92" spans="2:65" s="1" customFormat="1">
      <c r="B92" s="33"/>
      <c r="D92" s="147" t="s">
        <v>268</v>
      </c>
      <c r="F92" s="148" t="s">
        <v>722</v>
      </c>
      <c r="I92" s="149"/>
      <c r="L92" s="33"/>
      <c r="M92" s="150"/>
      <c r="T92" s="54"/>
      <c r="AT92" s="18" t="s">
        <v>268</v>
      </c>
      <c r="AU92" s="18" t="s">
        <v>86</v>
      </c>
    </row>
    <row r="93" spans="2:65" s="1" customFormat="1" ht="24.2" customHeight="1">
      <c r="B93" s="33"/>
      <c r="C93" s="133" t="s">
        <v>86</v>
      </c>
      <c r="D93" s="133" t="s">
        <v>262</v>
      </c>
      <c r="E93" s="134" t="s">
        <v>724</v>
      </c>
      <c r="F93" s="135" t="s">
        <v>725</v>
      </c>
      <c r="G93" s="136" t="s">
        <v>333</v>
      </c>
      <c r="H93" s="137">
        <v>70</v>
      </c>
      <c r="I93" s="138"/>
      <c r="J93" s="139">
        <f>ROUND(I93*H93,2)</f>
        <v>0</v>
      </c>
      <c r="K93" s="140"/>
      <c r="L93" s="33"/>
      <c r="M93" s="141" t="s">
        <v>75</v>
      </c>
      <c r="N93" s="142" t="s">
        <v>47</v>
      </c>
      <c r="P93" s="143">
        <f>O93*H93</f>
        <v>0</v>
      </c>
      <c r="Q93" s="143">
        <v>0</v>
      </c>
      <c r="R93" s="143">
        <f>Q93*H93</f>
        <v>0</v>
      </c>
      <c r="S93" s="143">
        <v>0</v>
      </c>
      <c r="T93" s="144">
        <f>S93*H93</f>
        <v>0</v>
      </c>
      <c r="AR93" s="145" t="s">
        <v>266</v>
      </c>
      <c r="AT93" s="145" t="s">
        <v>262</v>
      </c>
      <c r="AU93" s="145" t="s">
        <v>86</v>
      </c>
      <c r="AY93" s="18" t="s">
        <v>259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84</v>
      </c>
      <c r="BK93" s="146">
        <f>ROUND(I93*H93,2)</f>
        <v>0</v>
      </c>
      <c r="BL93" s="18" t="s">
        <v>266</v>
      </c>
      <c r="BM93" s="145" t="s">
        <v>1625</v>
      </c>
    </row>
    <row r="94" spans="2:65" s="1" customFormat="1">
      <c r="B94" s="33"/>
      <c r="D94" s="147" t="s">
        <v>268</v>
      </c>
      <c r="F94" s="148" t="s">
        <v>725</v>
      </c>
      <c r="I94" s="149"/>
      <c r="L94" s="33"/>
      <c r="M94" s="150"/>
      <c r="T94" s="54"/>
      <c r="AT94" s="18" t="s">
        <v>268</v>
      </c>
      <c r="AU94" s="18" t="s">
        <v>86</v>
      </c>
    </row>
    <row r="95" spans="2:65" s="1" customFormat="1" ht="16.5" customHeight="1">
      <c r="B95" s="33"/>
      <c r="C95" s="133" t="s">
        <v>284</v>
      </c>
      <c r="D95" s="133" t="s">
        <v>262</v>
      </c>
      <c r="E95" s="134" t="s">
        <v>727</v>
      </c>
      <c r="F95" s="135" t="s">
        <v>728</v>
      </c>
      <c r="G95" s="136" t="s">
        <v>516</v>
      </c>
      <c r="H95" s="137">
        <v>168</v>
      </c>
      <c r="I95" s="138"/>
      <c r="J95" s="139">
        <f>ROUND(I95*H95,2)</f>
        <v>0</v>
      </c>
      <c r="K95" s="140"/>
      <c r="L95" s="33"/>
      <c r="M95" s="141" t="s">
        <v>75</v>
      </c>
      <c r="N95" s="142" t="s">
        <v>47</v>
      </c>
      <c r="P95" s="143">
        <f>O95*H95</f>
        <v>0</v>
      </c>
      <c r="Q95" s="143">
        <v>0</v>
      </c>
      <c r="R95" s="143">
        <f>Q95*H95</f>
        <v>0</v>
      </c>
      <c r="S95" s="143">
        <v>0</v>
      </c>
      <c r="T95" s="144">
        <f>S95*H95</f>
        <v>0</v>
      </c>
      <c r="AR95" s="145" t="s">
        <v>706</v>
      </c>
      <c r="AT95" s="145" t="s">
        <v>262</v>
      </c>
      <c r="AU95" s="145" t="s">
        <v>86</v>
      </c>
      <c r="AY95" s="18" t="s">
        <v>259</v>
      </c>
      <c r="BE95" s="146">
        <f>IF(N95="základní",J95,0)</f>
        <v>0</v>
      </c>
      <c r="BF95" s="146">
        <f>IF(N95="snížená",J95,0)</f>
        <v>0</v>
      </c>
      <c r="BG95" s="146">
        <f>IF(N95="zákl. přenesená",J95,0)</f>
        <v>0</v>
      </c>
      <c r="BH95" s="146">
        <f>IF(N95="sníž. přenesená",J95,0)</f>
        <v>0</v>
      </c>
      <c r="BI95" s="146">
        <f>IF(N95="nulová",J95,0)</f>
        <v>0</v>
      </c>
      <c r="BJ95" s="18" t="s">
        <v>84</v>
      </c>
      <c r="BK95" s="146">
        <f>ROUND(I95*H95,2)</f>
        <v>0</v>
      </c>
      <c r="BL95" s="18" t="s">
        <v>706</v>
      </c>
      <c r="BM95" s="145" t="s">
        <v>1626</v>
      </c>
    </row>
    <row r="96" spans="2:65" s="1" customFormat="1">
      <c r="B96" s="33"/>
      <c r="D96" s="147" t="s">
        <v>268</v>
      </c>
      <c r="F96" s="148" t="s">
        <v>728</v>
      </c>
      <c r="I96" s="149"/>
      <c r="L96" s="33"/>
      <c r="M96" s="150"/>
      <c r="T96" s="54"/>
      <c r="AT96" s="18" t="s">
        <v>268</v>
      </c>
      <c r="AU96" s="18" t="s">
        <v>86</v>
      </c>
    </row>
    <row r="97" spans="2:65" s="11" customFormat="1" ht="22.9" customHeight="1">
      <c r="B97" s="121"/>
      <c r="D97" s="122" t="s">
        <v>76</v>
      </c>
      <c r="E97" s="131" t="s">
        <v>730</v>
      </c>
      <c r="F97" s="131" t="s">
        <v>731</v>
      </c>
      <c r="I97" s="124"/>
      <c r="J97" s="132">
        <f>BK97</f>
        <v>0</v>
      </c>
      <c r="L97" s="121"/>
      <c r="M97" s="126"/>
      <c r="P97" s="127">
        <f>SUM(P98:P161)</f>
        <v>0</v>
      </c>
      <c r="R97" s="127">
        <f>SUM(R98:R161)</f>
        <v>0</v>
      </c>
      <c r="T97" s="128">
        <f>SUM(T98:T161)</f>
        <v>0</v>
      </c>
      <c r="AR97" s="122" t="s">
        <v>284</v>
      </c>
      <c r="AT97" s="129" t="s">
        <v>76</v>
      </c>
      <c r="AU97" s="129" t="s">
        <v>84</v>
      </c>
      <c r="AY97" s="122" t="s">
        <v>259</v>
      </c>
      <c r="BK97" s="130">
        <f>SUM(BK98:BK161)</f>
        <v>0</v>
      </c>
    </row>
    <row r="98" spans="2:65" s="1" customFormat="1" ht="16.5" customHeight="1">
      <c r="B98" s="33"/>
      <c r="C98" s="133" t="s">
        <v>266</v>
      </c>
      <c r="D98" s="133" t="s">
        <v>262</v>
      </c>
      <c r="E98" s="134" t="s">
        <v>732</v>
      </c>
      <c r="F98" s="135" t="s">
        <v>733</v>
      </c>
      <c r="G98" s="136" t="s">
        <v>516</v>
      </c>
      <c r="H98" s="137">
        <v>1</v>
      </c>
      <c r="I98" s="138"/>
      <c r="J98" s="139">
        <f>ROUND(I98*H98,2)</f>
        <v>0</v>
      </c>
      <c r="K98" s="140"/>
      <c r="L98" s="33"/>
      <c r="M98" s="141" t="s">
        <v>75</v>
      </c>
      <c r="N98" s="142" t="s">
        <v>47</v>
      </c>
      <c r="P98" s="143">
        <f>O98*H98</f>
        <v>0</v>
      </c>
      <c r="Q98" s="143">
        <v>0</v>
      </c>
      <c r="R98" s="143">
        <f>Q98*H98</f>
        <v>0</v>
      </c>
      <c r="S98" s="143">
        <v>0</v>
      </c>
      <c r="T98" s="144">
        <f>S98*H98</f>
        <v>0</v>
      </c>
      <c r="AR98" s="145" t="s">
        <v>706</v>
      </c>
      <c r="AT98" s="145" t="s">
        <v>262</v>
      </c>
      <c r="AU98" s="145" t="s">
        <v>86</v>
      </c>
      <c r="AY98" s="18" t="s">
        <v>259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8" t="s">
        <v>84</v>
      </c>
      <c r="BK98" s="146">
        <f>ROUND(I98*H98,2)</f>
        <v>0</v>
      </c>
      <c r="BL98" s="18" t="s">
        <v>706</v>
      </c>
      <c r="BM98" s="145" t="s">
        <v>1627</v>
      </c>
    </row>
    <row r="99" spans="2:65" s="1" customFormat="1">
      <c r="B99" s="33"/>
      <c r="D99" s="147" t="s">
        <v>268</v>
      </c>
      <c r="F99" s="148" t="s">
        <v>733</v>
      </c>
      <c r="I99" s="149"/>
      <c r="L99" s="33"/>
      <c r="M99" s="150"/>
      <c r="T99" s="54"/>
      <c r="AT99" s="18" t="s">
        <v>268</v>
      </c>
      <c r="AU99" s="18" t="s">
        <v>86</v>
      </c>
    </row>
    <row r="100" spans="2:65" s="1" customFormat="1" ht="16.5" customHeight="1">
      <c r="B100" s="33"/>
      <c r="C100" s="133" t="s">
        <v>300</v>
      </c>
      <c r="D100" s="133" t="s">
        <v>262</v>
      </c>
      <c r="E100" s="134" t="s">
        <v>735</v>
      </c>
      <c r="F100" s="135" t="s">
        <v>736</v>
      </c>
      <c r="G100" s="136" t="s">
        <v>516</v>
      </c>
      <c r="H100" s="137">
        <v>1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0</v>
      </c>
      <c r="T100" s="144">
        <f>S100*H100</f>
        <v>0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2149</v>
      </c>
    </row>
    <row r="101" spans="2:65" s="1" customFormat="1">
      <c r="B101" s="33"/>
      <c r="D101" s="147" t="s">
        <v>268</v>
      </c>
      <c r="F101" s="148" t="s">
        <v>738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739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16.5" customHeight="1">
      <c r="B103" s="33"/>
      <c r="C103" s="133" t="s">
        <v>316</v>
      </c>
      <c r="D103" s="133" t="s">
        <v>262</v>
      </c>
      <c r="E103" s="134" t="s">
        <v>740</v>
      </c>
      <c r="F103" s="135" t="s">
        <v>741</v>
      </c>
      <c r="G103" s="136" t="s">
        <v>516</v>
      </c>
      <c r="H103" s="137">
        <v>1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0</v>
      </c>
      <c r="T103" s="144">
        <f>S103*H103</f>
        <v>0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3547</v>
      </c>
    </row>
    <row r="104" spans="2:65" s="1" customFormat="1">
      <c r="B104" s="33"/>
      <c r="D104" s="147" t="s">
        <v>268</v>
      </c>
      <c r="F104" s="148" t="s">
        <v>741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 ht="16.5" customHeight="1">
      <c r="B105" s="33"/>
      <c r="C105" s="133" t="s">
        <v>323</v>
      </c>
      <c r="D105" s="133" t="s">
        <v>262</v>
      </c>
      <c r="E105" s="134" t="s">
        <v>785</v>
      </c>
      <c r="F105" s="135" t="s">
        <v>786</v>
      </c>
      <c r="G105" s="136" t="s">
        <v>516</v>
      </c>
      <c r="H105" s="137">
        <v>4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1647</v>
      </c>
    </row>
    <row r="106" spans="2:65" s="1" customFormat="1">
      <c r="B106" s="33"/>
      <c r="D106" s="147" t="s">
        <v>268</v>
      </c>
      <c r="F106" s="148" t="s">
        <v>786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 ht="16.5" customHeight="1">
      <c r="B107" s="33"/>
      <c r="C107" s="133" t="s">
        <v>330</v>
      </c>
      <c r="D107" s="133" t="s">
        <v>262</v>
      </c>
      <c r="E107" s="134" t="s">
        <v>788</v>
      </c>
      <c r="F107" s="135" t="s">
        <v>789</v>
      </c>
      <c r="G107" s="136" t="s">
        <v>516</v>
      </c>
      <c r="H107" s="137">
        <v>8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706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706</v>
      </c>
      <c r="BM107" s="145" t="s">
        <v>1648</v>
      </c>
    </row>
    <row r="108" spans="2:65" s="1" customFormat="1">
      <c r="B108" s="33"/>
      <c r="D108" s="147" t="s">
        <v>268</v>
      </c>
      <c r="F108" s="148" t="s">
        <v>791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>
      <c r="B109" s="33"/>
      <c r="D109" s="151" t="s">
        <v>270</v>
      </c>
      <c r="F109" s="152" t="s">
        <v>792</v>
      </c>
      <c r="I109" s="149"/>
      <c r="L109" s="33"/>
      <c r="M109" s="150"/>
      <c r="T109" s="54"/>
      <c r="AT109" s="18" t="s">
        <v>270</v>
      </c>
      <c r="AU109" s="18" t="s">
        <v>86</v>
      </c>
    </row>
    <row r="110" spans="2:65" s="1" customFormat="1" ht="16.5" customHeight="1">
      <c r="B110" s="33"/>
      <c r="C110" s="133" t="s">
        <v>339</v>
      </c>
      <c r="D110" s="133" t="s">
        <v>262</v>
      </c>
      <c r="E110" s="134" t="s">
        <v>793</v>
      </c>
      <c r="F110" s="135" t="s">
        <v>794</v>
      </c>
      <c r="G110" s="136" t="s">
        <v>516</v>
      </c>
      <c r="H110" s="137">
        <v>8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1649</v>
      </c>
    </row>
    <row r="111" spans="2:65" s="1" customFormat="1">
      <c r="B111" s="33"/>
      <c r="D111" s="147" t="s">
        <v>268</v>
      </c>
      <c r="F111" s="148" t="s">
        <v>794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 ht="16.5" customHeight="1">
      <c r="B112" s="33"/>
      <c r="C112" s="133" t="s">
        <v>348</v>
      </c>
      <c r="D112" s="133" t="s">
        <v>262</v>
      </c>
      <c r="E112" s="134" t="s">
        <v>796</v>
      </c>
      <c r="F112" s="135" t="s">
        <v>797</v>
      </c>
      <c r="G112" s="136" t="s">
        <v>516</v>
      </c>
      <c r="H112" s="137">
        <v>8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1650</v>
      </c>
    </row>
    <row r="113" spans="2:65" s="1" customFormat="1">
      <c r="B113" s="33"/>
      <c r="D113" s="147" t="s">
        <v>268</v>
      </c>
      <c r="F113" s="148" t="s">
        <v>797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355</v>
      </c>
      <c r="D114" s="133" t="s">
        <v>262</v>
      </c>
      <c r="E114" s="134" t="s">
        <v>808</v>
      </c>
      <c r="F114" s="135" t="s">
        <v>809</v>
      </c>
      <c r="G114" s="136" t="s">
        <v>516</v>
      </c>
      <c r="H114" s="137">
        <v>22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1654</v>
      </c>
    </row>
    <row r="115" spans="2:65" s="1" customFormat="1">
      <c r="B115" s="33"/>
      <c r="D115" s="147" t="s">
        <v>268</v>
      </c>
      <c r="F115" s="148" t="s">
        <v>809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8</v>
      </c>
      <c r="D116" s="133" t="s">
        <v>262</v>
      </c>
      <c r="E116" s="134" t="s">
        <v>811</v>
      </c>
      <c r="F116" s="135" t="s">
        <v>812</v>
      </c>
      <c r="G116" s="136" t="s">
        <v>516</v>
      </c>
      <c r="H116" s="137">
        <v>22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1655</v>
      </c>
    </row>
    <row r="117" spans="2:65" s="1" customFormat="1">
      <c r="B117" s="33"/>
      <c r="D117" s="147" t="s">
        <v>268</v>
      </c>
      <c r="F117" s="148" t="s">
        <v>812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372</v>
      </c>
      <c r="D118" s="133" t="s">
        <v>262</v>
      </c>
      <c r="E118" s="134" t="s">
        <v>823</v>
      </c>
      <c r="F118" s="135" t="s">
        <v>824</v>
      </c>
      <c r="G118" s="136" t="s">
        <v>516</v>
      </c>
      <c r="H118" s="137">
        <v>14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1659</v>
      </c>
    </row>
    <row r="119" spans="2:65" s="1" customFormat="1">
      <c r="B119" s="33"/>
      <c r="D119" s="147" t="s">
        <v>268</v>
      </c>
      <c r="F119" s="148" t="s">
        <v>824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378</v>
      </c>
      <c r="D120" s="133" t="s">
        <v>262</v>
      </c>
      <c r="E120" s="134" t="s">
        <v>826</v>
      </c>
      <c r="F120" s="135" t="s">
        <v>827</v>
      </c>
      <c r="G120" s="136" t="s">
        <v>516</v>
      </c>
      <c r="H120" s="137">
        <v>14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1660</v>
      </c>
    </row>
    <row r="121" spans="2:65" s="1" customFormat="1">
      <c r="B121" s="33"/>
      <c r="D121" s="147" t="s">
        <v>268</v>
      </c>
      <c r="F121" s="148" t="s">
        <v>827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386</v>
      </c>
      <c r="D122" s="133" t="s">
        <v>262</v>
      </c>
      <c r="E122" s="134" t="s">
        <v>829</v>
      </c>
      <c r="F122" s="135" t="s">
        <v>830</v>
      </c>
      <c r="G122" s="136" t="s">
        <v>516</v>
      </c>
      <c r="H122" s="137">
        <v>14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1661</v>
      </c>
    </row>
    <row r="123" spans="2:65" s="1" customFormat="1">
      <c r="B123" s="33"/>
      <c r="D123" s="147" t="s">
        <v>268</v>
      </c>
      <c r="F123" s="148" t="s">
        <v>830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 ht="16.5" customHeight="1">
      <c r="B124" s="33"/>
      <c r="C124" s="133" t="s">
        <v>393</v>
      </c>
      <c r="D124" s="133" t="s">
        <v>262</v>
      </c>
      <c r="E124" s="134" t="s">
        <v>832</v>
      </c>
      <c r="F124" s="135" t="s">
        <v>835</v>
      </c>
      <c r="G124" s="136" t="s">
        <v>516</v>
      </c>
      <c r="H124" s="137">
        <v>1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2388</v>
      </c>
    </row>
    <row r="125" spans="2:65" s="1" customFormat="1">
      <c r="B125" s="33"/>
      <c r="D125" s="147" t="s">
        <v>268</v>
      </c>
      <c r="F125" s="148" t="s">
        <v>835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 ht="16.5" customHeight="1">
      <c r="B126" s="33"/>
      <c r="C126" s="133" t="s">
        <v>406</v>
      </c>
      <c r="D126" s="133" t="s">
        <v>262</v>
      </c>
      <c r="E126" s="134" t="s">
        <v>836</v>
      </c>
      <c r="F126" s="135" t="s">
        <v>837</v>
      </c>
      <c r="G126" s="136" t="s">
        <v>516</v>
      </c>
      <c r="H126" s="137">
        <v>1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706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706</v>
      </c>
      <c r="BM126" s="145" t="s">
        <v>2389</v>
      </c>
    </row>
    <row r="127" spans="2:65" s="1" customFormat="1">
      <c r="B127" s="33"/>
      <c r="D127" s="147" t="s">
        <v>268</v>
      </c>
      <c r="F127" s="148" t="s">
        <v>837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 ht="16.5" customHeight="1">
      <c r="B128" s="33"/>
      <c r="C128" s="133" t="s">
        <v>413</v>
      </c>
      <c r="D128" s="133" t="s">
        <v>262</v>
      </c>
      <c r="E128" s="134" t="s">
        <v>840</v>
      </c>
      <c r="F128" s="135" t="s">
        <v>1663</v>
      </c>
      <c r="G128" s="136" t="s">
        <v>516</v>
      </c>
      <c r="H128" s="137">
        <v>2</v>
      </c>
      <c r="I128" s="138"/>
      <c r="J128" s="139">
        <f>ROUND(I128*H128,2)</f>
        <v>0</v>
      </c>
      <c r="K128" s="140"/>
      <c r="L128" s="33"/>
      <c r="M128" s="141" t="s">
        <v>75</v>
      </c>
      <c r="N128" s="142" t="s">
        <v>47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706</v>
      </c>
      <c r="AT128" s="145" t="s">
        <v>262</v>
      </c>
      <c r="AU128" s="145" t="s">
        <v>86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706</v>
      </c>
      <c r="BM128" s="145" t="s">
        <v>1662</v>
      </c>
    </row>
    <row r="129" spans="2:65" s="1" customFormat="1">
      <c r="B129" s="33"/>
      <c r="D129" s="147" t="s">
        <v>268</v>
      </c>
      <c r="F129" s="148" t="s">
        <v>841</v>
      </c>
      <c r="I129" s="149"/>
      <c r="L129" s="33"/>
      <c r="M129" s="150"/>
      <c r="T129" s="54"/>
      <c r="AT129" s="18" t="s">
        <v>268</v>
      </c>
      <c r="AU129" s="18" t="s">
        <v>86</v>
      </c>
    </row>
    <row r="130" spans="2:65" s="1" customFormat="1" ht="16.5" customHeight="1">
      <c r="B130" s="33"/>
      <c r="C130" s="133" t="s">
        <v>419</v>
      </c>
      <c r="D130" s="133" t="s">
        <v>262</v>
      </c>
      <c r="E130" s="134" t="s">
        <v>843</v>
      </c>
      <c r="F130" s="135" t="s">
        <v>846</v>
      </c>
      <c r="G130" s="136" t="s">
        <v>516</v>
      </c>
      <c r="H130" s="137">
        <v>2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1664</v>
      </c>
    </row>
    <row r="131" spans="2:65" s="1" customFormat="1">
      <c r="B131" s="33"/>
      <c r="D131" s="147" t="s">
        <v>268</v>
      </c>
      <c r="F131" s="148" t="s">
        <v>844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 ht="16.5" customHeight="1">
      <c r="B132" s="33"/>
      <c r="C132" s="133" t="s">
        <v>426</v>
      </c>
      <c r="D132" s="133" t="s">
        <v>262</v>
      </c>
      <c r="E132" s="134" t="s">
        <v>847</v>
      </c>
      <c r="F132" s="135" t="s">
        <v>2390</v>
      </c>
      <c r="G132" s="136" t="s">
        <v>516</v>
      </c>
      <c r="H132" s="137">
        <v>14</v>
      </c>
      <c r="I132" s="138"/>
      <c r="J132" s="139">
        <f>ROUND(I132*H132,2)</f>
        <v>0</v>
      </c>
      <c r="K132" s="140"/>
      <c r="L132" s="33"/>
      <c r="M132" s="141" t="s">
        <v>75</v>
      </c>
      <c r="N132" s="142" t="s">
        <v>47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706</v>
      </c>
      <c r="AT132" s="145" t="s">
        <v>262</v>
      </c>
      <c r="AU132" s="145" t="s">
        <v>86</v>
      </c>
      <c r="AY132" s="18" t="s">
        <v>259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84</v>
      </c>
      <c r="BK132" s="146">
        <f>ROUND(I132*H132,2)</f>
        <v>0</v>
      </c>
      <c r="BL132" s="18" t="s">
        <v>706</v>
      </c>
      <c r="BM132" s="145" t="s">
        <v>2391</v>
      </c>
    </row>
    <row r="133" spans="2:65" s="1" customFormat="1">
      <c r="B133" s="33"/>
      <c r="D133" s="147" t="s">
        <v>268</v>
      </c>
      <c r="F133" s="148" t="s">
        <v>848</v>
      </c>
      <c r="I133" s="149"/>
      <c r="L133" s="33"/>
      <c r="M133" s="150"/>
      <c r="T133" s="54"/>
      <c r="AT133" s="18" t="s">
        <v>268</v>
      </c>
      <c r="AU133" s="18" t="s">
        <v>86</v>
      </c>
    </row>
    <row r="134" spans="2:65" s="1" customFormat="1" ht="16.5" customHeight="1">
      <c r="B134" s="33"/>
      <c r="C134" s="133" t="s">
        <v>7</v>
      </c>
      <c r="D134" s="133" t="s">
        <v>262</v>
      </c>
      <c r="E134" s="134" t="s">
        <v>850</v>
      </c>
      <c r="F134" s="135" t="s">
        <v>851</v>
      </c>
      <c r="G134" s="136" t="s">
        <v>516</v>
      </c>
      <c r="H134" s="137">
        <v>14</v>
      </c>
      <c r="I134" s="138"/>
      <c r="J134" s="139">
        <f>ROUND(I134*H134,2)</f>
        <v>0</v>
      </c>
      <c r="K134" s="140"/>
      <c r="L134" s="33"/>
      <c r="M134" s="141" t="s">
        <v>75</v>
      </c>
      <c r="N134" s="142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706</v>
      </c>
      <c r="AT134" s="145" t="s">
        <v>262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1665</v>
      </c>
    </row>
    <row r="135" spans="2:65" s="1" customFormat="1">
      <c r="B135" s="33"/>
      <c r="D135" s="147" t="s">
        <v>268</v>
      </c>
      <c r="F135" s="148" t="s">
        <v>851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 ht="16.5" customHeight="1">
      <c r="B136" s="33"/>
      <c r="C136" s="133" t="s">
        <v>438</v>
      </c>
      <c r="D136" s="133" t="s">
        <v>262</v>
      </c>
      <c r="E136" s="134" t="s">
        <v>854</v>
      </c>
      <c r="F136" s="135" t="s">
        <v>855</v>
      </c>
      <c r="G136" s="136" t="s">
        <v>516</v>
      </c>
      <c r="H136" s="137">
        <v>1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2160</v>
      </c>
    </row>
    <row r="137" spans="2:65" s="1" customFormat="1">
      <c r="B137" s="33"/>
      <c r="D137" s="147" t="s">
        <v>268</v>
      </c>
      <c r="F137" s="148" t="s">
        <v>855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 ht="16.5" customHeight="1">
      <c r="B138" s="33"/>
      <c r="C138" s="133" t="s">
        <v>445</v>
      </c>
      <c r="D138" s="133" t="s">
        <v>262</v>
      </c>
      <c r="E138" s="134" t="s">
        <v>863</v>
      </c>
      <c r="F138" s="135" t="s">
        <v>864</v>
      </c>
      <c r="G138" s="136" t="s">
        <v>516</v>
      </c>
      <c r="H138" s="137">
        <v>1</v>
      </c>
      <c r="I138" s="138"/>
      <c r="J138" s="139">
        <f>ROUND(I138*H138,2)</f>
        <v>0</v>
      </c>
      <c r="K138" s="140"/>
      <c r="L138" s="33"/>
      <c r="M138" s="141" t="s">
        <v>75</v>
      </c>
      <c r="N138" s="142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706</v>
      </c>
      <c r="AT138" s="145" t="s">
        <v>262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706</v>
      </c>
      <c r="BM138" s="145" t="s">
        <v>2163</v>
      </c>
    </row>
    <row r="139" spans="2:65" s="1" customFormat="1">
      <c r="B139" s="33"/>
      <c r="D139" s="147" t="s">
        <v>268</v>
      </c>
      <c r="F139" s="148" t="s">
        <v>864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 ht="16.5" customHeight="1">
      <c r="B140" s="33"/>
      <c r="C140" s="174" t="s">
        <v>451</v>
      </c>
      <c r="D140" s="174" t="s">
        <v>387</v>
      </c>
      <c r="E140" s="175" t="s">
        <v>866</v>
      </c>
      <c r="F140" s="176" t="s">
        <v>867</v>
      </c>
      <c r="G140" s="177" t="s">
        <v>516</v>
      </c>
      <c r="H140" s="178">
        <v>1</v>
      </c>
      <c r="I140" s="179"/>
      <c r="J140" s="180">
        <f>ROUND(I140*H140,2)</f>
        <v>0</v>
      </c>
      <c r="K140" s="181"/>
      <c r="L140" s="182"/>
      <c r="M140" s="183" t="s">
        <v>75</v>
      </c>
      <c r="N140" s="184" t="s">
        <v>47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705</v>
      </c>
      <c r="AT140" s="145" t="s">
        <v>387</v>
      </c>
      <c r="AU140" s="145" t="s">
        <v>86</v>
      </c>
      <c r="AY140" s="18" t="s">
        <v>259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84</v>
      </c>
      <c r="BK140" s="146">
        <f>ROUND(I140*H140,2)</f>
        <v>0</v>
      </c>
      <c r="BL140" s="18" t="s">
        <v>706</v>
      </c>
      <c r="BM140" s="145" t="s">
        <v>2164</v>
      </c>
    </row>
    <row r="141" spans="2:65" s="1" customFormat="1">
      <c r="B141" s="33"/>
      <c r="D141" s="147" t="s">
        <v>268</v>
      </c>
      <c r="F141" s="148" t="s">
        <v>867</v>
      </c>
      <c r="I141" s="149"/>
      <c r="L141" s="33"/>
      <c r="M141" s="150"/>
      <c r="T141" s="54"/>
      <c r="AT141" s="18" t="s">
        <v>268</v>
      </c>
      <c r="AU141" s="18" t="s">
        <v>86</v>
      </c>
    </row>
    <row r="142" spans="2:65" s="1" customFormat="1" ht="16.5" customHeight="1">
      <c r="B142" s="33"/>
      <c r="C142" s="133" t="s">
        <v>457</v>
      </c>
      <c r="D142" s="133" t="s">
        <v>262</v>
      </c>
      <c r="E142" s="134" t="s">
        <v>869</v>
      </c>
      <c r="F142" s="135" t="s">
        <v>870</v>
      </c>
      <c r="G142" s="136" t="s">
        <v>516</v>
      </c>
      <c r="H142" s="137">
        <v>1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2165</v>
      </c>
    </row>
    <row r="143" spans="2:65" s="1" customFormat="1">
      <c r="B143" s="33"/>
      <c r="D143" s="147" t="s">
        <v>268</v>
      </c>
      <c r="F143" s="148" t="s">
        <v>870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 ht="16.5" customHeight="1">
      <c r="B144" s="33"/>
      <c r="C144" s="174" t="s">
        <v>463</v>
      </c>
      <c r="D144" s="174" t="s">
        <v>387</v>
      </c>
      <c r="E144" s="175" t="s">
        <v>873</v>
      </c>
      <c r="F144" s="176" t="s">
        <v>874</v>
      </c>
      <c r="G144" s="177" t="s">
        <v>516</v>
      </c>
      <c r="H144" s="178">
        <v>1</v>
      </c>
      <c r="I144" s="179"/>
      <c r="J144" s="180">
        <f>ROUND(I144*H144,2)</f>
        <v>0</v>
      </c>
      <c r="K144" s="181"/>
      <c r="L144" s="182"/>
      <c r="M144" s="183" t="s">
        <v>75</v>
      </c>
      <c r="N144" s="184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705</v>
      </c>
      <c r="AT144" s="145" t="s">
        <v>387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2166</v>
      </c>
    </row>
    <row r="145" spans="2:65" s="1" customFormat="1">
      <c r="B145" s="33"/>
      <c r="D145" s="147" t="s">
        <v>268</v>
      </c>
      <c r="F145" s="148" t="s">
        <v>874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 ht="16.5" customHeight="1">
      <c r="B146" s="33"/>
      <c r="C146" s="133" t="s">
        <v>470</v>
      </c>
      <c r="D146" s="133" t="s">
        <v>262</v>
      </c>
      <c r="E146" s="134" t="s">
        <v>877</v>
      </c>
      <c r="F146" s="135" t="s">
        <v>878</v>
      </c>
      <c r="G146" s="136" t="s">
        <v>516</v>
      </c>
      <c r="H146" s="137">
        <v>1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266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266</v>
      </c>
      <c r="BM146" s="145" t="s">
        <v>3382</v>
      </c>
    </row>
    <row r="147" spans="2:65" s="1" customFormat="1">
      <c r="B147" s="33"/>
      <c r="D147" s="147" t="s">
        <v>268</v>
      </c>
      <c r="F147" s="148" t="s">
        <v>878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 ht="16.5" customHeight="1">
      <c r="B148" s="33"/>
      <c r="C148" s="133" t="s">
        <v>476</v>
      </c>
      <c r="D148" s="133" t="s">
        <v>262</v>
      </c>
      <c r="E148" s="134" t="s">
        <v>881</v>
      </c>
      <c r="F148" s="135" t="s">
        <v>882</v>
      </c>
      <c r="G148" s="136" t="s">
        <v>516</v>
      </c>
      <c r="H148" s="137">
        <v>1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706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706</v>
      </c>
      <c r="BM148" s="145" t="s">
        <v>1674</v>
      </c>
    </row>
    <row r="149" spans="2:65" s="1" customFormat="1">
      <c r="B149" s="33"/>
      <c r="D149" s="147" t="s">
        <v>268</v>
      </c>
      <c r="F149" s="148" t="s">
        <v>882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 ht="16.5" customHeight="1">
      <c r="B150" s="33"/>
      <c r="C150" s="133" t="s">
        <v>483</v>
      </c>
      <c r="D150" s="133" t="s">
        <v>262</v>
      </c>
      <c r="E150" s="134" t="s">
        <v>885</v>
      </c>
      <c r="F150" s="135" t="s">
        <v>886</v>
      </c>
      <c r="G150" s="136" t="s">
        <v>516</v>
      </c>
      <c r="H150" s="137">
        <v>7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1675</v>
      </c>
    </row>
    <row r="151" spans="2:65" s="1" customFormat="1">
      <c r="B151" s="33"/>
      <c r="D151" s="147" t="s">
        <v>268</v>
      </c>
      <c r="F151" s="148" t="s">
        <v>886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482</v>
      </c>
      <c r="D152" s="133" t="s">
        <v>262</v>
      </c>
      <c r="E152" s="134" t="s">
        <v>889</v>
      </c>
      <c r="F152" s="135" t="s">
        <v>890</v>
      </c>
      <c r="G152" s="136" t="s">
        <v>516</v>
      </c>
      <c r="H152" s="137">
        <v>15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1676</v>
      </c>
    </row>
    <row r="153" spans="2:65" s="1" customFormat="1">
      <c r="B153" s="33"/>
      <c r="D153" s="147" t="s">
        <v>268</v>
      </c>
      <c r="F153" s="148" t="s">
        <v>890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 ht="16.5" customHeight="1">
      <c r="B154" s="33"/>
      <c r="C154" s="133" t="s">
        <v>495</v>
      </c>
      <c r="D154" s="133" t="s">
        <v>262</v>
      </c>
      <c r="E154" s="134" t="s">
        <v>893</v>
      </c>
      <c r="F154" s="135" t="s">
        <v>894</v>
      </c>
      <c r="G154" s="136" t="s">
        <v>895</v>
      </c>
      <c r="H154" s="137">
        <v>10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1677</v>
      </c>
    </row>
    <row r="155" spans="2:65" s="1" customFormat="1">
      <c r="B155" s="33"/>
      <c r="D155" s="147" t="s">
        <v>268</v>
      </c>
      <c r="F155" s="148" t="s">
        <v>894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 ht="16.5" customHeight="1">
      <c r="B156" s="33"/>
      <c r="C156" s="133" t="s">
        <v>501</v>
      </c>
      <c r="D156" s="133" t="s">
        <v>262</v>
      </c>
      <c r="E156" s="134" t="s">
        <v>898</v>
      </c>
      <c r="F156" s="135" t="s">
        <v>899</v>
      </c>
      <c r="G156" s="136" t="s">
        <v>516</v>
      </c>
      <c r="H156" s="137">
        <v>2</v>
      </c>
      <c r="I156" s="138"/>
      <c r="J156" s="139">
        <f>ROUND(I156*H156,2)</f>
        <v>0</v>
      </c>
      <c r="K156" s="140"/>
      <c r="L156" s="33"/>
      <c r="M156" s="141" t="s">
        <v>75</v>
      </c>
      <c r="N156" s="142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706</v>
      </c>
      <c r="AT156" s="145" t="s">
        <v>262</v>
      </c>
      <c r="AU156" s="145" t="s">
        <v>86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706</v>
      </c>
      <c r="BM156" s="145" t="s">
        <v>1678</v>
      </c>
    </row>
    <row r="157" spans="2:65" s="1" customFormat="1">
      <c r="B157" s="33"/>
      <c r="D157" s="147" t="s">
        <v>268</v>
      </c>
      <c r="F157" s="148" t="s">
        <v>899</v>
      </c>
      <c r="I157" s="149"/>
      <c r="L157" s="33"/>
      <c r="M157" s="150"/>
      <c r="T157" s="54"/>
      <c r="AT157" s="18" t="s">
        <v>268</v>
      </c>
      <c r="AU157" s="18" t="s">
        <v>86</v>
      </c>
    </row>
    <row r="158" spans="2:65" s="1" customFormat="1" ht="16.5" customHeight="1">
      <c r="B158" s="33"/>
      <c r="C158" s="133" t="s">
        <v>507</v>
      </c>
      <c r="D158" s="133" t="s">
        <v>262</v>
      </c>
      <c r="E158" s="134" t="s">
        <v>902</v>
      </c>
      <c r="F158" s="135" t="s">
        <v>903</v>
      </c>
      <c r="G158" s="136" t="s">
        <v>516</v>
      </c>
      <c r="H158" s="137">
        <v>2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706</v>
      </c>
      <c r="AT158" s="145" t="s">
        <v>262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706</v>
      </c>
      <c r="BM158" s="145" t="s">
        <v>1679</v>
      </c>
    </row>
    <row r="159" spans="2:65" s="1" customFormat="1">
      <c r="B159" s="33"/>
      <c r="D159" s="147" t="s">
        <v>268</v>
      </c>
      <c r="F159" s="148" t="s">
        <v>903</v>
      </c>
      <c r="I159" s="149"/>
      <c r="L159" s="33"/>
      <c r="M159" s="150"/>
      <c r="T159" s="54"/>
      <c r="AT159" s="18" t="s">
        <v>268</v>
      </c>
      <c r="AU159" s="18" t="s">
        <v>86</v>
      </c>
    </row>
    <row r="160" spans="2:65" s="1" customFormat="1" ht="16.5" customHeight="1">
      <c r="B160" s="33"/>
      <c r="C160" s="133" t="s">
        <v>513</v>
      </c>
      <c r="D160" s="133" t="s">
        <v>262</v>
      </c>
      <c r="E160" s="134" t="s">
        <v>906</v>
      </c>
      <c r="F160" s="135" t="s">
        <v>907</v>
      </c>
      <c r="G160" s="136" t="s">
        <v>516</v>
      </c>
      <c r="H160" s="137">
        <v>2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706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706</v>
      </c>
      <c r="BM160" s="145" t="s">
        <v>1680</v>
      </c>
    </row>
    <row r="161" spans="2:47" s="1" customFormat="1">
      <c r="B161" s="33"/>
      <c r="D161" s="147" t="s">
        <v>268</v>
      </c>
      <c r="F161" s="148" t="s">
        <v>907</v>
      </c>
      <c r="I161" s="149"/>
      <c r="L161" s="33"/>
      <c r="M161" s="185"/>
      <c r="N161" s="186"/>
      <c r="O161" s="186"/>
      <c r="P161" s="186"/>
      <c r="Q161" s="186"/>
      <c r="R161" s="186"/>
      <c r="S161" s="186"/>
      <c r="T161" s="187"/>
      <c r="AT161" s="18" t="s">
        <v>268</v>
      </c>
      <c r="AU161" s="18" t="s">
        <v>86</v>
      </c>
    </row>
    <row r="162" spans="2:47" s="1" customFormat="1" ht="6.95" customHeight="1">
      <c r="B162" s="42"/>
      <c r="C162" s="43"/>
      <c r="D162" s="43"/>
      <c r="E162" s="43"/>
      <c r="F162" s="43"/>
      <c r="G162" s="43"/>
      <c r="H162" s="43"/>
      <c r="I162" s="43"/>
      <c r="J162" s="43"/>
      <c r="K162" s="43"/>
      <c r="L162" s="33"/>
    </row>
  </sheetData>
  <sheetProtection algorithmName="SHA-512" hashValue="8og8oAH2KwSRaA7ftwPy4j6tYUd3VWnW0ZVknRa7hLFN5usM24m2WPYC0XTgitEkjmLTuOppQMdD+bkd1jULiA==" saltValue="MdWPkR179lMt+cKgTSYHGxuXYUc6KyfDQwqqoqOpM+Uyo7o+DwcFpDRnhIUWXSCUoSGhjfI+oHffhkh3UXD2Kw==" spinCount="100000" sheet="1" objects="1" scenarios="1" formatColumns="0" formatRows="0" autoFilter="0"/>
  <autoFilter ref="C87:K161" xr:uid="{00000000-0009-0000-0000-000024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102" r:id="rId1" xr:uid="{00000000-0004-0000-2400-000000000000}"/>
    <hyperlink ref="F109" r:id="rId2" xr:uid="{00000000-0004-0000-24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202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3504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3548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ROUND((SUM(BE87:BE98)),  2)</f>
        <v>0</v>
      </c>
      <c r="I35" s="94">
        <v>0.21</v>
      </c>
      <c r="J35" s="84">
        <f>ROUND(((SUM(BE87:BE98))*I35),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ROUND((SUM(BF87:BF98)),  2)</f>
        <v>0</v>
      </c>
      <c r="I36" s="94">
        <v>0.12</v>
      </c>
      <c r="J36" s="84">
        <f>ROUND(((SUM(BF87:BF98))*I36),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ROUND((SUM(BG87:BG98)),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ROUND((SUM(BH87:BH98)),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ROUND((SUM(BI87:BI98)),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3504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D.1.16.3 - D.1.4.3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J87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945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946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244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16</v>
      </c>
      <c r="L74" s="33"/>
    </row>
    <row r="75" spans="2:12" s="1" customFormat="1" ht="16.5" customHeight="1">
      <c r="B75" s="33"/>
      <c r="E75" s="297" t="str">
        <f>E7</f>
        <v>Cheb, Křižovatky upgrade</v>
      </c>
      <c r="F75" s="298"/>
      <c r="G75" s="298"/>
      <c r="H75" s="298"/>
      <c r="L75" s="33"/>
    </row>
    <row r="76" spans="2:12" ht="12" customHeight="1">
      <c r="B76" s="21"/>
      <c r="C76" s="28" t="s">
        <v>227</v>
      </c>
      <c r="L76" s="21"/>
    </row>
    <row r="77" spans="2:12" s="1" customFormat="1" ht="16.5" customHeight="1">
      <c r="B77" s="33"/>
      <c r="E77" s="297" t="s">
        <v>3504</v>
      </c>
      <c r="F77" s="299"/>
      <c r="G77" s="299"/>
      <c r="H77" s="299"/>
      <c r="L77" s="33"/>
    </row>
    <row r="78" spans="2:12" s="1" customFormat="1" ht="12" customHeight="1">
      <c r="B78" s="33"/>
      <c r="C78" s="28" t="s">
        <v>229</v>
      </c>
      <c r="L78" s="33"/>
    </row>
    <row r="79" spans="2:12" s="1" customFormat="1" ht="16.5" customHeight="1">
      <c r="B79" s="33"/>
      <c r="E79" s="280" t="str">
        <f>E11</f>
        <v>D.1.16.3 - D.1.4.3 Kabeláž SSZ</v>
      </c>
      <c r="F79" s="299"/>
      <c r="G79" s="299"/>
      <c r="H79" s="299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Cheb</v>
      </c>
      <c r="I81" s="28" t="s">
        <v>24</v>
      </c>
      <c r="J81" s="50" t="str">
        <f>IF(J14="","",J14)</f>
        <v>3. 11. 2025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26</v>
      </c>
      <c r="F83" s="26" t="str">
        <f>E17</f>
        <v>Město Cheb, nám. Krále Jiřího 1/14, Cheb</v>
      </c>
      <c r="I83" s="28" t="s">
        <v>34</v>
      </c>
      <c r="J83" s="31" t="str">
        <f>E23</f>
        <v>DSVA, s.r.o.</v>
      </c>
      <c r="L83" s="33"/>
    </row>
    <row r="84" spans="2:65" s="1" customFormat="1" ht="15.2" customHeight="1">
      <c r="B84" s="33"/>
      <c r="C84" s="28" t="s">
        <v>32</v>
      </c>
      <c r="F84" s="26" t="str">
        <f>IF(E20="","",E20)</f>
        <v>Vyplň údaj</v>
      </c>
      <c r="I84" s="28" t="s">
        <v>39</v>
      </c>
      <c r="J84" s="31" t="str">
        <f>E26</f>
        <v>DSVA, s.r.o.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245</v>
      </c>
      <c r="D86" s="114" t="s">
        <v>61</v>
      </c>
      <c r="E86" s="114" t="s">
        <v>57</v>
      </c>
      <c r="F86" s="114" t="s">
        <v>58</v>
      </c>
      <c r="G86" s="114" t="s">
        <v>246</v>
      </c>
      <c r="H86" s="114" t="s">
        <v>247</v>
      </c>
      <c r="I86" s="114" t="s">
        <v>248</v>
      </c>
      <c r="J86" s="115" t="s">
        <v>233</v>
      </c>
      <c r="K86" s="116" t="s">
        <v>249</v>
      </c>
      <c r="L86" s="112"/>
      <c r="M86" s="57" t="s">
        <v>75</v>
      </c>
      <c r="N86" s="58" t="s">
        <v>46</v>
      </c>
      <c r="O86" s="58" t="s">
        <v>250</v>
      </c>
      <c r="P86" s="58" t="s">
        <v>251</v>
      </c>
      <c r="Q86" s="58" t="s">
        <v>252</v>
      </c>
      <c r="R86" s="58" t="s">
        <v>253</v>
      </c>
      <c r="S86" s="58" t="s">
        <v>254</v>
      </c>
      <c r="T86" s="59" t="s">
        <v>255</v>
      </c>
    </row>
    <row r="87" spans="2:65" s="1" customFormat="1" ht="22.9" customHeight="1">
      <c r="B87" s="33"/>
      <c r="C87" s="62" t="s">
        <v>256</v>
      </c>
      <c r="J87" s="117">
        <f>BK87</f>
        <v>0</v>
      </c>
      <c r="L87" s="33"/>
      <c r="M87" s="60"/>
      <c r="N87" s="51"/>
      <c r="O87" s="51"/>
      <c r="P87" s="118">
        <f>P88</f>
        <v>0</v>
      </c>
      <c r="Q87" s="51"/>
      <c r="R87" s="118">
        <f>R88</f>
        <v>7.2000000000000007E-3</v>
      </c>
      <c r="S87" s="51"/>
      <c r="T87" s="119">
        <f>T88</f>
        <v>0</v>
      </c>
      <c r="AT87" s="18" t="s">
        <v>76</v>
      </c>
      <c r="AU87" s="18" t="s">
        <v>234</v>
      </c>
      <c r="BK87" s="120">
        <f>BK88</f>
        <v>0</v>
      </c>
    </row>
    <row r="88" spans="2:65" s="11" customFormat="1" ht="25.9" customHeight="1">
      <c r="B88" s="121"/>
      <c r="D88" s="122" t="s">
        <v>76</v>
      </c>
      <c r="E88" s="123" t="s">
        <v>262</v>
      </c>
      <c r="F88" s="123" t="s">
        <v>1054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7.2000000000000007E-3</v>
      </c>
      <c r="T88" s="128">
        <f>T89</f>
        <v>0</v>
      </c>
      <c r="AR88" s="122" t="s">
        <v>84</v>
      </c>
      <c r="AT88" s="129" t="s">
        <v>76</v>
      </c>
      <c r="AU88" s="129" t="s">
        <v>77</v>
      </c>
      <c r="AY88" s="122" t="s">
        <v>259</v>
      </c>
      <c r="BK88" s="130">
        <f>BK89</f>
        <v>0</v>
      </c>
    </row>
    <row r="89" spans="2:65" s="11" customFormat="1" ht="22.9" customHeight="1">
      <c r="B89" s="121"/>
      <c r="D89" s="122" t="s">
        <v>76</v>
      </c>
      <c r="E89" s="131" t="s">
        <v>1055</v>
      </c>
      <c r="F89" s="131" t="s">
        <v>1056</v>
      </c>
      <c r="I89" s="124"/>
      <c r="J89" s="132">
        <f>BK89</f>
        <v>0</v>
      </c>
      <c r="L89" s="121"/>
      <c r="M89" s="126"/>
      <c r="P89" s="127">
        <f>SUM(P90:P98)</f>
        <v>0</v>
      </c>
      <c r="R89" s="127">
        <f>SUM(R90:R98)</f>
        <v>7.2000000000000007E-3</v>
      </c>
      <c r="T89" s="128">
        <f>SUM(T90:T98)</f>
        <v>0</v>
      </c>
      <c r="AR89" s="122" t="s">
        <v>86</v>
      </c>
      <c r="AT89" s="129" t="s">
        <v>76</v>
      </c>
      <c r="AU89" s="129" t="s">
        <v>84</v>
      </c>
      <c r="AY89" s="122" t="s">
        <v>259</v>
      </c>
      <c r="BK89" s="130">
        <f>SUM(BK90:BK98)</f>
        <v>0</v>
      </c>
    </row>
    <row r="90" spans="2:65" s="1" customFormat="1" ht="16.5" customHeight="1">
      <c r="B90" s="33"/>
      <c r="C90" s="133" t="s">
        <v>84</v>
      </c>
      <c r="D90" s="133" t="s">
        <v>262</v>
      </c>
      <c r="E90" s="134" t="s">
        <v>1057</v>
      </c>
      <c r="F90" s="135" t="s">
        <v>1058</v>
      </c>
      <c r="G90" s="136" t="s">
        <v>333</v>
      </c>
      <c r="H90" s="137">
        <v>120</v>
      </c>
      <c r="I90" s="138"/>
      <c r="J90" s="139">
        <f>ROUND(I90*H90,2)</f>
        <v>0</v>
      </c>
      <c r="K90" s="140"/>
      <c r="L90" s="33"/>
      <c r="M90" s="141" t="s">
        <v>75</v>
      </c>
      <c r="N90" s="142" t="s">
        <v>47</v>
      </c>
      <c r="P90" s="143">
        <f>O90*H90</f>
        <v>0</v>
      </c>
      <c r="Q90" s="143">
        <v>0</v>
      </c>
      <c r="R90" s="143">
        <f>Q90*H90</f>
        <v>0</v>
      </c>
      <c r="S90" s="143">
        <v>0</v>
      </c>
      <c r="T90" s="144">
        <f>S90*H90</f>
        <v>0</v>
      </c>
      <c r="AR90" s="145" t="s">
        <v>393</v>
      </c>
      <c r="AT90" s="145" t="s">
        <v>262</v>
      </c>
      <c r="AU90" s="145" t="s">
        <v>86</v>
      </c>
      <c r="AY90" s="18" t="s">
        <v>259</v>
      </c>
      <c r="BE90" s="146">
        <f>IF(N90="základní",J90,0)</f>
        <v>0</v>
      </c>
      <c r="BF90" s="146">
        <f>IF(N90="snížená",J90,0)</f>
        <v>0</v>
      </c>
      <c r="BG90" s="146">
        <f>IF(N90="zákl. přenesená",J90,0)</f>
        <v>0</v>
      </c>
      <c r="BH90" s="146">
        <f>IF(N90="sníž. přenesená",J90,0)</f>
        <v>0</v>
      </c>
      <c r="BI90" s="146">
        <f>IF(N90="nulová",J90,0)</f>
        <v>0</v>
      </c>
      <c r="BJ90" s="18" t="s">
        <v>84</v>
      </c>
      <c r="BK90" s="146">
        <f>ROUND(I90*H90,2)</f>
        <v>0</v>
      </c>
      <c r="BL90" s="18" t="s">
        <v>393</v>
      </c>
      <c r="BM90" s="145" t="s">
        <v>1059</v>
      </c>
    </row>
    <row r="91" spans="2:65" s="1" customFormat="1">
      <c r="B91" s="33"/>
      <c r="D91" s="147" t="s">
        <v>268</v>
      </c>
      <c r="F91" s="148" t="s">
        <v>1058</v>
      </c>
      <c r="I91" s="149"/>
      <c r="L91" s="33"/>
      <c r="M91" s="150"/>
      <c r="T91" s="54"/>
      <c r="AT91" s="18" t="s">
        <v>268</v>
      </c>
      <c r="AU91" s="18" t="s">
        <v>86</v>
      </c>
    </row>
    <row r="92" spans="2:65" s="1" customFormat="1">
      <c r="B92" s="33"/>
      <c r="D92" s="151" t="s">
        <v>270</v>
      </c>
      <c r="F92" s="152" t="s">
        <v>1060</v>
      </c>
      <c r="I92" s="149"/>
      <c r="L92" s="33"/>
      <c r="M92" s="150"/>
      <c r="T92" s="54"/>
      <c r="AT92" s="18" t="s">
        <v>270</v>
      </c>
      <c r="AU92" s="18" t="s">
        <v>86</v>
      </c>
    </row>
    <row r="93" spans="2:65" s="1" customFormat="1" ht="16.5" customHeight="1">
      <c r="B93" s="33"/>
      <c r="C93" s="174" t="s">
        <v>86</v>
      </c>
      <c r="D93" s="174" t="s">
        <v>387</v>
      </c>
      <c r="E93" s="175" t="s">
        <v>1061</v>
      </c>
      <c r="F93" s="176" t="s">
        <v>1062</v>
      </c>
      <c r="G93" s="177" t="s">
        <v>333</v>
      </c>
      <c r="H93" s="178">
        <v>144</v>
      </c>
      <c r="I93" s="179"/>
      <c r="J93" s="180">
        <f>ROUND(I93*H93,2)</f>
        <v>0</v>
      </c>
      <c r="K93" s="181"/>
      <c r="L93" s="182"/>
      <c r="M93" s="183" t="s">
        <v>75</v>
      </c>
      <c r="N93" s="184" t="s">
        <v>47</v>
      </c>
      <c r="P93" s="143">
        <f>O93*H93</f>
        <v>0</v>
      </c>
      <c r="Q93" s="143">
        <v>5.0000000000000002E-5</v>
      </c>
      <c r="R93" s="143">
        <f>Q93*H93</f>
        <v>7.2000000000000007E-3</v>
      </c>
      <c r="S93" s="143">
        <v>0</v>
      </c>
      <c r="T93" s="144">
        <f>S93*H93</f>
        <v>0</v>
      </c>
      <c r="AR93" s="145" t="s">
        <v>501</v>
      </c>
      <c r="AT93" s="145" t="s">
        <v>387</v>
      </c>
      <c r="AU93" s="145" t="s">
        <v>86</v>
      </c>
      <c r="AY93" s="18" t="s">
        <v>259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84</v>
      </c>
      <c r="BK93" s="146">
        <f>ROUND(I93*H93,2)</f>
        <v>0</v>
      </c>
      <c r="BL93" s="18" t="s">
        <v>393</v>
      </c>
      <c r="BM93" s="145" t="s">
        <v>1063</v>
      </c>
    </row>
    <row r="94" spans="2:65" s="1" customFormat="1">
      <c r="B94" s="33"/>
      <c r="D94" s="147" t="s">
        <v>268</v>
      </c>
      <c r="F94" s="148" t="s">
        <v>1062</v>
      </c>
      <c r="I94" s="149"/>
      <c r="L94" s="33"/>
      <c r="M94" s="150"/>
      <c r="T94" s="54"/>
      <c r="AT94" s="18" t="s">
        <v>268</v>
      </c>
      <c r="AU94" s="18" t="s">
        <v>86</v>
      </c>
    </row>
    <row r="95" spans="2:65" s="1" customFormat="1">
      <c r="B95" s="33"/>
      <c r="D95" s="147" t="s">
        <v>272</v>
      </c>
      <c r="F95" s="153" t="s">
        <v>1064</v>
      </c>
      <c r="I95" s="149"/>
      <c r="L95" s="33"/>
      <c r="M95" s="150"/>
      <c r="T95" s="54"/>
      <c r="AT95" s="18" t="s">
        <v>272</v>
      </c>
      <c r="AU95" s="18" t="s">
        <v>86</v>
      </c>
    </row>
    <row r="96" spans="2:65" s="12" customFormat="1">
      <c r="B96" s="154"/>
      <c r="D96" s="147" t="s">
        <v>274</v>
      </c>
      <c r="F96" s="156" t="s">
        <v>3549</v>
      </c>
      <c r="H96" s="157">
        <v>144</v>
      </c>
      <c r="I96" s="158"/>
      <c r="L96" s="154"/>
      <c r="M96" s="159"/>
      <c r="T96" s="160"/>
      <c r="AT96" s="155" t="s">
        <v>274</v>
      </c>
      <c r="AU96" s="155" t="s">
        <v>86</v>
      </c>
      <c r="AV96" s="12" t="s">
        <v>86</v>
      </c>
      <c r="AW96" s="12" t="s">
        <v>4</v>
      </c>
      <c r="AX96" s="12" t="s">
        <v>84</v>
      </c>
      <c r="AY96" s="155" t="s">
        <v>259</v>
      </c>
    </row>
    <row r="97" spans="2:65" s="1" customFormat="1" ht="16.5" customHeight="1">
      <c r="B97" s="33"/>
      <c r="C97" s="133" t="s">
        <v>284</v>
      </c>
      <c r="D97" s="133" t="s">
        <v>262</v>
      </c>
      <c r="E97" s="134" t="s">
        <v>1066</v>
      </c>
      <c r="F97" s="135" t="s">
        <v>1067</v>
      </c>
      <c r="G97" s="136" t="s">
        <v>516</v>
      </c>
      <c r="H97" s="137">
        <v>16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1068</v>
      </c>
    </row>
    <row r="98" spans="2:65" s="1" customFormat="1">
      <c r="B98" s="33"/>
      <c r="D98" s="147" t="s">
        <v>268</v>
      </c>
      <c r="F98" s="148" t="s">
        <v>1067</v>
      </c>
      <c r="I98" s="149"/>
      <c r="L98" s="33"/>
      <c r="M98" s="185"/>
      <c r="N98" s="186"/>
      <c r="O98" s="186"/>
      <c r="P98" s="186"/>
      <c r="Q98" s="186"/>
      <c r="R98" s="186"/>
      <c r="S98" s="186"/>
      <c r="T98" s="187"/>
      <c r="AT98" s="18" t="s">
        <v>268</v>
      </c>
      <c r="AU98" s="18" t="s">
        <v>86</v>
      </c>
    </row>
    <row r="99" spans="2:65" s="1" customFormat="1" ht="6.95" customHeight="1"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33"/>
    </row>
  </sheetData>
  <sheetProtection algorithmName="SHA-512" hashValue="px1zylIeeSVyKaXzeR2gH9t0UOsFIR6FfHHvpLvnQMxIrIwNJAB68KOB7CHdisyUHewNt0aFfaT4oGDj6queyw==" saltValue="iEK7zZNeeXQKGAQJwqlEzy5mvEzJ/7YspFQVT5GFKimbne+DKw55Kb16zrkBYJzgRDU0W/h/u32m1q0XvC7Siw==" spinCount="100000" sheet="1" objects="1" scenarios="1" formatColumns="0" formatRows="0" autoFilter="0"/>
  <autoFilter ref="C86:K98" xr:uid="{00000000-0009-0000-0000-000025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92" r:id="rId1" xr:uid="{00000000-0004-0000-25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6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207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3550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3551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ROUND(J88,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ROUND((SUM(BE88:BE159)),  2)</f>
        <v>0</v>
      </c>
      <c r="I35" s="94">
        <v>0.21</v>
      </c>
      <c r="J35" s="84">
        <f>ROUND(((SUM(BE88:BE159))*I35),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ROUND((SUM(BF88:BF159)),  2)</f>
        <v>0</v>
      </c>
      <c r="I36" s="94">
        <v>0.12</v>
      </c>
      <c r="J36" s="84">
        <f>ROUND(((SUM(BF88:BF159))*I36),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ROUND((SUM(BG88:BG159)),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ROUND((SUM(BH88:BH159)),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ROUND((SUM(BI88:BI159)),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3550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D.1.18.2 -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J88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948</v>
      </c>
      <c r="E64" s="106"/>
      <c r="F64" s="106"/>
      <c r="G64" s="106"/>
      <c r="H64" s="106"/>
      <c r="I64" s="106"/>
      <c r="J64" s="107">
        <f>J89</f>
        <v>0</v>
      </c>
      <c r="L64" s="104"/>
    </row>
    <row r="65" spans="2:12" s="9" customFormat="1" ht="19.899999999999999" customHeight="1">
      <c r="B65" s="108"/>
      <c r="D65" s="109" t="s">
        <v>663</v>
      </c>
      <c r="E65" s="110"/>
      <c r="F65" s="110"/>
      <c r="G65" s="110"/>
      <c r="H65" s="110"/>
      <c r="I65" s="110"/>
      <c r="J65" s="111">
        <f>J90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J97</f>
        <v>0</v>
      </c>
      <c r="L66" s="108"/>
    </row>
    <row r="67" spans="2:12" s="1" customFormat="1" ht="21.75" customHeight="1">
      <c r="B67" s="33"/>
      <c r="L67" s="33"/>
    </row>
    <row r="68" spans="2:12" s="1" customFormat="1" ht="6.95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6.95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4.95" customHeight="1">
      <c r="B73" s="33"/>
      <c r="C73" s="22" t="s">
        <v>244</v>
      </c>
      <c r="L73" s="33"/>
    </row>
    <row r="74" spans="2:12" s="1" customFormat="1" ht="6.95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297" t="str">
        <f>E7</f>
        <v>Cheb, Křižovatky upgrade</v>
      </c>
      <c r="F76" s="298"/>
      <c r="G76" s="298"/>
      <c r="H76" s="298"/>
      <c r="L76" s="33"/>
    </row>
    <row r="77" spans="2:12" ht="12" customHeight="1">
      <c r="B77" s="21"/>
      <c r="C77" s="28" t="s">
        <v>227</v>
      </c>
      <c r="L77" s="21"/>
    </row>
    <row r="78" spans="2:12" s="1" customFormat="1" ht="16.5" customHeight="1">
      <c r="B78" s="33"/>
      <c r="E78" s="297" t="s">
        <v>3550</v>
      </c>
      <c r="F78" s="299"/>
      <c r="G78" s="299"/>
      <c r="H78" s="299"/>
      <c r="L78" s="33"/>
    </row>
    <row r="79" spans="2:12" s="1" customFormat="1" ht="12" customHeight="1">
      <c r="B79" s="33"/>
      <c r="C79" s="28" t="s">
        <v>229</v>
      </c>
      <c r="L79" s="33"/>
    </row>
    <row r="80" spans="2:12" s="1" customFormat="1" ht="16.5" customHeight="1">
      <c r="B80" s="33"/>
      <c r="E80" s="280" t="str">
        <f>E11</f>
        <v>D.1.18.2 - Dopravní řešení SSZ</v>
      </c>
      <c r="F80" s="299"/>
      <c r="G80" s="299"/>
      <c r="H80" s="299"/>
      <c r="L80" s="33"/>
    </row>
    <row r="81" spans="2:65" s="1" customFormat="1" ht="6.95" customHeight="1">
      <c r="B81" s="33"/>
      <c r="L81" s="33"/>
    </row>
    <row r="82" spans="2:65" s="1" customFormat="1" ht="12" customHeight="1">
      <c r="B82" s="33"/>
      <c r="C82" s="28" t="s">
        <v>22</v>
      </c>
      <c r="F82" s="26" t="str">
        <f>F14</f>
        <v>Cheb</v>
      </c>
      <c r="I82" s="28" t="s">
        <v>24</v>
      </c>
      <c r="J82" s="50" t="str">
        <f>IF(J14="","",J14)</f>
        <v>3. 11. 2025</v>
      </c>
      <c r="L82" s="33"/>
    </row>
    <row r="83" spans="2:65" s="1" customFormat="1" ht="6.95" customHeight="1">
      <c r="B83" s="33"/>
      <c r="L83" s="33"/>
    </row>
    <row r="84" spans="2:65" s="1" customFormat="1" ht="15.2" customHeight="1">
      <c r="B84" s="33"/>
      <c r="C84" s="28" t="s">
        <v>26</v>
      </c>
      <c r="F84" s="26" t="str">
        <f>E17</f>
        <v>Město Cheb, nám. Krále Jiřího 1/14, Cheb</v>
      </c>
      <c r="I84" s="28" t="s">
        <v>34</v>
      </c>
      <c r="J84" s="31" t="str">
        <f>E23</f>
        <v>DSVA, s.r.o.</v>
      </c>
      <c r="L84" s="33"/>
    </row>
    <row r="85" spans="2:65" s="1" customFormat="1" ht="15.2" customHeight="1">
      <c r="B85" s="33"/>
      <c r="C85" s="28" t="s">
        <v>32</v>
      </c>
      <c r="F85" s="26" t="str">
        <f>IF(E20="","",E20)</f>
        <v>Vyplň údaj</v>
      </c>
      <c r="I85" s="28" t="s">
        <v>39</v>
      </c>
      <c r="J85" s="31" t="str">
        <f>E26</f>
        <v>DSVA, s.r.o.</v>
      </c>
      <c r="L85" s="33"/>
    </row>
    <row r="86" spans="2:65" s="1" customFormat="1" ht="10.35" customHeight="1">
      <c r="B86" s="33"/>
      <c r="L86" s="33"/>
    </row>
    <row r="87" spans="2:65" s="10" customFormat="1" ht="29.25" customHeight="1">
      <c r="B87" s="112"/>
      <c r="C87" s="113" t="s">
        <v>245</v>
      </c>
      <c r="D87" s="114" t="s">
        <v>61</v>
      </c>
      <c r="E87" s="114" t="s">
        <v>57</v>
      </c>
      <c r="F87" s="114" t="s">
        <v>58</v>
      </c>
      <c r="G87" s="114" t="s">
        <v>246</v>
      </c>
      <c r="H87" s="114" t="s">
        <v>247</v>
      </c>
      <c r="I87" s="114" t="s">
        <v>248</v>
      </c>
      <c r="J87" s="115" t="s">
        <v>233</v>
      </c>
      <c r="K87" s="116" t="s">
        <v>249</v>
      </c>
      <c r="L87" s="112"/>
      <c r="M87" s="57" t="s">
        <v>75</v>
      </c>
      <c r="N87" s="58" t="s">
        <v>46</v>
      </c>
      <c r="O87" s="58" t="s">
        <v>250</v>
      </c>
      <c r="P87" s="58" t="s">
        <v>251</v>
      </c>
      <c r="Q87" s="58" t="s">
        <v>252</v>
      </c>
      <c r="R87" s="58" t="s">
        <v>253</v>
      </c>
      <c r="S87" s="58" t="s">
        <v>254</v>
      </c>
      <c r="T87" s="59" t="s">
        <v>255</v>
      </c>
    </row>
    <row r="88" spans="2:65" s="1" customFormat="1" ht="22.9" customHeight="1">
      <c r="B88" s="33"/>
      <c r="C88" s="62" t="s">
        <v>256</v>
      </c>
      <c r="J88" s="117">
        <f>BK88</f>
        <v>0</v>
      </c>
      <c r="L88" s="33"/>
      <c r="M88" s="60"/>
      <c r="N88" s="51"/>
      <c r="O88" s="51"/>
      <c r="P88" s="118">
        <f>P89</f>
        <v>0</v>
      </c>
      <c r="Q88" s="51"/>
      <c r="R88" s="118">
        <f>R89</f>
        <v>0</v>
      </c>
      <c r="S88" s="51"/>
      <c r="T88" s="119">
        <f>T89</f>
        <v>0</v>
      </c>
      <c r="AT88" s="18" t="s">
        <v>76</v>
      </c>
      <c r="AU88" s="18" t="s">
        <v>234</v>
      </c>
      <c r="BK88" s="120">
        <f>BK89</f>
        <v>0</v>
      </c>
    </row>
    <row r="89" spans="2:65" s="11" customFormat="1" ht="25.9" customHeight="1">
      <c r="B89" s="121"/>
      <c r="D89" s="122" t="s">
        <v>76</v>
      </c>
      <c r="E89" s="123" t="s">
        <v>387</v>
      </c>
      <c r="F89" s="123" t="s">
        <v>1079</v>
      </c>
      <c r="I89" s="124"/>
      <c r="J89" s="125">
        <f>BK89</f>
        <v>0</v>
      </c>
      <c r="L89" s="121"/>
      <c r="M89" s="126"/>
      <c r="P89" s="127">
        <f>P90+P97</f>
        <v>0</v>
      </c>
      <c r="R89" s="127">
        <f>R90+R97</f>
        <v>0</v>
      </c>
      <c r="T89" s="128">
        <f>T90+T97</f>
        <v>0</v>
      </c>
      <c r="AR89" s="122" t="s">
        <v>284</v>
      </c>
      <c r="AT89" s="129" t="s">
        <v>76</v>
      </c>
      <c r="AU89" s="129" t="s">
        <v>77</v>
      </c>
      <c r="AY89" s="122" t="s">
        <v>259</v>
      </c>
      <c r="BK89" s="130">
        <f>BK90+BK97</f>
        <v>0</v>
      </c>
    </row>
    <row r="90" spans="2:65" s="11" customFormat="1" ht="22.9" customHeight="1">
      <c r="B90" s="121"/>
      <c r="D90" s="122" t="s">
        <v>76</v>
      </c>
      <c r="E90" s="131" t="s">
        <v>701</v>
      </c>
      <c r="F90" s="131" t="s">
        <v>702</v>
      </c>
      <c r="I90" s="124"/>
      <c r="J90" s="132">
        <f>BK90</f>
        <v>0</v>
      </c>
      <c r="L90" s="121"/>
      <c r="M90" s="126"/>
      <c r="P90" s="127">
        <f>SUM(P91:P96)</f>
        <v>0</v>
      </c>
      <c r="R90" s="127">
        <f>SUM(R91:R96)</f>
        <v>0</v>
      </c>
      <c r="T90" s="128">
        <f>SUM(T91:T96)</f>
        <v>0</v>
      </c>
      <c r="AR90" s="122" t="s">
        <v>284</v>
      </c>
      <c r="AT90" s="129" t="s">
        <v>76</v>
      </c>
      <c r="AU90" s="129" t="s">
        <v>84</v>
      </c>
      <c r="AY90" s="122" t="s">
        <v>259</v>
      </c>
      <c r="BK90" s="130">
        <f>SUM(BK91:BK96)</f>
        <v>0</v>
      </c>
    </row>
    <row r="91" spans="2:65" s="1" customFormat="1" ht="21.75" customHeight="1">
      <c r="B91" s="33"/>
      <c r="C91" s="174" t="s">
        <v>84</v>
      </c>
      <c r="D91" s="174" t="s">
        <v>387</v>
      </c>
      <c r="E91" s="175" t="s">
        <v>721</v>
      </c>
      <c r="F91" s="176" t="s">
        <v>722</v>
      </c>
      <c r="G91" s="177" t="s">
        <v>333</v>
      </c>
      <c r="H91" s="178">
        <v>40</v>
      </c>
      <c r="I91" s="179"/>
      <c r="J91" s="180">
        <f>ROUND(I91*H91,2)</f>
        <v>0</v>
      </c>
      <c r="K91" s="181"/>
      <c r="L91" s="182"/>
      <c r="M91" s="183" t="s">
        <v>75</v>
      </c>
      <c r="N91" s="184" t="s">
        <v>47</v>
      </c>
      <c r="P91" s="143">
        <f>O91*H91</f>
        <v>0</v>
      </c>
      <c r="Q91" s="143">
        <v>0</v>
      </c>
      <c r="R91" s="143">
        <f>Q91*H91</f>
        <v>0</v>
      </c>
      <c r="S91" s="143">
        <v>0</v>
      </c>
      <c r="T91" s="144">
        <f>S91*H91</f>
        <v>0</v>
      </c>
      <c r="AR91" s="145" t="s">
        <v>330</v>
      </c>
      <c r="AT91" s="145" t="s">
        <v>387</v>
      </c>
      <c r="AU91" s="145" t="s">
        <v>86</v>
      </c>
      <c r="AY91" s="18" t="s">
        <v>259</v>
      </c>
      <c r="BE91" s="146">
        <f>IF(N91="základní",J91,0)</f>
        <v>0</v>
      </c>
      <c r="BF91" s="146">
        <f>IF(N91="snížená",J91,0)</f>
        <v>0</v>
      </c>
      <c r="BG91" s="146">
        <f>IF(N91="zákl. přenesená",J91,0)</f>
        <v>0</v>
      </c>
      <c r="BH91" s="146">
        <f>IF(N91="sníž. přenesená",J91,0)</f>
        <v>0</v>
      </c>
      <c r="BI91" s="146">
        <f>IF(N91="nulová",J91,0)</f>
        <v>0</v>
      </c>
      <c r="BJ91" s="18" t="s">
        <v>84</v>
      </c>
      <c r="BK91" s="146">
        <f>ROUND(I91*H91,2)</f>
        <v>0</v>
      </c>
      <c r="BL91" s="18" t="s">
        <v>266</v>
      </c>
      <c r="BM91" s="145" t="s">
        <v>3552</v>
      </c>
    </row>
    <row r="92" spans="2:65" s="1" customFormat="1">
      <c r="B92" s="33"/>
      <c r="D92" s="147" t="s">
        <v>268</v>
      </c>
      <c r="F92" s="148" t="s">
        <v>722</v>
      </c>
      <c r="I92" s="149"/>
      <c r="L92" s="33"/>
      <c r="M92" s="150"/>
      <c r="T92" s="54"/>
      <c r="AT92" s="18" t="s">
        <v>268</v>
      </c>
      <c r="AU92" s="18" t="s">
        <v>86</v>
      </c>
    </row>
    <row r="93" spans="2:65" s="1" customFormat="1" ht="24.2" customHeight="1">
      <c r="B93" s="33"/>
      <c r="C93" s="133" t="s">
        <v>86</v>
      </c>
      <c r="D93" s="133" t="s">
        <v>262</v>
      </c>
      <c r="E93" s="134" t="s">
        <v>724</v>
      </c>
      <c r="F93" s="135" t="s">
        <v>725</v>
      </c>
      <c r="G93" s="136" t="s">
        <v>333</v>
      </c>
      <c r="H93" s="137">
        <v>40</v>
      </c>
      <c r="I93" s="138"/>
      <c r="J93" s="139">
        <f>ROUND(I93*H93,2)</f>
        <v>0</v>
      </c>
      <c r="K93" s="140"/>
      <c r="L93" s="33"/>
      <c r="M93" s="141" t="s">
        <v>75</v>
      </c>
      <c r="N93" s="142" t="s">
        <v>47</v>
      </c>
      <c r="P93" s="143">
        <f>O93*H93</f>
        <v>0</v>
      </c>
      <c r="Q93" s="143">
        <v>0</v>
      </c>
      <c r="R93" s="143">
        <f>Q93*H93</f>
        <v>0</v>
      </c>
      <c r="S93" s="143">
        <v>0</v>
      </c>
      <c r="T93" s="144">
        <f>S93*H93</f>
        <v>0</v>
      </c>
      <c r="AR93" s="145" t="s">
        <v>266</v>
      </c>
      <c r="AT93" s="145" t="s">
        <v>262</v>
      </c>
      <c r="AU93" s="145" t="s">
        <v>86</v>
      </c>
      <c r="AY93" s="18" t="s">
        <v>259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84</v>
      </c>
      <c r="BK93" s="146">
        <f>ROUND(I93*H93,2)</f>
        <v>0</v>
      </c>
      <c r="BL93" s="18" t="s">
        <v>266</v>
      </c>
      <c r="BM93" s="145" t="s">
        <v>3553</v>
      </c>
    </row>
    <row r="94" spans="2:65" s="1" customFormat="1">
      <c r="B94" s="33"/>
      <c r="D94" s="147" t="s">
        <v>268</v>
      </c>
      <c r="F94" s="148" t="s">
        <v>725</v>
      </c>
      <c r="I94" s="149"/>
      <c r="L94" s="33"/>
      <c r="M94" s="150"/>
      <c r="T94" s="54"/>
      <c r="AT94" s="18" t="s">
        <v>268</v>
      </c>
      <c r="AU94" s="18" t="s">
        <v>86</v>
      </c>
    </row>
    <row r="95" spans="2:65" s="1" customFormat="1" ht="16.5" customHeight="1">
      <c r="B95" s="33"/>
      <c r="C95" s="133" t="s">
        <v>284</v>
      </c>
      <c r="D95" s="133" t="s">
        <v>262</v>
      </c>
      <c r="E95" s="134" t="s">
        <v>727</v>
      </c>
      <c r="F95" s="135" t="s">
        <v>728</v>
      </c>
      <c r="G95" s="136" t="s">
        <v>516</v>
      </c>
      <c r="H95" s="137">
        <v>96</v>
      </c>
      <c r="I95" s="138"/>
      <c r="J95" s="139">
        <f>ROUND(I95*H95,2)</f>
        <v>0</v>
      </c>
      <c r="K95" s="140"/>
      <c r="L95" s="33"/>
      <c r="M95" s="141" t="s">
        <v>75</v>
      </c>
      <c r="N95" s="142" t="s">
        <v>47</v>
      </c>
      <c r="P95" s="143">
        <f>O95*H95</f>
        <v>0</v>
      </c>
      <c r="Q95" s="143">
        <v>0</v>
      </c>
      <c r="R95" s="143">
        <f>Q95*H95</f>
        <v>0</v>
      </c>
      <c r="S95" s="143">
        <v>0</v>
      </c>
      <c r="T95" s="144">
        <f>S95*H95</f>
        <v>0</v>
      </c>
      <c r="AR95" s="145" t="s">
        <v>706</v>
      </c>
      <c r="AT95" s="145" t="s">
        <v>262</v>
      </c>
      <c r="AU95" s="145" t="s">
        <v>86</v>
      </c>
      <c r="AY95" s="18" t="s">
        <v>259</v>
      </c>
      <c r="BE95" s="146">
        <f>IF(N95="základní",J95,0)</f>
        <v>0</v>
      </c>
      <c r="BF95" s="146">
        <f>IF(N95="snížená",J95,0)</f>
        <v>0</v>
      </c>
      <c r="BG95" s="146">
        <f>IF(N95="zákl. přenesená",J95,0)</f>
        <v>0</v>
      </c>
      <c r="BH95" s="146">
        <f>IF(N95="sníž. přenesená",J95,0)</f>
        <v>0</v>
      </c>
      <c r="BI95" s="146">
        <f>IF(N95="nulová",J95,0)</f>
        <v>0</v>
      </c>
      <c r="BJ95" s="18" t="s">
        <v>84</v>
      </c>
      <c r="BK95" s="146">
        <f>ROUND(I95*H95,2)</f>
        <v>0</v>
      </c>
      <c r="BL95" s="18" t="s">
        <v>706</v>
      </c>
      <c r="BM95" s="145" t="s">
        <v>3554</v>
      </c>
    </row>
    <row r="96" spans="2:65" s="1" customFormat="1">
      <c r="B96" s="33"/>
      <c r="D96" s="147" t="s">
        <v>268</v>
      </c>
      <c r="F96" s="148" t="s">
        <v>728</v>
      </c>
      <c r="I96" s="149"/>
      <c r="L96" s="33"/>
      <c r="M96" s="150"/>
      <c r="T96" s="54"/>
      <c r="AT96" s="18" t="s">
        <v>268</v>
      </c>
      <c r="AU96" s="18" t="s">
        <v>86</v>
      </c>
    </row>
    <row r="97" spans="2:65" s="11" customFormat="1" ht="22.9" customHeight="1">
      <c r="B97" s="121"/>
      <c r="D97" s="122" t="s">
        <v>76</v>
      </c>
      <c r="E97" s="131" t="s">
        <v>730</v>
      </c>
      <c r="F97" s="131" t="s">
        <v>731</v>
      </c>
      <c r="I97" s="124"/>
      <c r="J97" s="132">
        <f>BK97</f>
        <v>0</v>
      </c>
      <c r="L97" s="121"/>
      <c r="M97" s="126"/>
      <c r="P97" s="127">
        <f>SUM(P98:P159)</f>
        <v>0</v>
      </c>
      <c r="R97" s="127">
        <f>SUM(R98:R159)</f>
        <v>0</v>
      </c>
      <c r="T97" s="128">
        <f>SUM(T98:T159)</f>
        <v>0</v>
      </c>
      <c r="AR97" s="122" t="s">
        <v>284</v>
      </c>
      <c r="AT97" s="129" t="s">
        <v>76</v>
      </c>
      <c r="AU97" s="129" t="s">
        <v>84</v>
      </c>
      <c r="AY97" s="122" t="s">
        <v>259</v>
      </c>
      <c r="BK97" s="130">
        <f>SUM(BK98:BK159)</f>
        <v>0</v>
      </c>
    </row>
    <row r="98" spans="2:65" s="1" customFormat="1" ht="16.5" customHeight="1">
      <c r="B98" s="33"/>
      <c r="C98" s="133" t="s">
        <v>266</v>
      </c>
      <c r="D98" s="133" t="s">
        <v>262</v>
      </c>
      <c r="E98" s="134" t="s">
        <v>732</v>
      </c>
      <c r="F98" s="135" t="s">
        <v>733</v>
      </c>
      <c r="G98" s="136" t="s">
        <v>516</v>
      </c>
      <c r="H98" s="137">
        <v>1</v>
      </c>
      <c r="I98" s="138"/>
      <c r="J98" s="139">
        <f>ROUND(I98*H98,2)</f>
        <v>0</v>
      </c>
      <c r="K98" s="140"/>
      <c r="L98" s="33"/>
      <c r="M98" s="141" t="s">
        <v>75</v>
      </c>
      <c r="N98" s="142" t="s">
        <v>47</v>
      </c>
      <c r="P98" s="143">
        <f>O98*H98</f>
        <v>0</v>
      </c>
      <c r="Q98" s="143">
        <v>0</v>
      </c>
      <c r="R98" s="143">
        <f>Q98*H98</f>
        <v>0</v>
      </c>
      <c r="S98" s="143">
        <v>0</v>
      </c>
      <c r="T98" s="144">
        <f>S98*H98</f>
        <v>0</v>
      </c>
      <c r="AR98" s="145" t="s">
        <v>706</v>
      </c>
      <c r="AT98" s="145" t="s">
        <v>262</v>
      </c>
      <c r="AU98" s="145" t="s">
        <v>86</v>
      </c>
      <c r="AY98" s="18" t="s">
        <v>259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8" t="s">
        <v>84</v>
      </c>
      <c r="BK98" s="146">
        <f>ROUND(I98*H98,2)</f>
        <v>0</v>
      </c>
      <c r="BL98" s="18" t="s">
        <v>706</v>
      </c>
      <c r="BM98" s="145" t="s">
        <v>1627</v>
      </c>
    </row>
    <row r="99" spans="2:65" s="1" customFormat="1">
      <c r="B99" s="33"/>
      <c r="D99" s="147" t="s">
        <v>268</v>
      </c>
      <c r="F99" s="148" t="s">
        <v>733</v>
      </c>
      <c r="I99" s="149"/>
      <c r="L99" s="33"/>
      <c r="M99" s="150"/>
      <c r="T99" s="54"/>
      <c r="AT99" s="18" t="s">
        <v>268</v>
      </c>
      <c r="AU99" s="18" t="s">
        <v>86</v>
      </c>
    </row>
    <row r="100" spans="2:65" s="1" customFormat="1" ht="16.5" customHeight="1">
      <c r="B100" s="33"/>
      <c r="C100" s="133" t="s">
        <v>300</v>
      </c>
      <c r="D100" s="133" t="s">
        <v>262</v>
      </c>
      <c r="E100" s="134" t="s">
        <v>735</v>
      </c>
      <c r="F100" s="135" t="s">
        <v>736</v>
      </c>
      <c r="G100" s="136" t="s">
        <v>516</v>
      </c>
      <c r="H100" s="137">
        <v>1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0</v>
      </c>
      <c r="T100" s="144">
        <f>S100*H100</f>
        <v>0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2149</v>
      </c>
    </row>
    <row r="101" spans="2:65" s="1" customFormat="1">
      <c r="B101" s="33"/>
      <c r="D101" s="147" t="s">
        <v>268</v>
      </c>
      <c r="F101" s="148" t="s">
        <v>738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739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16.5" customHeight="1">
      <c r="B103" s="33"/>
      <c r="C103" s="133" t="s">
        <v>316</v>
      </c>
      <c r="D103" s="133" t="s">
        <v>262</v>
      </c>
      <c r="E103" s="134" t="s">
        <v>740</v>
      </c>
      <c r="F103" s="135" t="s">
        <v>741</v>
      </c>
      <c r="G103" s="136" t="s">
        <v>516</v>
      </c>
      <c r="H103" s="137">
        <v>1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0</v>
      </c>
      <c r="T103" s="144">
        <f>S103*H103</f>
        <v>0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2150</v>
      </c>
    </row>
    <row r="104" spans="2:65" s="1" customFormat="1">
      <c r="B104" s="33"/>
      <c r="D104" s="147" t="s">
        <v>268</v>
      </c>
      <c r="F104" s="148" t="s">
        <v>741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 ht="16.5" customHeight="1">
      <c r="B105" s="33"/>
      <c r="C105" s="133" t="s">
        <v>323</v>
      </c>
      <c r="D105" s="133" t="s">
        <v>262</v>
      </c>
      <c r="E105" s="134" t="s">
        <v>782</v>
      </c>
      <c r="F105" s="135" t="s">
        <v>783</v>
      </c>
      <c r="G105" s="136" t="s">
        <v>516</v>
      </c>
      <c r="H105" s="137">
        <v>1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1646</v>
      </c>
    </row>
    <row r="106" spans="2:65" s="1" customFormat="1">
      <c r="B106" s="33"/>
      <c r="D106" s="147" t="s">
        <v>268</v>
      </c>
      <c r="F106" s="148" t="s">
        <v>783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 ht="16.5" customHeight="1">
      <c r="B107" s="33"/>
      <c r="C107" s="133" t="s">
        <v>330</v>
      </c>
      <c r="D107" s="133" t="s">
        <v>262</v>
      </c>
      <c r="E107" s="134" t="s">
        <v>785</v>
      </c>
      <c r="F107" s="135" t="s">
        <v>786</v>
      </c>
      <c r="G107" s="136" t="s">
        <v>516</v>
      </c>
      <c r="H107" s="137">
        <v>2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706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706</v>
      </c>
      <c r="BM107" s="145" t="s">
        <v>1647</v>
      </c>
    </row>
    <row r="108" spans="2:65" s="1" customFormat="1">
      <c r="B108" s="33"/>
      <c r="D108" s="147" t="s">
        <v>268</v>
      </c>
      <c r="F108" s="148" t="s">
        <v>786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 ht="16.5" customHeight="1">
      <c r="B109" s="33"/>
      <c r="C109" s="133" t="s">
        <v>339</v>
      </c>
      <c r="D109" s="133" t="s">
        <v>262</v>
      </c>
      <c r="E109" s="134" t="s">
        <v>788</v>
      </c>
      <c r="F109" s="135" t="s">
        <v>789</v>
      </c>
      <c r="G109" s="136" t="s">
        <v>516</v>
      </c>
      <c r="H109" s="137">
        <v>5</v>
      </c>
      <c r="I109" s="138"/>
      <c r="J109" s="139">
        <f>ROUND(I109*H109,2)</f>
        <v>0</v>
      </c>
      <c r="K109" s="140"/>
      <c r="L109" s="33"/>
      <c r="M109" s="141" t="s">
        <v>75</v>
      </c>
      <c r="N109" s="142" t="s">
        <v>47</v>
      </c>
      <c r="P109" s="143">
        <f>O109*H109</f>
        <v>0</v>
      </c>
      <c r="Q109" s="143">
        <v>0</v>
      </c>
      <c r="R109" s="143">
        <f>Q109*H109</f>
        <v>0</v>
      </c>
      <c r="S109" s="143">
        <v>0</v>
      </c>
      <c r="T109" s="144">
        <f>S109*H109</f>
        <v>0</v>
      </c>
      <c r="AR109" s="145" t="s">
        <v>706</v>
      </c>
      <c r="AT109" s="145" t="s">
        <v>262</v>
      </c>
      <c r="AU109" s="145" t="s">
        <v>86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706</v>
      </c>
      <c r="BM109" s="145" t="s">
        <v>1648</v>
      </c>
    </row>
    <row r="110" spans="2:65" s="1" customFormat="1">
      <c r="B110" s="33"/>
      <c r="D110" s="147" t="s">
        <v>268</v>
      </c>
      <c r="F110" s="148" t="s">
        <v>791</v>
      </c>
      <c r="I110" s="149"/>
      <c r="L110" s="33"/>
      <c r="M110" s="150"/>
      <c r="T110" s="54"/>
      <c r="AT110" s="18" t="s">
        <v>268</v>
      </c>
      <c r="AU110" s="18" t="s">
        <v>86</v>
      </c>
    </row>
    <row r="111" spans="2:65" s="1" customFormat="1">
      <c r="B111" s="33"/>
      <c r="D111" s="151" t="s">
        <v>270</v>
      </c>
      <c r="F111" s="152" t="s">
        <v>792</v>
      </c>
      <c r="I111" s="149"/>
      <c r="L111" s="33"/>
      <c r="M111" s="150"/>
      <c r="T111" s="54"/>
      <c r="AT111" s="18" t="s">
        <v>270</v>
      </c>
      <c r="AU111" s="18" t="s">
        <v>86</v>
      </c>
    </row>
    <row r="112" spans="2:65" s="1" customFormat="1" ht="16.5" customHeight="1">
      <c r="B112" s="33"/>
      <c r="C112" s="133" t="s">
        <v>348</v>
      </c>
      <c r="D112" s="133" t="s">
        <v>262</v>
      </c>
      <c r="E112" s="134" t="s">
        <v>793</v>
      </c>
      <c r="F112" s="135" t="s">
        <v>794</v>
      </c>
      <c r="G112" s="136" t="s">
        <v>516</v>
      </c>
      <c r="H112" s="137">
        <v>5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1649</v>
      </c>
    </row>
    <row r="113" spans="2:65" s="1" customFormat="1">
      <c r="B113" s="33"/>
      <c r="D113" s="147" t="s">
        <v>268</v>
      </c>
      <c r="F113" s="148" t="s">
        <v>794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355</v>
      </c>
      <c r="D114" s="133" t="s">
        <v>262</v>
      </c>
      <c r="E114" s="134" t="s">
        <v>796</v>
      </c>
      <c r="F114" s="135" t="s">
        <v>797</v>
      </c>
      <c r="G114" s="136" t="s">
        <v>516</v>
      </c>
      <c r="H114" s="137">
        <v>5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1650</v>
      </c>
    </row>
    <row r="115" spans="2:65" s="1" customFormat="1">
      <c r="B115" s="33"/>
      <c r="D115" s="147" t="s">
        <v>268</v>
      </c>
      <c r="F115" s="148" t="s">
        <v>797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8</v>
      </c>
      <c r="D116" s="133" t="s">
        <v>262</v>
      </c>
      <c r="E116" s="134" t="s">
        <v>808</v>
      </c>
      <c r="F116" s="135" t="s">
        <v>809</v>
      </c>
      <c r="G116" s="136" t="s">
        <v>516</v>
      </c>
      <c r="H116" s="137">
        <v>13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1654</v>
      </c>
    </row>
    <row r="117" spans="2:65" s="1" customFormat="1">
      <c r="B117" s="33"/>
      <c r="D117" s="147" t="s">
        <v>268</v>
      </c>
      <c r="F117" s="148" t="s">
        <v>809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372</v>
      </c>
      <c r="D118" s="133" t="s">
        <v>262</v>
      </c>
      <c r="E118" s="134" t="s">
        <v>811</v>
      </c>
      <c r="F118" s="135" t="s">
        <v>812</v>
      </c>
      <c r="G118" s="136" t="s">
        <v>516</v>
      </c>
      <c r="H118" s="137">
        <v>13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1655</v>
      </c>
    </row>
    <row r="119" spans="2:65" s="1" customFormat="1">
      <c r="B119" s="33"/>
      <c r="D119" s="147" t="s">
        <v>268</v>
      </c>
      <c r="F119" s="148" t="s">
        <v>812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378</v>
      </c>
      <c r="D120" s="133" t="s">
        <v>262</v>
      </c>
      <c r="E120" s="134" t="s">
        <v>823</v>
      </c>
      <c r="F120" s="135" t="s">
        <v>824</v>
      </c>
      <c r="G120" s="136" t="s">
        <v>516</v>
      </c>
      <c r="H120" s="137">
        <v>8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1659</v>
      </c>
    </row>
    <row r="121" spans="2:65" s="1" customFormat="1">
      <c r="B121" s="33"/>
      <c r="D121" s="147" t="s">
        <v>268</v>
      </c>
      <c r="F121" s="148" t="s">
        <v>824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386</v>
      </c>
      <c r="D122" s="133" t="s">
        <v>262</v>
      </c>
      <c r="E122" s="134" t="s">
        <v>826</v>
      </c>
      <c r="F122" s="135" t="s">
        <v>827</v>
      </c>
      <c r="G122" s="136" t="s">
        <v>516</v>
      </c>
      <c r="H122" s="137">
        <v>8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1660</v>
      </c>
    </row>
    <row r="123" spans="2:65" s="1" customFormat="1">
      <c r="B123" s="33"/>
      <c r="D123" s="147" t="s">
        <v>268</v>
      </c>
      <c r="F123" s="148" t="s">
        <v>827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 ht="16.5" customHeight="1">
      <c r="B124" s="33"/>
      <c r="C124" s="133" t="s">
        <v>393</v>
      </c>
      <c r="D124" s="133" t="s">
        <v>262</v>
      </c>
      <c r="E124" s="134" t="s">
        <v>829</v>
      </c>
      <c r="F124" s="135" t="s">
        <v>830</v>
      </c>
      <c r="G124" s="136" t="s">
        <v>516</v>
      </c>
      <c r="H124" s="137">
        <v>8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1661</v>
      </c>
    </row>
    <row r="125" spans="2:65" s="1" customFormat="1">
      <c r="B125" s="33"/>
      <c r="D125" s="147" t="s">
        <v>268</v>
      </c>
      <c r="F125" s="148" t="s">
        <v>830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 ht="16.5" customHeight="1">
      <c r="B126" s="33"/>
      <c r="C126" s="133" t="s">
        <v>406</v>
      </c>
      <c r="D126" s="133" t="s">
        <v>262</v>
      </c>
      <c r="E126" s="134" t="s">
        <v>840</v>
      </c>
      <c r="F126" s="135" t="s">
        <v>841</v>
      </c>
      <c r="G126" s="136" t="s">
        <v>516</v>
      </c>
      <c r="H126" s="137">
        <v>1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706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706</v>
      </c>
      <c r="BM126" s="145" t="s">
        <v>1662</v>
      </c>
    </row>
    <row r="127" spans="2:65" s="1" customFormat="1">
      <c r="B127" s="33"/>
      <c r="D127" s="147" t="s">
        <v>268</v>
      </c>
      <c r="F127" s="148" t="s">
        <v>841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 ht="16.5" customHeight="1">
      <c r="B128" s="33"/>
      <c r="C128" s="133" t="s">
        <v>413</v>
      </c>
      <c r="D128" s="133" t="s">
        <v>262</v>
      </c>
      <c r="E128" s="134" t="s">
        <v>843</v>
      </c>
      <c r="F128" s="135" t="s">
        <v>846</v>
      </c>
      <c r="G128" s="136" t="s">
        <v>516</v>
      </c>
      <c r="H128" s="137">
        <v>1</v>
      </c>
      <c r="I128" s="138"/>
      <c r="J128" s="139">
        <f>ROUND(I128*H128,2)</f>
        <v>0</v>
      </c>
      <c r="K128" s="140"/>
      <c r="L128" s="33"/>
      <c r="M128" s="141" t="s">
        <v>75</v>
      </c>
      <c r="N128" s="142" t="s">
        <v>47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706</v>
      </c>
      <c r="AT128" s="145" t="s">
        <v>262</v>
      </c>
      <c r="AU128" s="145" t="s">
        <v>86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706</v>
      </c>
      <c r="BM128" s="145" t="s">
        <v>1664</v>
      </c>
    </row>
    <row r="129" spans="2:65" s="1" customFormat="1">
      <c r="B129" s="33"/>
      <c r="D129" s="147" t="s">
        <v>268</v>
      </c>
      <c r="F129" s="148" t="s">
        <v>846</v>
      </c>
      <c r="I129" s="149"/>
      <c r="L129" s="33"/>
      <c r="M129" s="150"/>
      <c r="T129" s="54"/>
      <c r="AT129" s="18" t="s">
        <v>268</v>
      </c>
      <c r="AU129" s="18" t="s">
        <v>86</v>
      </c>
    </row>
    <row r="130" spans="2:65" s="1" customFormat="1" ht="16.5" customHeight="1">
      <c r="B130" s="33"/>
      <c r="C130" s="133" t="s">
        <v>419</v>
      </c>
      <c r="D130" s="133" t="s">
        <v>262</v>
      </c>
      <c r="E130" s="134" t="s">
        <v>854</v>
      </c>
      <c r="F130" s="135" t="s">
        <v>855</v>
      </c>
      <c r="G130" s="136" t="s">
        <v>516</v>
      </c>
      <c r="H130" s="137">
        <v>1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2160</v>
      </c>
    </row>
    <row r="131" spans="2:65" s="1" customFormat="1">
      <c r="B131" s="33"/>
      <c r="D131" s="147" t="s">
        <v>268</v>
      </c>
      <c r="F131" s="148" t="s">
        <v>855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 ht="16.5" customHeight="1">
      <c r="B132" s="33"/>
      <c r="C132" s="133" t="s">
        <v>426</v>
      </c>
      <c r="D132" s="133" t="s">
        <v>262</v>
      </c>
      <c r="E132" s="134" t="s">
        <v>863</v>
      </c>
      <c r="F132" s="135" t="s">
        <v>864</v>
      </c>
      <c r="G132" s="136" t="s">
        <v>516</v>
      </c>
      <c r="H132" s="137">
        <v>1</v>
      </c>
      <c r="I132" s="138"/>
      <c r="J132" s="139">
        <f>ROUND(I132*H132,2)</f>
        <v>0</v>
      </c>
      <c r="K132" s="140"/>
      <c r="L132" s="33"/>
      <c r="M132" s="141" t="s">
        <v>75</v>
      </c>
      <c r="N132" s="142" t="s">
        <v>47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706</v>
      </c>
      <c r="AT132" s="145" t="s">
        <v>262</v>
      </c>
      <c r="AU132" s="145" t="s">
        <v>86</v>
      </c>
      <c r="AY132" s="18" t="s">
        <v>259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84</v>
      </c>
      <c r="BK132" s="146">
        <f>ROUND(I132*H132,2)</f>
        <v>0</v>
      </c>
      <c r="BL132" s="18" t="s">
        <v>706</v>
      </c>
      <c r="BM132" s="145" t="s">
        <v>2163</v>
      </c>
    </row>
    <row r="133" spans="2:65" s="1" customFormat="1">
      <c r="B133" s="33"/>
      <c r="D133" s="147" t="s">
        <v>268</v>
      </c>
      <c r="F133" s="148" t="s">
        <v>864</v>
      </c>
      <c r="I133" s="149"/>
      <c r="L133" s="33"/>
      <c r="M133" s="150"/>
      <c r="T133" s="54"/>
      <c r="AT133" s="18" t="s">
        <v>268</v>
      </c>
      <c r="AU133" s="18" t="s">
        <v>86</v>
      </c>
    </row>
    <row r="134" spans="2:65" s="1" customFormat="1" ht="16.5" customHeight="1">
      <c r="B134" s="33"/>
      <c r="C134" s="174" t="s">
        <v>7</v>
      </c>
      <c r="D134" s="174" t="s">
        <v>387</v>
      </c>
      <c r="E134" s="175" t="s">
        <v>866</v>
      </c>
      <c r="F134" s="176" t="s">
        <v>867</v>
      </c>
      <c r="G134" s="177" t="s">
        <v>516</v>
      </c>
      <c r="H134" s="178">
        <v>1</v>
      </c>
      <c r="I134" s="179"/>
      <c r="J134" s="180">
        <f>ROUND(I134*H134,2)</f>
        <v>0</v>
      </c>
      <c r="K134" s="181"/>
      <c r="L134" s="182"/>
      <c r="M134" s="183" t="s">
        <v>75</v>
      </c>
      <c r="N134" s="184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705</v>
      </c>
      <c r="AT134" s="145" t="s">
        <v>387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2164</v>
      </c>
    </row>
    <row r="135" spans="2:65" s="1" customFormat="1">
      <c r="B135" s="33"/>
      <c r="D135" s="147" t="s">
        <v>268</v>
      </c>
      <c r="F135" s="148" t="s">
        <v>867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 ht="16.5" customHeight="1">
      <c r="B136" s="33"/>
      <c r="C136" s="133" t="s">
        <v>438</v>
      </c>
      <c r="D136" s="133" t="s">
        <v>262</v>
      </c>
      <c r="E136" s="134" t="s">
        <v>869</v>
      </c>
      <c r="F136" s="135" t="s">
        <v>870</v>
      </c>
      <c r="G136" s="136" t="s">
        <v>516</v>
      </c>
      <c r="H136" s="137">
        <v>1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2165</v>
      </c>
    </row>
    <row r="137" spans="2:65" s="1" customFormat="1">
      <c r="B137" s="33"/>
      <c r="D137" s="147" t="s">
        <v>268</v>
      </c>
      <c r="F137" s="148" t="s">
        <v>870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 ht="16.5" customHeight="1">
      <c r="B138" s="33"/>
      <c r="C138" s="174" t="s">
        <v>445</v>
      </c>
      <c r="D138" s="174" t="s">
        <v>387</v>
      </c>
      <c r="E138" s="175" t="s">
        <v>873</v>
      </c>
      <c r="F138" s="176" t="s">
        <v>874</v>
      </c>
      <c r="G138" s="177" t="s">
        <v>516</v>
      </c>
      <c r="H138" s="178">
        <v>1</v>
      </c>
      <c r="I138" s="179"/>
      <c r="J138" s="180">
        <f>ROUND(I138*H138,2)</f>
        <v>0</v>
      </c>
      <c r="K138" s="181"/>
      <c r="L138" s="182"/>
      <c r="M138" s="183" t="s">
        <v>75</v>
      </c>
      <c r="N138" s="184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705</v>
      </c>
      <c r="AT138" s="145" t="s">
        <v>387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706</v>
      </c>
      <c r="BM138" s="145" t="s">
        <v>2166</v>
      </c>
    </row>
    <row r="139" spans="2:65" s="1" customFormat="1">
      <c r="B139" s="33"/>
      <c r="D139" s="147" t="s">
        <v>268</v>
      </c>
      <c r="F139" s="148" t="s">
        <v>874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 ht="16.5" customHeight="1">
      <c r="B140" s="33"/>
      <c r="C140" s="133" t="s">
        <v>451</v>
      </c>
      <c r="D140" s="133" t="s">
        <v>262</v>
      </c>
      <c r="E140" s="134" t="s">
        <v>877</v>
      </c>
      <c r="F140" s="135" t="s">
        <v>878</v>
      </c>
      <c r="G140" s="136" t="s">
        <v>516</v>
      </c>
      <c r="H140" s="137">
        <v>1</v>
      </c>
      <c r="I140" s="138"/>
      <c r="J140" s="139">
        <f>ROUND(I140*H140,2)</f>
        <v>0</v>
      </c>
      <c r="K140" s="140"/>
      <c r="L140" s="33"/>
      <c r="M140" s="141" t="s">
        <v>75</v>
      </c>
      <c r="N140" s="142" t="s">
        <v>47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266</v>
      </c>
      <c r="AT140" s="145" t="s">
        <v>262</v>
      </c>
      <c r="AU140" s="145" t="s">
        <v>86</v>
      </c>
      <c r="AY140" s="18" t="s">
        <v>259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84</v>
      </c>
      <c r="BK140" s="146">
        <f>ROUND(I140*H140,2)</f>
        <v>0</v>
      </c>
      <c r="BL140" s="18" t="s">
        <v>266</v>
      </c>
      <c r="BM140" s="145" t="s">
        <v>3555</v>
      </c>
    </row>
    <row r="141" spans="2:65" s="1" customFormat="1">
      <c r="B141" s="33"/>
      <c r="D141" s="147" t="s">
        <v>268</v>
      </c>
      <c r="F141" s="148" t="s">
        <v>878</v>
      </c>
      <c r="I141" s="149"/>
      <c r="L141" s="33"/>
      <c r="M141" s="150"/>
      <c r="T141" s="54"/>
      <c r="AT141" s="18" t="s">
        <v>268</v>
      </c>
      <c r="AU141" s="18" t="s">
        <v>86</v>
      </c>
    </row>
    <row r="142" spans="2:65" s="1" customFormat="1" ht="16.5" customHeight="1">
      <c r="B142" s="33"/>
      <c r="C142" s="133" t="s">
        <v>457</v>
      </c>
      <c r="D142" s="133" t="s">
        <v>262</v>
      </c>
      <c r="E142" s="134" t="s">
        <v>881</v>
      </c>
      <c r="F142" s="135" t="s">
        <v>882</v>
      </c>
      <c r="G142" s="136" t="s">
        <v>516</v>
      </c>
      <c r="H142" s="137">
        <v>1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1674</v>
      </c>
    </row>
    <row r="143" spans="2:65" s="1" customFormat="1">
      <c r="B143" s="33"/>
      <c r="D143" s="147" t="s">
        <v>268</v>
      </c>
      <c r="F143" s="148" t="s">
        <v>882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 ht="16.5" customHeight="1">
      <c r="B144" s="33"/>
      <c r="C144" s="133" t="s">
        <v>463</v>
      </c>
      <c r="D144" s="133" t="s">
        <v>262</v>
      </c>
      <c r="E144" s="134" t="s">
        <v>885</v>
      </c>
      <c r="F144" s="135" t="s">
        <v>886</v>
      </c>
      <c r="G144" s="136" t="s">
        <v>516</v>
      </c>
      <c r="H144" s="137">
        <v>2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1675</v>
      </c>
    </row>
    <row r="145" spans="2:65" s="1" customFormat="1">
      <c r="B145" s="33"/>
      <c r="D145" s="147" t="s">
        <v>268</v>
      </c>
      <c r="F145" s="148" t="s">
        <v>886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 ht="16.5" customHeight="1">
      <c r="B146" s="33"/>
      <c r="C146" s="133" t="s">
        <v>470</v>
      </c>
      <c r="D146" s="133" t="s">
        <v>262</v>
      </c>
      <c r="E146" s="134" t="s">
        <v>889</v>
      </c>
      <c r="F146" s="135" t="s">
        <v>890</v>
      </c>
      <c r="G146" s="136" t="s">
        <v>516</v>
      </c>
      <c r="H146" s="137">
        <v>16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706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706</v>
      </c>
      <c r="BM146" s="145" t="s">
        <v>1676</v>
      </c>
    </row>
    <row r="147" spans="2:65" s="1" customFormat="1">
      <c r="B147" s="33"/>
      <c r="D147" s="147" t="s">
        <v>268</v>
      </c>
      <c r="F147" s="148" t="s">
        <v>890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 ht="16.5" customHeight="1">
      <c r="B148" s="33"/>
      <c r="C148" s="133" t="s">
        <v>476</v>
      </c>
      <c r="D148" s="133" t="s">
        <v>262</v>
      </c>
      <c r="E148" s="134" t="s">
        <v>893</v>
      </c>
      <c r="F148" s="135" t="s">
        <v>894</v>
      </c>
      <c r="G148" s="136" t="s">
        <v>895</v>
      </c>
      <c r="H148" s="137">
        <v>4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706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706</v>
      </c>
      <c r="BM148" s="145" t="s">
        <v>1677</v>
      </c>
    </row>
    <row r="149" spans="2:65" s="1" customFormat="1">
      <c r="B149" s="33"/>
      <c r="D149" s="147" t="s">
        <v>268</v>
      </c>
      <c r="F149" s="148" t="s">
        <v>894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 ht="16.5" customHeight="1">
      <c r="B150" s="33"/>
      <c r="C150" s="133" t="s">
        <v>483</v>
      </c>
      <c r="D150" s="133" t="s">
        <v>262</v>
      </c>
      <c r="E150" s="134" t="s">
        <v>898</v>
      </c>
      <c r="F150" s="135" t="s">
        <v>899</v>
      </c>
      <c r="G150" s="136" t="s">
        <v>516</v>
      </c>
      <c r="H150" s="137">
        <v>1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1678</v>
      </c>
    </row>
    <row r="151" spans="2:65" s="1" customFormat="1">
      <c r="B151" s="33"/>
      <c r="D151" s="147" t="s">
        <v>268</v>
      </c>
      <c r="F151" s="148" t="s">
        <v>899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482</v>
      </c>
      <c r="D152" s="133" t="s">
        <v>262</v>
      </c>
      <c r="E152" s="134" t="s">
        <v>902</v>
      </c>
      <c r="F152" s="135" t="s">
        <v>903</v>
      </c>
      <c r="G152" s="136" t="s">
        <v>516</v>
      </c>
      <c r="H152" s="137">
        <v>1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1679</v>
      </c>
    </row>
    <row r="153" spans="2:65" s="1" customFormat="1">
      <c r="B153" s="33"/>
      <c r="D153" s="147" t="s">
        <v>268</v>
      </c>
      <c r="F153" s="148" t="s">
        <v>903</v>
      </c>
      <c r="I153" s="149"/>
      <c r="L153" s="33"/>
      <c r="M153" s="150"/>
      <c r="T153" s="54"/>
      <c r="AT153" s="18" t="s">
        <v>268</v>
      </c>
      <c r="AU153" s="18" t="s">
        <v>86</v>
      </c>
    </row>
    <row r="154" spans="2:65" s="1" customFormat="1" ht="16.5" customHeight="1">
      <c r="B154" s="33"/>
      <c r="C154" s="133" t="s">
        <v>495</v>
      </c>
      <c r="D154" s="133" t="s">
        <v>262</v>
      </c>
      <c r="E154" s="134" t="s">
        <v>906</v>
      </c>
      <c r="F154" s="135" t="s">
        <v>907</v>
      </c>
      <c r="G154" s="136" t="s">
        <v>516</v>
      </c>
      <c r="H154" s="137">
        <v>1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706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706</v>
      </c>
      <c r="BM154" s="145" t="s">
        <v>1680</v>
      </c>
    </row>
    <row r="155" spans="2:65" s="1" customFormat="1">
      <c r="B155" s="33"/>
      <c r="D155" s="147" t="s">
        <v>268</v>
      </c>
      <c r="F155" s="148" t="s">
        <v>907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 ht="21.75" customHeight="1">
      <c r="B156" s="33"/>
      <c r="C156" s="174" t="s">
        <v>501</v>
      </c>
      <c r="D156" s="174" t="s">
        <v>387</v>
      </c>
      <c r="E156" s="175" t="s">
        <v>721</v>
      </c>
      <c r="F156" s="176" t="s">
        <v>722</v>
      </c>
      <c r="G156" s="177" t="s">
        <v>333</v>
      </c>
      <c r="H156" s="178">
        <v>10</v>
      </c>
      <c r="I156" s="179"/>
      <c r="J156" s="180">
        <f>ROUND(I156*H156,2)</f>
        <v>0</v>
      </c>
      <c r="K156" s="181"/>
      <c r="L156" s="182"/>
      <c r="M156" s="183" t="s">
        <v>75</v>
      </c>
      <c r="N156" s="184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330</v>
      </c>
      <c r="AT156" s="145" t="s">
        <v>387</v>
      </c>
      <c r="AU156" s="145" t="s">
        <v>86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266</v>
      </c>
      <c r="BM156" s="145" t="s">
        <v>3556</v>
      </c>
    </row>
    <row r="157" spans="2:65" s="1" customFormat="1">
      <c r="B157" s="33"/>
      <c r="D157" s="147" t="s">
        <v>268</v>
      </c>
      <c r="F157" s="148" t="s">
        <v>722</v>
      </c>
      <c r="I157" s="149"/>
      <c r="L157" s="33"/>
      <c r="M157" s="150"/>
      <c r="T157" s="54"/>
      <c r="AT157" s="18" t="s">
        <v>268</v>
      </c>
      <c r="AU157" s="18" t="s">
        <v>86</v>
      </c>
    </row>
    <row r="158" spans="2:65" s="1" customFormat="1" ht="24.2" customHeight="1">
      <c r="B158" s="33"/>
      <c r="C158" s="133" t="s">
        <v>507</v>
      </c>
      <c r="D158" s="133" t="s">
        <v>262</v>
      </c>
      <c r="E158" s="134" t="s">
        <v>724</v>
      </c>
      <c r="F158" s="135" t="s">
        <v>725</v>
      </c>
      <c r="G158" s="136" t="s">
        <v>333</v>
      </c>
      <c r="H158" s="137">
        <v>10</v>
      </c>
      <c r="I158" s="138"/>
      <c r="J158" s="139">
        <f>ROUND(I158*H158,2)</f>
        <v>0</v>
      </c>
      <c r="K158" s="140"/>
      <c r="L158" s="33"/>
      <c r="M158" s="141" t="s">
        <v>75</v>
      </c>
      <c r="N158" s="142" t="s">
        <v>47</v>
      </c>
      <c r="P158" s="143">
        <f>O158*H158</f>
        <v>0</v>
      </c>
      <c r="Q158" s="143">
        <v>0</v>
      </c>
      <c r="R158" s="143">
        <f>Q158*H158</f>
        <v>0</v>
      </c>
      <c r="S158" s="143">
        <v>0</v>
      </c>
      <c r="T158" s="144">
        <f>S158*H158</f>
        <v>0</v>
      </c>
      <c r="AR158" s="145" t="s">
        <v>266</v>
      </c>
      <c r="AT158" s="145" t="s">
        <v>262</v>
      </c>
      <c r="AU158" s="145" t="s">
        <v>86</v>
      </c>
      <c r="AY158" s="18" t="s">
        <v>259</v>
      </c>
      <c r="BE158" s="146">
        <f>IF(N158="základní",J158,0)</f>
        <v>0</v>
      </c>
      <c r="BF158" s="146">
        <f>IF(N158="snížená",J158,0)</f>
        <v>0</v>
      </c>
      <c r="BG158" s="146">
        <f>IF(N158="zákl. přenesená",J158,0)</f>
        <v>0</v>
      </c>
      <c r="BH158" s="146">
        <f>IF(N158="sníž. přenesená",J158,0)</f>
        <v>0</v>
      </c>
      <c r="BI158" s="146">
        <f>IF(N158="nulová",J158,0)</f>
        <v>0</v>
      </c>
      <c r="BJ158" s="18" t="s">
        <v>84</v>
      </c>
      <c r="BK158" s="146">
        <f>ROUND(I158*H158,2)</f>
        <v>0</v>
      </c>
      <c r="BL158" s="18" t="s">
        <v>266</v>
      </c>
      <c r="BM158" s="145" t="s">
        <v>3557</v>
      </c>
    </row>
    <row r="159" spans="2:65" s="1" customFormat="1">
      <c r="B159" s="33"/>
      <c r="D159" s="147" t="s">
        <v>268</v>
      </c>
      <c r="F159" s="148" t="s">
        <v>725</v>
      </c>
      <c r="I159" s="149"/>
      <c r="L159" s="33"/>
      <c r="M159" s="185"/>
      <c r="N159" s="186"/>
      <c r="O159" s="186"/>
      <c r="P159" s="186"/>
      <c r="Q159" s="186"/>
      <c r="R159" s="186"/>
      <c r="S159" s="186"/>
      <c r="T159" s="187"/>
      <c r="AT159" s="18" t="s">
        <v>268</v>
      </c>
      <c r="AU159" s="18" t="s">
        <v>86</v>
      </c>
    </row>
    <row r="160" spans="2:65" s="1" customFormat="1" ht="6.95" customHeight="1">
      <c r="B160" s="42"/>
      <c r="C160" s="43"/>
      <c r="D160" s="43"/>
      <c r="E160" s="43"/>
      <c r="F160" s="43"/>
      <c r="G160" s="43"/>
      <c r="H160" s="43"/>
      <c r="I160" s="43"/>
      <c r="J160" s="43"/>
      <c r="K160" s="43"/>
      <c r="L160" s="33"/>
    </row>
  </sheetData>
  <sheetProtection algorithmName="SHA-512" hashValue="QA7RhQZSz/eAhp5PJ3PUrqQzrr/y2OS/Kdh1UUD+sQZM7sj8fKQkVEVV0S0i5aY0dTEO1MQbvuqLBO6vX5YRBA==" saltValue="/tAbjCOrYoDrUWcJ8LKPa3XTCdGYuYHCSYmd7Q1qDdIVNJgZStUSJ2wJWEDulXWpELrqLNzfvcomwCQo4sRWkA==" spinCount="100000" sheet="1" objects="1" scenarios="1" formatColumns="0" formatRows="0" autoFilter="0"/>
  <autoFilter ref="C87:K159" xr:uid="{00000000-0009-0000-0000-000026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102" r:id="rId1" xr:uid="{00000000-0004-0000-2600-000000000000}"/>
    <hyperlink ref="F111" r:id="rId2" xr:uid="{00000000-0004-0000-26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9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209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3550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3558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ROUND((SUM(BE87:BE98)),  2)</f>
        <v>0</v>
      </c>
      <c r="I35" s="94">
        <v>0.21</v>
      </c>
      <c r="J35" s="84">
        <f>ROUND(((SUM(BE87:BE98))*I35),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ROUND((SUM(BF87:BF98)),  2)</f>
        <v>0</v>
      </c>
      <c r="I36" s="94">
        <v>0.12</v>
      </c>
      <c r="J36" s="84">
        <f>ROUND(((SUM(BF87:BF98))*I36),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ROUND((SUM(BG87:BG98)),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ROUND((SUM(BH87:BH98)),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ROUND((SUM(BI87:BI98)),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3550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D.1.18.3 -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J87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945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946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244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16</v>
      </c>
      <c r="L74" s="33"/>
    </row>
    <row r="75" spans="2:12" s="1" customFormat="1" ht="16.5" customHeight="1">
      <c r="B75" s="33"/>
      <c r="E75" s="297" t="str">
        <f>E7</f>
        <v>Cheb, Křižovatky upgrade</v>
      </c>
      <c r="F75" s="298"/>
      <c r="G75" s="298"/>
      <c r="H75" s="298"/>
      <c r="L75" s="33"/>
    </row>
    <row r="76" spans="2:12" ht="12" customHeight="1">
      <c r="B76" s="21"/>
      <c r="C76" s="28" t="s">
        <v>227</v>
      </c>
      <c r="L76" s="21"/>
    </row>
    <row r="77" spans="2:12" s="1" customFormat="1" ht="16.5" customHeight="1">
      <c r="B77" s="33"/>
      <c r="E77" s="297" t="s">
        <v>3550</v>
      </c>
      <c r="F77" s="299"/>
      <c r="G77" s="299"/>
      <c r="H77" s="299"/>
      <c r="L77" s="33"/>
    </row>
    <row r="78" spans="2:12" s="1" customFormat="1" ht="12" customHeight="1">
      <c r="B78" s="33"/>
      <c r="C78" s="28" t="s">
        <v>229</v>
      </c>
      <c r="L78" s="33"/>
    </row>
    <row r="79" spans="2:12" s="1" customFormat="1" ht="16.5" customHeight="1">
      <c r="B79" s="33"/>
      <c r="E79" s="280" t="str">
        <f>E11</f>
        <v>D.1.18.3 - Kabeláž SSZ</v>
      </c>
      <c r="F79" s="299"/>
      <c r="G79" s="299"/>
      <c r="H79" s="299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Cheb</v>
      </c>
      <c r="I81" s="28" t="s">
        <v>24</v>
      </c>
      <c r="J81" s="50" t="str">
        <f>IF(J14="","",J14)</f>
        <v>3. 11. 2025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26</v>
      </c>
      <c r="F83" s="26" t="str">
        <f>E17</f>
        <v>Město Cheb, nám. Krále Jiřího 1/14, Cheb</v>
      </c>
      <c r="I83" s="28" t="s">
        <v>34</v>
      </c>
      <c r="J83" s="31" t="str">
        <f>E23</f>
        <v>DSVA, s.r.o.</v>
      </c>
      <c r="L83" s="33"/>
    </row>
    <row r="84" spans="2:65" s="1" customFormat="1" ht="15.2" customHeight="1">
      <c r="B84" s="33"/>
      <c r="C84" s="28" t="s">
        <v>32</v>
      </c>
      <c r="F84" s="26" t="str">
        <f>IF(E20="","",E20)</f>
        <v>Vyplň údaj</v>
      </c>
      <c r="I84" s="28" t="s">
        <v>39</v>
      </c>
      <c r="J84" s="31" t="str">
        <f>E26</f>
        <v>DSVA, s.r.o.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245</v>
      </c>
      <c r="D86" s="114" t="s">
        <v>61</v>
      </c>
      <c r="E86" s="114" t="s">
        <v>57</v>
      </c>
      <c r="F86" s="114" t="s">
        <v>58</v>
      </c>
      <c r="G86" s="114" t="s">
        <v>246</v>
      </c>
      <c r="H86" s="114" t="s">
        <v>247</v>
      </c>
      <c r="I86" s="114" t="s">
        <v>248</v>
      </c>
      <c r="J86" s="115" t="s">
        <v>233</v>
      </c>
      <c r="K86" s="116" t="s">
        <v>249</v>
      </c>
      <c r="L86" s="112"/>
      <c r="M86" s="57" t="s">
        <v>75</v>
      </c>
      <c r="N86" s="58" t="s">
        <v>46</v>
      </c>
      <c r="O86" s="58" t="s">
        <v>250</v>
      </c>
      <c r="P86" s="58" t="s">
        <v>251</v>
      </c>
      <c r="Q86" s="58" t="s">
        <v>252</v>
      </c>
      <c r="R86" s="58" t="s">
        <v>253</v>
      </c>
      <c r="S86" s="58" t="s">
        <v>254</v>
      </c>
      <c r="T86" s="59" t="s">
        <v>255</v>
      </c>
    </row>
    <row r="87" spans="2:65" s="1" customFormat="1" ht="22.9" customHeight="1">
      <c r="B87" s="33"/>
      <c r="C87" s="62" t="s">
        <v>256</v>
      </c>
      <c r="J87" s="117">
        <f>BK87</f>
        <v>0</v>
      </c>
      <c r="L87" s="33"/>
      <c r="M87" s="60"/>
      <c r="N87" s="51"/>
      <c r="O87" s="51"/>
      <c r="P87" s="118">
        <f>P88</f>
        <v>0</v>
      </c>
      <c r="Q87" s="51"/>
      <c r="R87" s="118">
        <f>R88</f>
        <v>4.5000000000000005E-3</v>
      </c>
      <c r="S87" s="51"/>
      <c r="T87" s="119">
        <f>T88</f>
        <v>0</v>
      </c>
      <c r="AT87" s="18" t="s">
        <v>76</v>
      </c>
      <c r="AU87" s="18" t="s">
        <v>234</v>
      </c>
      <c r="BK87" s="120">
        <f>BK88</f>
        <v>0</v>
      </c>
    </row>
    <row r="88" spans="2:65" s="11" customFormat="1" ht="25.9" customHeight="1">
      <c r="B88" s="121"/>
      <c r="D88" s="122" t="s">
        <v>76</v>
      </c>
      <c r="E88" s="123" t="s">
        <v>262</v>
      </c>
      <c r="F88" s="123" t="s">
        <v>1054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4.5000000000000005E-3</v>
      </c>
      <c r="T88" s="128">
        <f>T89</f>
        <v>0</v>
      </c>
      <c r="AR88" s="122" t="s">
        <v>84</v>
      </c>
      <c r="AT88" s="129" t="s">
        <v>76</v>
      </c>
      <c r="AU88" s="129" t="s">
        <v>77</v>
      </c>
      <c r="AY88" s="122" t="s">
        <v>259</v>
      </c>
      <c r="BK88" s="130">
        <f>BK89</f>
        <v>0</v>
      </c>
    </row>
    <row r="89" spans="2:65" s="11" customFormat="1" ht="22.9" customHeight="1">
      <c r="B89" s="121"/>
      <c r="D89" s="122" t="s">
        <v>76</v>
      </c>
      <c r="E89" s="131" t="s">
        <v>1055</v>
      </c>
      <c r="F89" s="131" t="s">
        <v>1056</v>
      </c>
      <c r="I89" s="124"/>
      <c r="J89" s="132">
        <f>BK89</f>
        <v>0</v>
      </c>
      <c r="L89" s="121"/>
      <c r="M89" s="126"/>
      <c r="P89" s="127">
        <f>SUM(P90:P98)</f>
        <v>0</v>
      </c>
      <c r="R89" s="127">
        <f>SUM(R90:R98)</f>
        <v>4.5000000000000005E-3</v>
      </c>
      <c r="T89" s="128">
        <f>SUM(T90:T98)</f>
        <v>0</v>
      </c>
      <c r="AR89" s="122" t="s">
        <v>86</v>
      </c>
      <c r="AT89" s="129" t="s">
        <v>76</v>
      </c>
      <c r="AU89" s="129" t="s">
        <v>84</v>
      </c>
      <c r="AY89" s="122" t="s">
        <v>259</v>
      </c>
      <c r="BK89" s="130">
        <f>SUM(BK90:BK98)</f>
        <v>0</v>
      </c>
    </row>
    <row r="90" spans="2:65" s="1" customFormat="1" ht="16.5" customHeight="1">
      <c r="B90" s="33"/>
      <c r="C90" s="133" t="s">
        <v>84</v>
      </c>
      <c r="D90" s="133" t="s">
        <v>262</v>
      </c>
      <c r="E90" s="134" t="s">
        <v>1057</v>
      </c>
      <c r="F90" s="135" t="s">
        <v>1058</v>
      </c>
      <c r="G90" s="136" t="s">
        <v>333</v>
      </c>
      <c r="H90" s="137">
        <v>75</v>
      </c>
      <c r="I90" s="138"/>
      <c r="J90" s="139">
        <f>ROUND(I90*H90,2)</f>
        <v>0</v>
      </c>
      <c r="K90" s="140"/>
      <c r="L90" s="33"/>
      <c r="M90" s="141" t="s">
        <v>75</v>
      </c>
      <c r="N90" s="142" t="s">
        <v>47</v>
      </c>
      <c r="P90" s="143">
        <f>O90*H90</f>
        <v>0</v>
      </c>
      <c r="Q90" s="143">
        <v>0</v>
      </c>
      <c r="R90" s="143">
        <f>Q90*H90</f>
        <v>0</v>
      </c>
      <c r="S90" s="143">
        <v>0</v>
      </c>
      <c r="T90" s="144">
        <f>S90*H90</f>
        <v>0</v>
      </c>
      <c r="AR90" s="145" t="s">
        <v>393</v>
      </c>
      <c r="AT90" s="145" t="s">
        <v>262</v>
      </c>
      <c r="AU90" s="145" t="s">
        <v>86</v>
      </c>
      <c r="AY90" s="18" t="s">
        <v>259</v>
      </c>
      <c r="BE90" s="146">
        <f>IF(N90="základní",J90,0)</f>
        <v>0</v>
      </c>
      <c r="BF90" s="146">
        <f>IF(N90="snížená",J90,0)</f>
        <v>0</v>
      </c>
      <c r="BG90" s="146">
        <f>IF(N90="zákl. přenesená",J90,0)</f>
        <v>0</v>
      </c>
      <c r="BH90" s="146">
        <f>IF(N90="sníž. přenesená",J90,0)</f>
        <v>0</v>
      </c>
      <c r="BI90" s="146">
        <f>IF(N90="nulová",J90,0)</f>
        <v>0</v>
      </c>
      <c r="BJ90" s="18" t="s">
        <v>84</v>
      </c>
      <c r="BK90" s="146">
        <f>ROUND(I90*H90,2)</f>
        <v>0</v>
      </c>
      <c r="BL90" s="18" t="s">
        <v>393</v>
      </c>
      <c r="BM90" s="145" t="s">
        <v>1059</v>
      </c>
    </row>
    <row r="91" spans="2:65" s="1" customFormat="1">
      <c r="B91" s="33"/>
      <c r="D91" s="147" t="s">
        <v>268</v>
      </c>
      <c r="F91" s="148" t="s">
        <v>1058</v>
      </c>
      <c r="I91" s="149"/>
      <c r="L91" s="33"/>
      <c r="M91" s="150"/>
      <c r="T91" s="54"/>
      <c r="AT91" s="18" t="s">
        <v>268</v>
      </c>
      <c r="AU91" s="18" t="s">
        <v>86</v>
      </c>
    </row>
    <row r="92" spans="2:65" s="1" customFormat="1">
      <c r="B92" s="33"/>
      <c r="D92" s="151" t="s">
        <v>270</v>
      </c>
      <c r="F92" s="152" t="s">
        <v>1060</v>
      </c>
      <c r="I92" s="149"/>
      <c r="L92" s="33"/>
      <c r="M92" s="150"/>
      <c r="T92" s="54"/>
      <c r="AT92" s="18" t="s">
        <v>270</v>
      </c>
      <c r="AU92" s="18" t="s">
        <v>86</v>
      </c>
    </row>
    <row r="93" spans="2:65" s="1" customFormat="1" ht="16.5" customHeight="1">
      <c r="B93" s="33"/>
      <c r="C93" s="174" t="s">
        <v>86</v>
      </c>
      <c r="D93" s="174" t="s">
        <v>387</v>
      </c>
      <c r="E93" s="175" t="s">
        <v>1061</v>
      </c>
      <c r="F93" s="176" t="s">
        <v>1062</v>
      </c>
      <c r="G93" s="177" t="s">
        <v>333</v>
      </c>
      <c r="H93" s="178">
        <v>90</v>
      </c>
      <c r="I93" s="179"/>
      <c r="J93" s="180">
        <f>ROUND(I93*H93,2)</f>
        <v>0</v>
      </c>
      <c r="K93" s="181"/>
      <c r="L93" s="182"/>
      <c r="M93" s="183" t="s">
        <v>75</v>
      </c>
      <c r="N93" s="184" t="s">
        <v>47</v>
      </c>
      <c r="P93" s="143">
        <f>O93*H93</f>
        <v>0</v>
      </c>
      <c r="Q93" s="143">
        <v>5.0000000000000002E-5</v>
      </c>
      <c r="R93" s="143">
        <f>Q93*H93</f>
        <v>4.5000000000000005E-3</v>
      </c>
      <c r="S93" s="143">
        <v>0</v>
      </c>
      <c r="T93" s="144">
        <f>S93*H93</f>
        <v>0</v>
      </c>
      <c r="AR93" s="145" t="s">
        <v>501</v>
      </c>
      <c r="AT93" s="145" t="s">
        <v>387</v>
      </c>
      <c r="AU93" s="145" t="s">
        <v>86</v>
      </c>
      <c r="AY93" s="18" t="s">
        <v>259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84</v>
      </c>
      <c r="BK93" s="146">
        <f>ROUND(I93*H93,2)</f>
        <v>0</v>
      </c>
      <c r="BL93" s="18" t="s">
        <v>393</v>
      </c>
      <c r="BM93" s="145" t="s">
        <v>1063</v>
      </c>
    </row>
    <row r="94" spans="2:65" s="1" customFormat="1">
      <c r="B94" s="33"/>
      <c r="D94" s="147" t="s">
        <v>268</v>
      </c>
      <c r="F94" s="148" t="s">
        <v>1062</v>
      </c>
      <c r="I94" s="149"/>
      <c r="L94" s="33"/>
      <c r="M94" s="150"/>
      <c r="T94" s="54"/>
      <c r="AT94" s="18" t="s">
        <v>268</v>
      </c>
      <c r="AU94" s="18" t="s">
        <v>86</v>
      </c>
    </row>
    <row r="95" spans="2:65" s="1" customFormat="1">
      <c r="B95" s="33"/>
      <c r="D95" s="147" t="s">
        <v>272</v>
      </c>
      <c r="F95" s="153" t="s">
        <v>1064</v>
      </c>
      <c r="I95" s="149"/>
      <c r="L95" s="33"/>
      <c r="M95" s="150"/>
      <c r="T95" s="54"/>
      <c r="AT95" s="18" t="s">
        <v>272</v>
      </c>
      <c r="AU95" s="18" t="s">
        <v>86</v>
      </c>
    </row>
    <row r="96" spans="2:65" s="12" customFormat="1">
      <c r="B96" s="154"/>
      <c r="D96" s="147" t="s">
        <v>274</v>
      </c>
      <c r="F96" s="156" t="s">
        <v>3559</v>
      </c>
      <c r="H96" s="157">
        <v>90</v>
      </c>
      <c r="I96" s="158"/>
      <c r="L96" s="154"/>
      <c r="M96" s="159"/>
      <c r="T96" s="160"/>
      <c r="AT96" s="155" t="s">
        <v>274</v>
      </c>
      <c r="AU96" s="155" t="s">
        <v>86</v>
      </c>
      <c r="AV96" s="12" t="s">
        <v>86</v>
      </c>
      <c r="AW96" s="12" t="s">
        <v>4</v>
      </c>
      <c r="AX96" s="12" t="s">
        <v>84</v>
      </c>
      <c r="AY96" s="155" t="s">
        <v>259</v>
      </c>
    </row>
    <row r="97" spans="2:65" s="1" customFormat="1" ht="16.5" customHeight="1">
      <c r="B97" s="33"/>
      <c r="C97" s="133" t="s">
        <v>284</v>
      </c>
      <c r="D97" s="133" t="s">
        <v>262</v>
      </c>
      <c r="E97" s="134" t="s">
        <v>1066</v>
      </c>
      <c r="F97" s="135" t="s">
        <v>1067</v>
      </c>
      <c r="G97" s="136" t="s">
        <v>516</v>
      </c>
      <c r="H97" s="137">
        <v>10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706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706</v>
      </c>
      <c r="BM97" s="145" t="s">
        <v>1068</v>
      </c>
    </row>
    <row r="98" spans="2:65" s="1" customFormat="1">
      <c r="B98" s="33"/>
      <c r="D98" s="147" t="s">
        <v>268</v>
      </c>
      <c r="F98" s="148" t="s">
        <v>1067</v>
      </c>
      <c r="I98" s="149"/>
      <c r="L98" s="33"/>
      <c r="M98" s="185"/>
      <c r="N98" s="186"/>
      <c r="O98" s="186"/>
      <c r="P98" s="186"/>
      <c r="Q98" s="186"/>
      <c r="R98" s="186"/>
      <c r="S98" s="186"/>
      <c r="T98" s="187"/>
      <c r="AT98" s="18" t="s">
        <v>268</v>
      </c>
      <c r="AU98" s="18" t="s">
        <v>86</v>
      </c>
    </row>
    <row r="99" spans="2:65" s="1" customFormat="1" ht="6.95" customHeight="1"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33"/>
    </row>
  </sheetData>
  <sheetProtection algorithmName="SHA-512" hashValue="cFyj99oXS06YxxZmQs9mBpl/BF0lUkWU+kEEsXtiUc6ob66WikPWe+8QGiTm65RgjsxDjvQ3wf7ZI0PK4TW8mw==" saltValue="gz0IfAoTW7pGfSWnB+atyuCdcCqhSFxGS0tP8Tvh0IA6cVVqq6CL5tDiVeSQ6C1RrgVPabSn8YZ3p9uP+F75Uw==" spinCount="100000" sheet="1" objects="1" scenarios="1" formatColumns="0" formatRows="0" autoFilter="0"/>
  <autoFilter ref="C86:K98" xr:uid="{00000000-0009-0000-0000-000027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92" r:id="rId1" xr:uid="{00000000-0004-0000-2700-00000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5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214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3560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3561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ROUND(J88,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ROUND((SUM(BE88:BE153)),  2)</f>
        <v>0</v>
      </c>
      <c r="I35" s="94">
        <v>0.21</v>
      </c>
      <c r="J35" s="84">
        <f>ROUND(((SUM(BE88:BE153))*I35),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ROUND((SUM(BF88:BF153)),  2)</f>
        <v>0</v>
      </c>
      <c r="I36" s="94">
        <v>0.12</v>
      </c>
      <c r="J36" s="84">
        <f>ROUND(((SUM(BF88:BF153))*I36),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ROUND((SUM(BG88:BG153)),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ROUND((SUM(BH88:BH153)),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ROUND((SUM(BI88:BI153)),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3560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D.1.19.2 - Dopravní řešení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J88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3562</v>
      </c>
      <c r="E64" s="106"/>
      <c r="F64" s="106"/>
      <c r="G64" s="106"/>
      <c r="H64" s="106"/>
      <c r="I64" s="106"/>
      <c r="J64" s="107">
        <f>J89</f>
        <v>0</v>
      </c>
      <c r="L64" s="104"/>
    </row>
    <row r="65" spans="2:12" s="9" customFormat="1" ht="19.899999999999999" customHeight="1">
      <c r="B65" s="108"/>
      <c r="D65" s="109" t="s">
        <v>2526</v>
      </c>
      <c r="E65" s="110"/>
      <c r="F65" s="110"/>
      <c r="G65" s="110"/>
      <c r="H65" s="110"/>
      <c r="I65" s="110"/>
      <c r="J65" s="111">
        <f>J90</f>
        <v>0</v>
      </c>
      <c r="L65" s="108"/>
    </row>
    <row r="66" spans="2:12" s="9" customFormat="1" ht="19.899999999999999" customHeight="1">
      <c r="B66" s="108"/>
      <c r="D66" s="109" t="s">
        <v>664</v>
      </c>
      <c r="E66" s="110"/>
      <c r="F66" s="110"/>
      <c r="G66" s="110"/>
      <c r="H66" s="110"/>
      <c r="I66" s="110"/>
      <c r="J66" s="111">
        <f>J97</f>
        <v>0</v>
      </c>
      <c r="L66" s="108"/>
    </row>
    <row r="67" spans="2:12" s="1" customFormat="1" ht="21.75" customHeight="1">
      <c r="B67" s="33"/>
      <c r="L67" s="33"/>
    </row>
    <row r="68" spans="2:12" s="1" customFormat="1" ht="6.95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6.95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4.95" customHeight="1">
      <c r="B73" s="33"/>
      <c r="C73" s="22" t="s">
        <v>244</v>
      </c>
      <c r="L73" s="33"/>
    </row>
    <row r="74" spans="2:12" s="1" customFormat="1" ht="6.95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297" t="str">
        <f>E7</f>
        <v>Cheb, Křižovatky upgrade</v>
      </c>
      <c r="F76" s="298"/>
      <c r="G76" s="298"/>
      <c r="H76" s="298"/>
      <c r="L76" s="33"/>
    </row>
    <row r="77" spans="2:12" ht="12" customHeight="1">
      <c r="B77" s="21"/>
      <c r="C77" s="28" t="s">
        <v>227</v>
      </c>
      <c r="L77" s="21"/>
    </row>
    <row r="78" spans="2:12" s="1" customFormat="1" ht="16.5" customHeight="1">
      <c r="B78" s="33"/>
      <c r="E78" s="297" t="s">
        <v>3560</v>
      </c>
      <c r="F78" s="299"/>
      <c r="G78" s="299"/>
      <c r="H78" s="299"/>
      <c r="L78" s="33"/>
    </row>
    <row r="79" spans="2:12" s="1" customFormat="1" ht="12" customHeight="1">
      <c r="B79" s="33"/>
      <c r="C79" s="28" t="s">
        <v>229</v>
      </c>
      <c r="L79" s="33"/>
    </row>
    <row r="80" spans="2:12" s="1" customFormat="1" ht="16.5" customHeight="1">
      <c r="B80" s="33"/>
      <c r="E80" s="280" t="str">
        <f>E11</f>
        <v>D.1.19.2 - Dopravní řešení SSZ</v>
      </c>
      <c r="F80" s="299"/>
      <c r="G80" s="299"/>
      <c r="H80" s="299"/>
      <c r="L80" s="33"/>
    </row>
    <row r="81" spans="2:65" s="1" customFormat="1" ht="6.95" customHeight="1">
      <c r="B81" s="33"/>
      <c r="L81" s="33"/>
    </row>
    <row r="82" spans="2:65" s="1" customFormat="1" ht="12" customHeight="1">
      <c r="B82" s="33"/>
      <c r="C82" s="28" t="s">
        <v>22</v>
      </c>
      <c r="F82" s="26" t="str">
        <f>F14</f>
        <v>Cheb</v>
      </c>
      <c r="I82" s="28" t="s">
        <v>24</v>
      </c>
      <c r="J82" s="50" t="str">
        <f>IF(J14="","",J14)</f>
        <v>3. 11. 2025</v>
      </c>
      <c r="L82" s="33"/>
    </row>
    <row r="83" spans="2:65" s="1" customFormat="1" ht="6.95" customHeight="1">
      <c r="B83" s="33"/>
      <c r="L83" s="33"/>
    </row>
    <row r="84" spans="2:65" s="1" customFormat="1" ht="15.2" customHeight="1">
      <c r="B84" s="33"/>
      <c r="C84" s="28" t="s">
        <v>26</v>
      </c>
      <c r="F84" s="26" t="str">
        <f>E17</f>
        <v>Město Cheb, nám. Krále Jiřího 1/14, Cheb</v>
      </c>
      <c r="I84" s="28" t="s">
        <v>34</v>
      </c>
      <c r="J84" s="31" t="str">
        <f>E23</f>
        <v>DSVA, s.r.o.</v>
      </c>
      <c r="L84" s="33"/>
    </row>
    <row r="85" spans="2:65" s="1" customFormat="1" ht="15.2" customHeight="1">
      <c r="B85" s="33"/>
      <c r="C85" s="28" t="s">
        <v>32</v>
      </c>
      <c r="F85" s="26" t="str">
        <f>IF(E20="","",E20)</f>
        <v>Vyplň údaj</v>
      </c>
      <c r="I85" s="28" t="s">
        <v>39</v>
      </c>
      <c r="J85" s="31" t="str">
        <f>E26</f>
        <v>DSVA, s.r.o.</v>
      </c>
      <c r="L85" s="33"/>
    </row>
    <row r="86" spans="2:65" s="1" customFormat="1" ht="10.35" customHeight="1">
      <c r="B86" s="33"/>
      <c r="L86" s="33"/>
    </row>
    <row r="87" spans="2:65" s="10" customFormat="1" ht="29.25" customHeight="1">
      <c r="B87" s="112"/>
      <c r="C87" s="113" t="s">
        <v>245</v>
      </c>
      <c r="D87" s="114" t="s">
        <v>61</v>
      </c>
      <c r="E87" s="114" t="s">
        <v>57</v>
      </c>
      <c r="F87" s="114" t="s">
        <v>58</v>
      </c>
      <c r="G87" s="114" t="s">
        <v>246</v>
      </c>
      <c r="H87" s="114" t="s">
        <v>247</v>
      </c>
      <c r="I87" s="114" t="s">
        <v>248</v>
      </c>
      <c r="J87" s="115" t="s">
        <v>233</v>
      </c>
      <c r="K87" s="116" t="s">
        <v>249</v>
      </c>
      <c r="L87" s="112"/>
      <c r="M87" s="57" t="s">
        <v>75</v>
      </c>
      <c r="N87" s="58" t="s">
        <v>46</v>
      </c>
      <c r="O87" s="58" t="s">
        <v>250</v>
      </c>
      <c r="P87" s="58" t="s">
        <v>251</v>
      </c>
      <c r="Q87" s="58" t="s">
        <v>252</v>
      </c>
      <c r="R87" s="58" t="s">
        <v>253</v>
      </c>
      <c r="S87" s="58" t="s">
        <v>254</v>
      </c>
      <c r="T87" s="59" t="s">
        <v>255</v>
      </c>
    </row>
    <row r="88" spans="2:65" s="1" customFormat="1" ht="22.9" customHeight="1">
      <c r="B88" s="33"/>
      <c r="C88" s="62" t="s">
        <v>256</v>
      </c>
      <c r="J88" s="117">
        <f>BK88</f>
        <v>0</v>
      </c>
      <c r="L88" s="33"/>
      <c r="M88" s="60"/>
      <c r="N88" s="51"/>
      <c r="O88" s="51"/>
      <c r="P88" s="118">
        <f>P89</f>
        <v>0</v>
      </c>
      <c r="Q88" s="51"/>
      <c r="R88" s="118">
        <f>R89</f>
        <v>0</v>
      </c>
      <c r="S88" s="51"/>
      <c r="T88" s="119">
        <f>T89</f>
        <v>0</v>
      </c>
      <c r="AT88" s="18" t="s">
        <v>76</v>
      </c>
      <c r="AU88" s="18" t="s">
        <v>234</v>
      </c>
      <c r="BK88" s="120">
        <f>BK89</f>
        <v>0</v>
      </c>
    </row>
    <row r="89" spans="2:65" s="11" customFormat="1" ht="25.9" customHeight="1">
      <c r="B89" s="121"/>
      <c r="D89" s="122" t="s">
        <v>76</v>
      </c>
      <c r="E89" s="123" t="s">
        <v>701</v>
      </c>
      <c r="F89" s="123" t="s">
        <v>702</v>
      </c>
      <c r="I89" s="124"/>
      <c r="J89" s="125">
        <f>BK89</f>
        <v>0</v>
      </c>
      <c r="L89" s="121"/>
      <c r="M89" s="126"/>
      <c r="P89" s="127">
        <f>P90+P97</f>
        <v>0</v>
      </c>
      <c r="R89" s="127">
        <f>R90+R97</f>
        <v>0</v>
      </c>
      <c r="T89" s="128">
        <f>T90+T97</f>
        <v>0</v>
      </c>
      <c r="AR89" s="122" t="s">
        <v>284</v>
      </c>
      <c r="AT89" s="129" t="s">
        <v>76</v>
      </c>
      <c r="AU89" s="129" t="s">
        <v>77</v>
      </c>
      <c r="AY89" s="122" t="s">
        <v>259</v>
      </c>
      <c r="BK89" s="130">
        <f>BK90+BK97</f>
        <v>0</v>
      </c>
    </row>
    <row r="90" spans="2:65" s="11" customFormat="1" ht="22.9" customHeight="1">
      <c r="B90" s="121"/>
      <c r="D90" s="122" t="s">
        <v>76</v>
      </c>
      <c r="E90" s="131" t="s">
        <v>387</v>
      </c>
      <c r="F90" s="131" t="s">
        <v>1079</v>
      </c>
      <c r="I90" s="124"/>
      <c r="J90" s="132">
        <f>BK90</f>
        <v>0</v>
      </c>
      <c r="L90" s="121"/>
      <c r="M90" s="126"/>
      <c r="P90" s="127">
        <f>SUM(P91:P96)</f>
        <v>0</v>
      </c>
      <c r="R90" s="127">
        <f>SUM(R91:R96)</f>
        <v>0</v>
      </c>
      <c r="T90" s="128">
        <f>SUM(T91:T96)</f>
        <v>0</v>
      </c>
      <c r="AR90" s="122" t="s">
        <v>284</v>
      </c>
      <c r="AT90" s="129" t="s">
        <v>76</v>
      </c>
      <c r="AU90" s="129" t="s">
        <v>84</v>
      </c>
      <c r="AY90" s="122" t="s">
        <v>259</v>
      </c>
      <c r="BK90" s="130">
        <f>SUM(BK91:BK96)</f>
        <v>0</v>
      </c>
    </row>
    <row r="91" spans="2:65" s="1" customFormat="1" ht="21.75" customHeight="1">
      <c r="B91" s="33"/>
      <c r="C91" s="174" t="s">
        <v>84</v>
      </c>
      <c r="D91" s="174" t="s">
        <v>387</v>
      </c>
      <c r="E91" s="175" t="s">
        <v>721</v>
      </c>
      <c r="F91" s="176" t="s">
        <v>722</v>
      </c>
      <c r="G91" s="177" t="s">
        <v>333</v>
      </c>
      <c r="H91" s="178">
        <v>10</v>
      </c>
      <c r="I91" s="179"/>
      <c r="J91" s="180">
        <f>ROUND(I91*H91,2)</f>
        <v>0</v>
      </c>
      <c r="K91" s="181"/>
      <c r="L91" s="182"/>
      <c r="M91" s="183" t="s">
        <v>75</v>
      </c>
      <c r="N91" s="184" t="s">
        <v>47</v>
      </c>
      <c r="P91" s="143">
        <f>O91*H91</f>
        <v>0</v>
      </c>
      <c r="Q91" s="143">
        <v>0</v>
      </c>
      <c r="R91" s="143">
        <f>Q91*H91</f>
        <v>0</v>
      </c>
      <c r="S91" s="143">
        <v>0</v>
      </c>
      <c r="T91" s="144">
        <f>S91*H91</f>
        <v>0</v>
      </c>
      <c r="AR91" s="145" t="s">
        <v>330</v>
      </c>
      <c r="AT91" s="145" t="s">
        <v>387</v>
      </c>
      <c r="AU91" s="145" t="s">
        <v>86</v>
      </c>
      <c r="AY91" s="18" t="s">
        <v>259</v>
      </c>
      <c r="BE91" s="146">
        <f>IF(N91="základní",J91,0)</f>
        <v>0</v>
      </c>
      <c r="BF91" s="146">
        <f>IF(N91="snížená",J91,0)</f>
        <v>0</v>
      </c>
      <c r="BG91" s="146">
        <f>IF(N91="zákl. přenesená",J91,0)</f>
        <v>0</v>
      </c>
      <c r="BH91" s="146">
        <f>IF(N91="sníž. přenesená",J91,0)</f>
        <v>0</v>
      </c>
      <c r="BI91" s="146">
        <f>IF(N91="nulová",J91,0)</f>
        <v>0</v>
      </c>
      <c r="BJ91" s="18" t="s">
        <v>84</v>
      </c>
      <c r="BK91" s="146">
        <f>ROUND(I91*H91,2)</f>
        <v>0</v>
      </c>
      <c r="BL91" s="18" t="s">
        <v>266</v>
      </c>
      <c r="BM91" s="145" t="s">
        <v>3563</v>
      </c>
    </row>
    <row r="92" spans="2:65" s="1" customFormat="1">
      <c r="B92" s="33"/>
      <c r="D92" s="147" t="s">
        <v>268</v>
      </c>
      <c r="F92" s="148" t="s">
        <v>722</v>
      </c>
      <c r="I92" s="149"/>
      <c r="L92" s="33"/>
      <c r="M92" s="150"/>
      <c r="T92" s="54"/>
      <c r="AT92" s="18" t="s">
        <v>268</v>
      </c>
      <c r="AU92" s="18" t="s">
        <v>86</v>
      </c>
    </row>
    <row r="93" spans="2:65" s="1" customFormat="1" ht="24.2" customHeight="1">
      <c r="B93" s="33"/>
      <c r="C93" s="133" t="s">
        <v>86</v>
      </c>
      <c r="D93" s="133" t="s">
        <v>262</v>
      </c>
      <c r="E93" s="134" t="s">
        <v>724</v>
      </c>
      <c r="F93" s="135" t="s">
        <v>725</v>
      </c>
      <c r="G93" s="136" t="s">
        <v>333</v>
      </c>
      <c r="H93" s="137">
        <v>10</v>
      </c>
      <c r="I93" s="138"/>
      <c r="J93" s="139">
        <f>ROUND(I93*H93,2)</f>
        <v>0</v>
      </c>
      <c r="K93" s="140"/>
      <c r="L93" s="33"/>
      <c r="M93" s="141" t="s">
        <v>75</v>
      </c>
      <c r="N93" s="142" t="s">
        <v>47</v>
      </c>
      <c r="P93" s="143">
        <f>O93*H93</f>
        <v>0</v>
      </c>
      <c r="Q93" s="143">
        <v>0</v>
      </c>
      <c r="R93" s="143">
        <f>Q93*H93</f>
        <v>0</v>
      </c>
      <c r="S93" s="143">
        <v>0</v>
      </c>
      <c r="T93" s="144">
        <f>S93*H93</f>
        <v>0</v>
      </c>
      <c r="AR93" s="145" t="s">
        <v>266</v>
      </c>
      <c r="AT93" s="145" t="s">
        <v>262</v>
      </c>
      <c r="AU93" s="145" t="s">
        <v>86</v>
      </c>
      <c r="AY93" s="18" t="s">
        <v>259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84</v>
      </c>
      <c r="BK93" s="146">
        <f>ROUND(I93*H93,2)</f>
        <v>0</v>
      </c>
      <c r="BL93" s="18" t="s">
        <v>266</v>
      </c>
      <c r="BM93" s="145" t="s">
        <v>3564</v>
      </c>
    </row>
    <row r="94" spans="2:65" s="1" customFormat="1">
      <c r="B94" s="33"/>
      <c r="D94" s="147" t="s">
        <v>268</v>
      </c>
      <c r="F94" s="148" t="s">
        <v>725</v>
      </c>
      <c r="I94" s="149"/>
      <c r="L94" s="33"/>
      <c r="M94" s="150"/>
      <c r="T94" s="54"/>
      <c r="AT94" s="18" t="s">
        <v>268</v>
      </c>
      <c r="AU94" s="18" t="s">
        <v>86</v>
      </c>
    </row>
    <row r="95" spans="2:65" s="1" customFormat="1" ht="16.5" customHeight="1">
      <c r="B95" s="33"/>
      <c r="C95" s="133" t="s">
        <v>284</v>
      </c>
      <c r="D95" s="133" t="s">
        <v>262</v>
      </c>
      <c r="E95" s="134" t="s">
        <v>727</v>
      </c>
      <c r="F95" s="135" t="s">
        <v>728</v>
      </c>
      <c r="G95" s="136" t="s">
        <v>516</v>
      </c>
      <c r="H95" s="137">
        <v>24</v>
      </c>
      <c r="I95" s="138"/>
      <c r="J95" s="139">
        <f>ROUND(I95*H95,2)</f>
        <v>0</v>
      </c>
      <c r="K95" s="140"/>
      <c r="L95" s="33"/>
      <c r="M95" s="141" t="s">
        <v>75</v>
      </c>
      <c r="N95" s="142" t="s">
        <v>47</v>
      </c>
      <c r="P95" s="143">
        <f>O95*H95</f>
        <v>0</v>
      </c>
      <c r="Q95" s="143">
        <v>0</v>
      </c>
      <c r="R95" s="143">
        <f>Q95*H95</f>
        <v>0</v>
      </c>
      <c r="S95" s="143">
        <v>0</v>
      </c>
      <c r="T95" s="144">
        <f>S95*H95</f>
        <v>0</v>
      </c>
      <c r="AR95" s="145" t="s">
        <v>706</v>
      </c>
      <c r="AT95" s="145" t="s">
        <v>262</v>
      </c>
      <c r="AU95" s="145" t="s">
        <v>86</v>
      </c>
      <c r="AY95" s="18" t="s">
        <v>259</v>
      </c>
      <c r="BE95" s="146">
        <f>IF(N95="základní",J95,0)</f>
        <v>0</v>
      </c>
      <c r="BF95" s="146">
        <f>IF(N95="snížená",J95,0)</f>
        <v>0</v>
      </c>
      <c r="BG95" s="146">
        <f>IF(N95="zákl. přenesená",J95,0)</f>
        <v>0</v>
      </c>
      <c r="BH95" s="146">
        <f>IF(N95="sníž. přenesená",J95,0)</f>
        <v>0</v>
      </c>
      <c r="BI95" s="146">
        <f>IF(N95="nulová",J95,0)</f>
        <v>0</v>
      </c>
      <c r="BJ95" s="18" t="s">
        <v>84</v>
      </c>
      <c r="BK95" s="146">
        <f>ROUND(I95*H95,2)</f>
        <v>0</v>
      </c>
      <c r="BL95" s="18" t="s">
        <v>706</v>
      </c>
      <c r="BM95" s="145" t="s">
        <v>3565</v>
      </c>
    </row>
    <row r="96" spans="2:65" s="1" customFormat="1">
      <c r="B96" s="33"/>
      <c r="D96" s="147" t="s">
        <v>268</v>
      </c>
      <c r="F96" s="148" t="s">
        <v>728</v>
      </c>
      <c r="I96" s="149"/>
      <c r="L96" s="33"/>
      <c r="M96" s="150"/>
      <c r="T96" s="54"/>
      <c r="AT96" s="18" t="s">
        <v>268</v>
      </c>
      <c r="AU96" s="18" t="s">
        <v>86</v>
      </c>
    </row>
    <row r="97" spans="2:65" s="11" customFormat="1" ht="22.9" customHeight="1">
      <c r="B97" s="121"/>
      <c r="D97" s="122" t="s">
        <v>76</v>
      </c>
      <c r="E97" s="131" t="s">
        <v>730</v>
      </c>
      <c r="F97" s="131" t="s">
        <v>731</v>
      </c>
      <c r="I97" s="124"/>
      <c r="J97" s="132">
        <f>BK97</f>
        <v>0</v>
      </c>
      <c r="L97" s="121"/>
      <c r="M97" s="126"/>
      <c r="P97" s="127">
        <f>SUM(P98:P153)</f>
        <v>0</v>
      </c>
      <c r="R97" s="127">
        <f>SUM(R98:R153)</f>
        <v>0</v>
      </c>
      <c r="T97" s="128">
        <f>SUM(T98:T153)</f>
        <v>0</v>
      </c>
      <c r="AR97" s="122" t="s">
        <v>284</v>
      </c>
      <c r="AT97" s="129" t="s">
        <v>76</v>
      </c>
      <c r="AU97" s="129" t="s">
        <v>84</v>
      </c>
      <c r="AY97" s="122" t="s">
        <v>259</v>
      </c>
      <c r="BK97" s="130">
        <f>SUM(BK98:BK153)</f>
        <v>0</v>
      </c>
    </row>
    <row r="98" spans="2:65" s="1" customFormat="1" ht="16.5" customHeight="1">
      <c r="B98" s="33"/>
      <c r="C98" s="133" t="s">
        <v>266</v>
      </c>
      <c r="D98" s="133" t="s">
        <v>262</v>
      </c>
      <c r="E98" s="134" t="s">
        <v>732</v>
      </c>
      <c r="F98" s="135" t="s">
        <v>733</v>
      </c>
      <c r="G98" s="136" t="s">
        <v>516</v>
      </c>
      <c r="H98" s="137">
        <v>1</v>
      </c>
      <c r="I98" s="138"/>
      <c r="J98" s="139">
        <f>ROUND(I98*H98,2)</f>
        <v>0</v>
      </c>
      <c r="K98" s="140"/>
      <c r="L98" s="33"/>
      <c r="M98" s="141" t="s">
        <v>75</v>
      </c>
      <c r="N98" s="142" t="s">
        <v>47</v>
      </c>
      <c r="P98" s="143">
        <f>O98*H98</f>
        <v>0</v>
      </c>
      <c r="Q98" s="143">
        <v>0</v>
      </c>
      <c r="R98" s="143">
        <f>Q98*H98</f>
        <v>0</v>
      </c>
      <c r="S98" s="143">
        <v>0</v>
      </c>
      <c r="T98" s="144">
        <f>S98*H98</f>
        <v>0</v>
      </c>
      <c r="AR98" s="145" t="s">
        <v>706</v>
      </c>
      <c r="AT98" s="145" t="s">
        <v>262</v>
      </c>
      <c r="AU98" s="145" t="s">
        <v>86</v>
      </c>
      <c r="AY98" s="18" t="s">
        <v>259</v>
      </c>
      <c r="BE98" s="146">
        <f>IF(N98="základní",J98,0)</f>
        <v>0</v>
      </c>
      <c r="BF98" s="146">
        <f>IF(N98="snížená",J98,0)</f>
        <v>0</v>
      </c>
      <c r="BG98" s="146">
        <f>IF(N98="zákl. přenesená",J98,0)</f>
        <v>0</v>
      </c>
      <c r="BH98" s="146">
        <f>IF(N98="sníž. přenesená",J98,0)</f>
        <v>0</v>
      </c>
      <c r="BI98" s="146">
        <f>IF(N98="nulová",J98,0)</f>
        <v>0</v>
      </c>
      <c r="BJ98" s="18" t="s">
        <v>84</v>
      </c>
      <c r="BK98" s="146">
        <f>ROUND(I98*H98,2)</f>
        <v>0</v>
      </c>
      <c r="BL98" s="18" t="s">
        <v>706</v>
      </c>
      <c r="BM98" s="145" t="s">
        <v>1627</v>
      </c>
    </row>
    <row r="99" spans="2:65" s="1" customFormat="1">
      <c r="B99" s="33"/>
      <c r="D99" s="147" t="s">
        <v>268</v>
      </c>
      <c r="F99" s="148" t="s">
        <v>733</v>
      </c>
      <c r="I99" s="149"/>
      <c r="L99" s="33"/>
      <c r="M99" s="150"/>
      <c r="T99" s="54"/>
      <c r="AT99" s="18" t="s">
        <v>268</v>
      </c>
      <c r="AU99" s="18" t="s">
        <v>86</v>
      </c>
    </row>
    <row r="100" spans="2:65" s="1" customFormat="1" ht="16.5" customHeight="1">
      <c r="B100" s="33"/>
      <c r="C100" s="133" t="s">
        <v>300</v>
      </c>
      <c r="D100" s="133" t="s">
        <v>262</v>
      </c>
      <c r="E100" s="134" t="s">
        <v>3566</v>
      </c>
      <c r="F100" s="135" t="s">
        <v>3567</v>
      </c>
      <c r="G100" s="136" t="s">
        <v>516</v>
      </c>
      <c r="H100" s="137">
        <v>1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0</v>
      </c>
      <c r="T100" s="144">
        <f>S100*H100</f>
        <v>0</v>
      </c>
      <c r="AR100" s="145" t="s">
        <v>706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706</v>
      </c>
      <c r="BM100" s="145" t="s">
        <v>3568</v>
      </c>
    </row>
    <row r="101" spans="2:65" s="1" customFormat="1">
      <c r="B101" s="33"/>
      <c r="D101" s="147" t="s">
        <v>268</v>
      </c>
      <c r="F101" s="148" t="s">
        <v>3569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51" t="s">
        <v>270</v>
      </c>
      <c r="F102" s="152" t="s">
        <v>3570</v>
      </c>
      <c r="I102" s="149"/>
      <c r="L102" s="33"/>
      <c r="M102" s="150"/>
      <c r="T102" s="54"/>
      <c r="AT102" s="18" t="s">
        <v>270</v>
      </c>
      <c r="AU102" s="18" t="s">
        <v>86</v>
      </c>
    </row>
    <row r="103" spans="2:65" s="1" customFormat="1" ht="16.5" customHeight="1">
      <c r="B103" s="33"/>
      <c r="C103" s="133" t="s">
        <v>316</v>
      </c>
      <c r="D103" s="133" t="s">
        <v>262</v>
      </c>
      <c r="E103" s="134" t="s">
        <v>1629</v>
      </c>
      <c r="F103" s="135" t="s">
        <v>1630</v>
      </c>
      <c r="G103" s="136" t="s">
        <v>516</v>
      </c>
      <c r="H103" s="137">
        <v>1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0</v>
      </c>
      <c r="T103" s="144">
        <f>S103*H103</f>
        <v>0</v>
      </c>
      <c r="AR103" s="145" t="s">
        <v>706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706</v>
      </c>
      <c r="BM103" s="145" t="s">
        <v>3386</v>
      </c>
    </row>
    <row r="104" spans="2:65" s="1" customFormat="1">
      <c r="B104" s="33"/>
      <c r="D104" s="147" t="s">
        <v>268</v>
      </c>
      <c r="F104" s="148" t="s">
        <v>1630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 ht="16.5" customHeight="1">
      <c r="B105" s="33"/>
      <c r="C105" s="133" t="s">
        <v>323</v>
      </c>
      <c r="D105" s="133" t="s">
        <v>262</v>
      </c>
      <c r="E105" s="134" t="s">
        <v>785</v>
      </c>
      <c r="F105" s="135" t="s">
        <v>786</v>
      </c>
      <c r="G105" s="136" t="s">
        <v>516</v>
      </c>
      <c r="H105" s="137">
        <v>1</v>
      </c>
      <c r="I105" s="138"/>
      <c r="J105" s="139">
        <f>ROUND(I105*H105,2)</f>
        <v>0</v>
      </c>
      <c r="K105" s="140"/>
      <c r="L105" s="33"/>
      <c r="M105" s="141" t="s">
        <v>75</v>
      </c>
      <c r="N105" s="142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706</v>
      </c>
      <c r="AT105" s="145" t="s">
        <v>262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706</v>
      </c>
      <c r="BM105" s="145" t="s">
        <v>1647</v>
      </c>
    </row>
    <row r="106" spans="2:65" s="1" customFormat="1">
      <c r="B106" s="33"/>
      <c r="D106" s="147" t="s">
        <v>268</v>
      </c>
      <c r="F106" s="148" t="s">
        <v>786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 ht="16.5" customHeight="1">
      <c r="B107" s="33"/>
      <c r="C107" s="133" t="s">
        <v>330</v>
      </c>
      <c r="D107" s="133" t="s">
        <v>262</v>
      </c>
      <c r="E107" s="134" t="s">
        <v>788</v>
      </c>
      <c r="F107" s="135" t="s">
        <v>789</v>
      </c>
      <c r="G107" s="136" t="s">
        <v>516</v>
      </c>
      <c r="H107" s="137">
        <v>2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706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706</v>
      </c>
      <c r="BM107" s="145" t="s">
        <v>1648</v>
      </c>
    </row>
    <row r="108" spans="2:65" s="1" customFormat="1">
      <c r="B108" s="33"/>
      <c r="D108" s="147" t="s">
        <v>268</v>
      </c>
      <c r="F108" s="148" t="s">
        <v>791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>
      <c r="B109" s="33"/>
      <c r="D109" s="151" t="s">
        <v>270</v>
      </c>
      <c r="F109" s="152" t="s">
        <v>792</v>
      </c>
      <c r="I109" s="149"/>
      <c r="L109" s="33"/>
      <c r="M109" s="150"/>
      <c r="T109" s="54"/>
      <c r="AT109" s="18" t="s">
        <v>270</v>
      </c>
      <c r="AU109" s="18" t="s">
        <v>86</v>
      </c>
    </row>
    <row r="110" spans="2:65" s="1" customFormat="1" ht="16.5" customHeight="1">
      <c r="B110" s="33"/>
      <c r="C110" s="133" t="s">
        <v>339</v>
      </c>
      <c r="D110" s="133" t="s">
        <v>262</v>
      </c>
      <c r="E110" s="134" t="s">
        <v>793</v>
      </c>
      <c r="F110" s="135" t="s">
        <v>794</v>
      </c>
      <c r="G110" s="136" t="s">
        <v>516</v>
      </c>
      <c r="H110" s="137">
        <v>2</v>
      </c>
      <c r="I110" s="138"/>
      <c r="J110" s="139">
        <f>ROUND(I110*H110,2)</f>
        <v>0</v>
      </c>
      <c r="K110" s="140"/>
      <c r="L110" s="33"/>
      <c r="M110" s="141" t="s">
        <v>75</v>
      </c>
      <c r="N110" s="142" t="s">
        <v>47</v>
      </c>
      <c r="P110" s="143">
        <f>O110*H110</f>
        <v>0</v>
      </c>
      <c r="Q110" s="143">
        <v>0</v>
      </c>
      <c r="R110" s="143">
        <f>Q110*H110</f>
        <v>0</v>
      </c>
      <c r="S110" s="143">
        <v>0</v>
      </c>
      <c r="T110" s="144">
        <f>S110*H110</f>
        <v>0</v>
      </c>
      <c r="AR110" s="145" t="s">
        <v>706</v>
      </c>
      <c r="AT110" s="145" t="s">
        <v>262</v>
      </c>
      <c r="AU110" s="145" t="s">
        <v>86</v>
      </c>
      <c r="AY110" s="18" t="s">
        <v>259</v>
      </c>
      <c r="BE110" s="146">
        <f>IF(N110="základní",J110,0)</f>
        <v>0</v>
      </c>
      <c r="BF110" s="146">
        <f>IF(N110="snížená",J110,0)</f>
        <v>0</v>
      </c>
      <c r="BG110" s="146">
        <f>IF(N110="zákl. přenesená",J110,0)</f>
        <v>0</v>
      </c>
      <c r="BH110" s="146">
        <f>IF(N110="sníž. přenesená",J110,0)</f>
        <v>0</v>
      </c>
      <c r="BI110" s="146">
        <f>IF(N110="nulová",J110,0)</f>
        <v>0</v>
      </c>
      <c r="BJ110" s="18" t="s">
        <v>84</v>
      </c>
      <c r="BK110" s="146">
        <f>ROUND(I110*H110,2)</f>
        <v>0</v>
      </c>
      <c r="BL110" s="18" t="s">
        <v>706</v>
      </c>
      <c r="BM110" s="145" t="s">
        <v>1649</v>
      </c>
    </row>
    <row r="111" spans="2:65" s="1" customFormat="1">
      <c r="B111" s="33"/>
      <c r="D111" s="147" t="s">
        <v>268</v>
      </c>
      <c r="F111" s="148" t="s">
        <v>794</v>
      </c>
      <c r="I111" s="149"/>
      <c r="L111" s="33"/>
      <c r="M111" s="150"/>
      <c r="T111" s="54"/>
      <c r="AT111" s="18" t="s">
        <v>268</v>
      </c>
      <c r="AU111" s="18" t="s">
        <v>86</v>
      </c>
    </row>
    <row r="112" spans="2:65" s="1" customFormat="1" ht="16.5" customHeight="1">
      <c r="B112" s="33"/>
      <c r="C112" s="133" t="s">
        <v>348</v>
      </c>
      <c r="D112" s="133" t="s">
        <v>262</v>
      </c>
      <c r="E112" s="134" t="s">
        <v>796</v>
      </c>
      <c r="F112" s="135" t="s">
        <v>797</v>
      </c>
      <c r="G112" s="136" t="s">
        <v>516</v>
      </c>
      <c r="H112" s="137">
        <v>2</v>
      </c>
      <c r="I112" s="138"/>
      <c r="J112" s="139">
        <f>ROUND(I112*H112,2)</f>
        <v>0</v>
      </c>
      <c r="K112" s="140"/>
      <c r="L112" s="33"/>
      <c r="M112" s="141" t="s">
        <v>75</v>
      </c>
      <c r="N112" s="142" t="s">
        <v>47</v>
      </c>
      <c r="P112" s="143">
        <f>O112*H112</f>
        <v>0</v>
      </c>
      <c r="Q112" s="143">
        <v>0</v>
      </c>
      <c r="R112" s="143">
        <f>Q112*H112</f>
        <v>0</v>
      </c>
      <c r="S112" s="143">
        <v>0</v>
      </c>
      <c r="T112" s="144">
        <f>S112*H112</f>
        <v>0</v>
      </c>
      <c r="AR112" s="145" t="s">
        <v>706</v>
      </c>
      <c r="AT112" s="145" t="s">
        <v>262</v>
      </c>
      <c r="AU112" s="145" t="s">
        <v>86</v>
      </c>
      <c r="AY112" s="18" t="s">
        <v>259</v>
      </c>
      <c r="BE112" s="146">
        <f>IF(N112="základní",J112,0)</f>
        <v>0</v>
      </c>
      <c r="BF112" s="146">
        <f>IF(N112="snížená",J112,0)</f>
        <v>0</v>
      </c>
      <c r="BG112" s="146">
        <f>IF(N112="zákl. přenesená",J112,0)</f>
        <v>0</v>
      </c>
      <c r="BH112" s="146">
        <f>IF(N112="sníž. přenesená",J112,0)</f>
        <v>0</v>
      </c>
      <c r="BI112" s="146">
        <f>IF(N112="nulová",J112,0)</f>
        <v>0</v>
      </c>
      <c r="BJ112" s="18" t="s">
        <v>84</v>
      </c>
      <c r="BK112" s="146">
        <f>ROUND(I112*H112,2)</f>
        <v>0</v>
      </c>
      <c r="BL112" s="18" t="s">
        <v>706</v>
      </c>
      <c r="BM112" s="145" t="s">
        <v>1650</v>
      </c>
    </row>
    <row r="113" spans="2:65" s="1" customFormat="1">
      <c r="B113" s="33"/>
      <c r="D113" s="147" t="s">
        <v>268</v>
      </c>
      <c r="F113" s="148" t="s">
        <v>797</v>
      </c>
      <c r="I113" s="149"/>
      <c r="L113" s="33"/>
      <c r="M113" s="150"/>
      <c r="T113" s="54"/>
      <c r="AT113" s="18" t="s">
        <v>268</v>
      </c>
      <c r="AU113" s="18" t="s">
        <v>86</v>
      </c>
    </row>
    <row r="114" spans="2:65" s="1" customFormat="1" ht="16.5" customHeight="1">
      <c r="B114" s="33"/>
      <c r="C114" s="133" t="s">
        <v>355</v>
      </c>
      <c r="D114" s="133" t="s">
        <v>262</v>
      </c>
      <c r="E114" s="134" t="s">
        <v>808</v>
      </c>
      <c r="F114" s="135" t="s">
        <v>809</v>
      </c>
      <c r="G114" s="136" t="s">
        <v>516</v>
      </c>
      <c r="H114" s="137">
        <v>4</v>
      </c>
      <c r="I114" s="138"/>
      <c r="J114" s="139">
        <f>ROUND(I114*H114,2)</f>
        <v>0</v>
      </c>
      <c r="K114" s="140"/>
      <c r="L114" s="33"/>
      <c r="M114" s="141" t="s">
        <v>75</v>
      </c>
      <c r="N114" s="142" t="s">
        <v>47</v>
      </c>
      <c r="P114" s="143">
        <f>O114*H114</f>
        <v>0</v>
      </c>
      <c r="Q114" s="143">
        <v>0</v>
      </c>
      <c r="R114" s="143">
        <f>Q114*H114</f>
        <v>0</v>
      </c>
      <c r="S114" s="143">
        <v>0</v>
      </c>
      <c r="T114" s="144">
        <f>S114*H114</f>
        <v>0</v>
      </c>
      <c r="AR114" s="145" t="s">
        <v>706</v>
      </c>
      <c r="AT114" s="145" t="s">
        <v>262</v>
      </c>
      <c r="AU114" s="145" t="s">
        <v>86</v>
      </c>
      <c r="AY114" s="18" t="s">
        <v>259</v>
      </c>
      <c r="BE114" s="146">
        <f>IF(N114="základní",J114,0)</f>
        <v>0</v>
      </c>
      <c r="BF114" s="146">
        <f>IF(N114="snížená",J114,0)</f>
        <v>0</v>
      </c>
      <c r="BG114" s="146">
        <f>IF(N114="zákl. přenesená",J114,0)</f>
        <v>0</v>
      </c>
      <c r="BH114" s="146">
        <f>IF(N114="sníž. přenesená",J114,0)</f>
        <v>0</v>
      </c>
      <c r="BI114" s="146">
        <f>IF(N114="nulová",J114,0)</f>
        <v>0</v>
      </c>
      <c r="BJ114" s="18" t="s">
        <v>84</v>
      </c>
      <c r="BK114" s="146">
        <f>ROUND(I114*H114,2)</f>
        <v>0</v>
      </c>
      <c r="BL114" s="18" t="s">
        <v>706</v>
      </c>
      <c r="BM114" s="145" t="s">
        <v>1654</v>
      </c>
    </row>
    <row r="115" spans="2:65" s="1" customFormat="1">
      <c r="B115" s="33"/>
      <c r="D115" s="147" t="s">
        <v>268</v>
      </c>
      <c r="F115" s="148" t="s">
        <v>809</v>
      </c>
      <c r="I115" s="149"/>
      <c r="L115" s="33"/>
      <c r="M115" s="150"/>
      <c r="T115" s="54"/>
      <c r="AT115" s="18" t="s">
        <v>268</v>
      </c>
      <c r="AU115" s="18" t="s">
        <v>86</v>
      </c>
    </row>
    <row r="116" spans="2:65" s="1" customFormat="1" ht="16.5" customHeight="1">
      <c r="B116" s="33"/>
      <c r="C116" s="133" t="s">
        <v>8</v>
      </c>
      <c r="D116" s="133" t="s">
        <v>262</v>
      </c>
      <c r="E116" s="134" t="s">
        <v>811</v>
      </c>
      <c r="F116" s="135" t="s">
        <v>812</v>
      </c>
      <c r="G116" s="136" t="s">
        <v>516</v>
      </c>
      <c r="H116" s="137">
        <v>4</v>
      </c>
      <c r="I116" s="138"/>
      <c r="J116" s="139">
        <f>ROUND(I116*H116,2)</f>
        <v>0</v>
      </c>
      <c r="K116" s="140"/>
      <c r="L116" s="33"/>
      <c r="M116" s="141" t="s">
        <v>75</v>
      </c>
      <c r="N116" s="142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706</v>
      </c>
      <c r="AT116" s="145" t="s">
        <v>262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706</v>
      </c>
      <c r="BM116" s="145" t="s">
        <v>1655</v>
      </c>
    </row>
    <row r="117" spans="2:65" s="1" customFormat="1">
      <c r="B117" s="33"/>
      <c r="D117" s="147" t="s">
        <v>268</v>
      </c>
      <c r="F117" s="148" t="s">
        <v>812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" customFormat="1" ht="16.5" customHeight="1">
      <c r="B118" s="33"/>
      <c r="C118" s="133" t="s">
        <v>372</v>
      </c>
      <c r="D118" s="133" t="s">
        <v>262</v>
      </c>
      <c r="E118" s="134" t="s">
        <v>823</v>
      </c>
      <c r="F118" s="135" t="s">
        <v>824</v>
      </c>
      <c r="G118" s="136" t="s">
        <v>516</v>
      </c>
      <c r="H118" s="137">
        <v>2</v>
      </c>
      <c r="I118" s="138"/>
      <c r="J118" s="139">
        <f>ROUND(I118*H118,2)</f>
        <v>0</v>
      </c>
      <c r="K118" s="140"/>
      <c r="L118" s="33"/>
      <c r="M118" s="141" t="s">
        <v>75</v>
      </c>
      <c r="N118" s="142" t="s">
        <v>47</v>
      </c>
      <c r="P118" s="143">
        <f>O118*H118</f>
        <v>0</v>
      </c>
      <c r="Q118" s="143">
        <v>0</v>
      </c>
      <c r="R118" s="143">
        <f>Q118*H118</f>
        <v>0</v>
      </c>
      <c r="S118" s="143">
        <v>0</v>
      </c>
      <c r="T118" s="144">
        <f>S118*H118</f>
        <v>0</v>
      </c>
      <c r="AR118" s="145" t="s">
        <v>706</v>
      </c>
      <c r="AT118" s="145" t="s">
        <v>262</v>
      </c>
      <c r="AU118" s="145" t="s">
        <v>86</v>
      </c>
      <c r="AY118" s="18" t="s">
        <v>259</v>
      </c>
      <c r="BE118" s="146">
        <f>IF(N118="základní",J118,0)</f>
        <v>0</v>
      </c>
      <c r="BF118" s="146">
        <f>IF(N118="snížená",J118,0)</f>
        <v>0</v>
      </c>
      <c r="BG118" s="146">
        <f>IF(N118="zákl. přenesená",J118,0)</f>
        <v>0</v>
      </c>
      <c r="BH118" s="146">
        <f>IF(N118="sníž. přenesená",J118,0)</f>
        <v>0</v>
      </c>
      <c r="BI118" s="146">
        <f>IF(N118="nulová",J118,0)</f>
        <v>0</v>
      </c>
      <c r="BJ118" s="18" t="s">
        <v>84</v>
      </c>
      <c r="BK118" s="146">
        <f>ROUND(I118*H118,2)</f>
        <v>0</v>
      </c>
      <c r="BL118" s="18" t="s">
        <v>706</v>
      </c>
      <c r="BM118" s="145" t="s">
        <v>1659</v>
      </c>
    </row>
    <row r="119" spans="2:65" s="1" customFormat="1">
      <c r="B119" s="33"/>
      <c r="D119" s="147" t="s">
        <v>268</v>
      </c>
      <c r="F119" s="148" t="s">
        <v>824</v>
      </c>
      <c r="I119" s="149"/>
      <c r="L119" s="33"/>
      <c r="M119" s="150"/>
      <c r="T119" s="54"/>
      <c r="AT119" s="18" t="s">
        <v>268</v>
      </c>
      <c r="AU119" s="18" t="s">
        <v>86</v>
      </c>
    </row>
    <row r="120" spans="2:65" s="1" customFormat="1" ht="16.5" customHeight="1">
      <c r="B120" s="33"/>
      <c r="C120" s="133" t="s">
        <v>378</v>
      </c>
      <c r="D120" s="133" t="s">
        <v>262</v>
      </c>
      <c r="E120" s="134" t="s">
        <v>826</v>
      </c>
      <c r="F120" s="135" t="s">
        <v>827</v>
      </c>
      <c r="G120" s="136" t="s">
        <v>516</v>
      </c>
      <c r="H120" s="137">
        <v>2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706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706</v>
      </c>
      <c r="BM120" s="145" t="s">
        <v>1660</v>
      </c>
    </row>
    <row r="121" spans="2:65" s="1" customFormat="1">
      <c r="B121" s="33"/>
      <c r="D121" s="147" t="s">
        <v>268</v>
      </c>
      <c r="F121" s="148" t="s">
        <v>827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 ht="16.5" customHeight="1">
      <c r="B122" s="33"/>
      <c r="C122" s="133" t="s">
        <v>386</v>
      </c>
      <c r="D122" s="133" t="s">
        <v>262</v>
      </c>
      <c r="E122" s="134" t="s">
        <v>829</v>
      </c>
      <c r="F122" s="135" t="s">
        <v>830</v>
      </c>
      <c r="G122" s="136" t="s">
        <v>516</v>
      </c>
      <c r="H122" s="137">
        <v>2</v>
      </c>
      <c r="I122" s="138"/>
      <c r="J122" s="139">
        <f>ROUND(I122*H122,2)</f>
        <v>0</v>
      </c>
      <c r="K122" s="140"/>
      <c r="L122" s="33"/>
      <c r="M122" s="141" t="s">
        <v>75</v>
      </c>
      <c r="N122" s="142" t="s">
        <v>47</v>
      </c>
      <c r="P122" s="143">
        <f>O122*H122</f>
        <v>0</v>
      </c>
      <c r="Q122" s="143">
        <v>0</v>
      </c>
      <c r="R122" s="143">
        <f>Q122*H122</f>
        <v>0</v>
      </c>
      <c r="S122" s="143">
        <v>0</v>
      </c>
      <c r="T122" s="144">
        <f>S122*H122</f>
        <v>0</v>
      </c>
      <c r="AR122" s="145" t="s">
        <v>706</v>
      </c>
      <c r="AT122" s="145" t="s">
        <v>262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706</v>
      </c>
      <c r="BM122" s="145" t="s">
        <v>1661</v>
      </c>
    </row>
    <row r="123" spans="2:65" s="1" customFormat="1">
      <c r="B123" s="33"/>
      <c r="D123" s="147" t="s">
        <v>268</v>
      </c>
      <c r="F123" s="148" t="s">
        <v>830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" customFormat="1" ht="16.5" customHeight="1">
      <c r="B124" s="33"/>
      <c r="C124" s="133" t="s">
        <v>393</v>
      </c>
      <c r="D124" s="133" t="s">
        <v>262</v>
      </c>
      <c r="E124" s="134" t="s">
        <v>840</v>
      </c>
      <c r="F124" s="135" t="s">
        <v>1663</v>
      </c>
      <c r="G124" s="136" t="s">
        <v>516</v>
      </c>
      <c r="H124" s="137">
        <v>1</v>
      </c>
      <c r="I124" s="138"/>
      <c r="J124" s="139">
        <f>ROUND(I124*H124,2)</f>
        <v>0</v>
      </c>
      <c r="K124" s="140"/>
      <c r="L124" s="33"/>
      <c r="M124" s="141" t="s">
        <v>75</v>
      </c>
      <c r="N124" s="142" t="s">
        <v>47</v>
      </c>
      <c r="P124" s="143">
        <f>O124*H124</f>
        <v>0</v>
      </c>
      <c r="Q124" s="143">
        <v>0</v>
      </c>
      <c r="R124" s="143">
        <f>Q124*H124</f>
        <v>0</v>
      </c>
      <c r="S124" s="143">
        <v>0</v>
      </c>
      <c r="T124" s="144">
        <f>S124*H124</f>
        <v>0</v>
      </c>
      <c r="AR124" s="145" t="s">
        <v>706</v>
      </c>
      <c r="AT124" s="145" t="s">
        <v>262</v>
      </c>
      <c r="AU124" s="145" t="s">
        <v>86</v>
      </c>
      <c r="AY124" s="18" t="s">
        <v>259</v>
      </c>
      <c r="BE124" s="146">
        <f>IF(N124="základní",J124,0)</f>
        <v>0</v>
      </c>
      <c r="BF124" s="146">
        <f>IF(N124="snížená",J124,0)</f>
        <v>0</v>
      </c>
      <c r="BG124" s="146">
        <f>IF(N124="zákl. přenesená",J124,0)</f>
        <v>0</v>
      </c>
      <c r="BH124" s="146">
        <f>IF(N124="sníž. přenesená",J124,0)</f>
        <v>0</v>
      </c>
      <c r="BI124" s="146">
        <f>IF(N124="nulová",J124,0)</f>
        <v>0</v>
      </c>
      <c r="BJ124" s="18" t="s">
        <v>84</v>
      </c>
      <c r="BK124" s="146">
        <f>ROUND(I124*H124,2)</f>
        <v>0</v>
      </c>
      <c r="BL124" s="18" t="s">
        <v>706</v>
      </c>
      <c r="BM124" s="145" t="s">
        <v>1662</v>
      </c>
    </row>
    <row r="125" spans="2:65" s="1" customFormat="1">
      <c r="B125" s="33"/>
      <c r="D125" s="147" t="s">
        <v>268</v>
      </c>
      <c r="F125" s="148" t="s">
        <v>1663</v>
      </c>
      <c r="I125" s="149"/>
      <c r="L125" s="33"/>
      <c r="M125" s="150"/>
      <c r="T125" s="54"/>
      <c r="AT125" s="18" t="s">
        <v>268</v>
      </c>
      <c r="AU125" s="18" t="s">
        <v>86</v>
      </c>
    </row>
    <row r="126" spans="2:65" s="1" customFormat="1" ht="16.5" customHeight="1">
      <c r="B126" s="33"/>
      <c r="C126" s="133" t="s">
        <v>406</v>
      </c>
      <c r="D126" s="133" t="s">
        <v>262</v>
      </c>
      <c r="E126" s="134" t="s">
        <v>843</v>
      </c>
      <c r="F126" s="135" t="s">
        <v>846</v>
      </c>
      <c r="G126" s="136" t="s">
        <v>516</v>
      </c>
      <c r="H126" s="137">
        <v>1</v>
      </c>
      <c r="I126" s="138"/>
      <c r="J126" s="139">
        <f>ROUND(I126*H126,2)</f>
        <v>0</v>
      </c>
      <c r="K126" s="140"/>
      <c r="L126" s="33"/>
      <c r="M126" s="141" t="s">
        <v>75</v>
      </c>
      <c r="N126" s="142" t="s">
        <v>47</v>
      </c>
      <c r="P126" s="143">
        <f>O126*H126</f>
        <v>0</v>
      </c>
      <c r="Q126" s="143">
        <v>0</v>
      </c>
      <c r="R126" s="143">
        <f>Q126*H126</f>
        <v>0</v>
      </c>
      <c r="S126" s="143">
        <v>0</v>
      </c>
      <c r="T126" s="144">
        <f>S126*H126</f>
        <v>0</v>
      </c>
      <c r="AR126" s="145" t="s">
        <v>706</v>
      </c>
      <c r="AT126" s="145" t="s">
        <v>262</v>
      </c>
      <c r="AU126" s="145" t="s">
        <v>86</v>
      </c>
      <c r="AY126" s="18" t="s">
        <v>259</v>
      </c>
      <c r="BE126" s="146">
        <f>IF(N126="základní",J126,0)</f>
        <v>0</v>
      </c>
      <c r="BF126" s="146">
        <f>IF(N126="snížená",J126,0)</f>
        <v>0</v>
      </c>
      <c r="BG126" s="146">
        <f>IF(N126="zákl. přenesená",J126,0)</f>
        <v>0</v>
      </c>
      <c r="BH126" s="146">
        <f>IF(N126="sníž. přenesená",J126,0)</f>
        <v>0</v>
      </c>
      <c r="BI126" s="146">
        <f>IF(N126="nulová",J126,0)</f>
        <v>0</v>
      </c>
      <c r="BJ126" s="18" t="s">
        <v>84</v>
      </c>
      <c r="BK126" s="146">
        <f>ROUND(I126*H126,2)</f>
        <v>0</v>
      </c>
      <c r="BL126" s="18" t="s">
        <v>706</v>
      </c>
      <c r="BM126" s="145" t="s">
        <v>1664</v>
      </c>
    </row>
    <row r="127" spans="2:65" s="1" customFormat="1">
      <c r="B127" s="33"/>
      <c r="D127" s="147" t="s">
        <v>268</v>
      </c>
      <c r="F127" s="148" t="s">
        <v>844</v>
      </c>
      <c r="I127" s="149"/>
      <c r="L127" s="33"/>
      <c r="M127" s="150"/>
      <c r="T127" s="54"/>
      <c r="AT127" s="18" t="s">
        <v>268</v>
      </c>
      <c r="AU127" s="18" t="s">
        <v>86</v>
      </c>
    </row>
    <row r="128" spans="2:65" s="1" customFormat="1" ht="16.5" customHeight="1">
      <c r="B128" s="33"/>
      <c r="C128" s="133" t="s">
        <v>413</v>
      </c>
      <c r="D128" s="133" t="s">
        <v>262</v>
      </c>
      <c r="E128" s="134" t="s">
        <v>854</v>
      </c>
      <c r="F128" s="135" t="s">
        <v>855</v>
      </c>
      <c r="G128" s="136" t="s">
        <v>516</v>
      </c>
      <c r="H128" s="137">
        <v>1</v>
      </c>
      <c r="I128" s="138"/>
      <c r="J128" s="139">
        <f>ROUND(I128*H128,2)</f>
        <v>0</v>
      </c>
      <c r="K128" s="140"/>
      <c r="L128" s="33"/>
      <c r="M128" s="141" t="s">
        <v>75</v>
      </c>
      <c r="N128" s="142" t="s">
        <v>47</v>
      </c>
      <c r="P128" s="143">
        <f>O128*H128</f>
        <v>0</v>
      </c>
      <c r="Q128" s="143">
        <v>0</v>
      </c>
      <c r="R128" s="143">
        <f>Q128*H128</f>
        <v>0</v>
      </c>
      <c r="S128" s="143">
        <v>0</v>
      </c>
      <c r="T128" s="144">
        <f>S128*H128</f>
        <v>0</v>
      </c>
      <c r="AR128" s="145" t="s">
        <v>706</v>
      </c>
      <c r="AT128" s="145" t="s">
        <v>262</v>
      </c>
      <c r="AU128" s="145" t="s">
        <v>86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706</v>
      </c>
      <c r="BM128" s="145" t="s">
        <v>2160</v>
      </c>
    </row>
    <row r="129" spans="2:65" s="1" customFormat="1">
      <c r="B129" s="33"/>
      <c r="D129" s="147" t="s">
        <v>268</v>
      </c>
      <c r="F129" s="148" t="s">
        <v>855</v>
      </c>
      <c r="I129" s="149"/>
      <c r="L129" s="33"/>
      <c r="M129" s="150"/>
      <c r="T129" s="54"/>
      <c r="AT129" s="18" t="s">
        <v>268</v>
      </c>
      <c r="AU129" s="18" t="s">
        <v>86</v>
      </c>
    </row>
    <row r="130" spans="2:65" s="1" customFormat="1" ht="16.5" customHeight="1">
      <c r="B130" s="33"/>
      <c r="C130" s="133" t="s">
        <v>419</v>
      </c>
      <c r="D130" s="133" t="s">
        <v>262</v>
      </c>
      <c r="E130" s="134" t="s">
        <v>863</v>
      </c>
      <c r="F130" s="135" t="s">
        <v>864</v>
      </c>
      <c r="G130" s="136" t="s">
        <v>516</v>
      </c>
      <c r="H130" s="137">
        <v>1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706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706</v>
      </c>
      <c r="BM130" s="145" t="s">
        <v>2163</v>
      </c>
    </row>
    <row r="131" spans="2:65" s="1" customFormat="1">
      <c r="B131" s="33"/>
      <c r="D131" s="147" t="s">
        <v>268</v>
      </c>
      <c r="F131" s="148" t="s">
        <v>864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 ht="16.5" customHeight="1">
      <c r="B132" s="33"/>
      <c r="C132" s="174" t="s">
        <v>426</v>
      </c>
      <c r="D132" s="174" t="s">
        <v>387</v>
      </c>
      <c r="E132" s="175" t="s">
        <v>866</v>
      </c>
      <c r="F132" s="176" t="s">
        <v>867</v>
      </c>
      <c r="G132" s="177" t="s">
        <v>516</v>
      </c>
      <c r="H132" s="178">
        <v>1</v>
      </c>
      <c r="I132" s="179"/>
      <c r="J132" s="180">
        <f>ROUND(I132*H132,2)</f>
        <v>0</v>
      </c>
      <c r="K132" s="181"/>
      <c r="L132" s="182"/>
      <c r="M132" s="183" t="s">
        <v>75</v>
      </c>
      <c r="N132" s="184" t="s">
        <v>47</v>
      </c>
      <c r="P132" s="143">
        <f>O132*H132</f>
        <v>0</v>
      </c>
      <c r="Q132" s="143">
        <v>0</v>
      </c>
      <c r="R132" s="143">
        <f>Q132*H132</f>
        <v>0</v>
      </c>
      <c r="S132" s="143">
        <v>0</v>
      </c>
      <c r="T132" s="144">
        <f>S132*H132</f>
        <v>0</v>
      </c>
      <c r="AR132" s="145" t="s">
        <v>705</v>
      </c>
      <c r="AT132" s="145" t="s">
        <v>387</v>
      </c>
      <c r="AU132" s="145" t="s">
        <v>86</v>
      </c>
      <c r="AY132" s="18" t="s">
        <v>259</v>
      </c>
      <c r="BE132" s="146">
        <f>IF(N132="základní",J132,0)</f>
        <v>0</v>
      </c>
      <c r="BF132" s="146">
        <f>IF(N132="snížená",J132,0)</f>
        <v>0</v>
      </c>
      <c r="BG132" s="146">
        <f>IF(N132="zákl. přenesená",J132,0)</f>
        <v>0</v>
      </c>
      <c r="BH132" s="146">
        <f>IF(N132="sníž. přenesená",J132,0)</f>
        <v>0</v>
      </c>
      <c r="BI132" s="146">
        <f>IF(N132="nulová",J132,0)</f>
        <v>0</v>
      </c>
      <c r="BJ132" s="18" t="s">
        <v>84</v>
      </c>
      <c r="BK132" s="146">
        <f>ROUND(I132*H132,2)</f>
        <v>0</v>
      </c>
      <c r="BL132" s="18" t="s">
        <v>706</v>
      </c>
      <c r="BM132" s="145" t="s">
        <v>2164</v>
      </c>
    </row>
    <row r="133" spans="2:65" s="1" customFormat="1">
      <c r="B133" s="33"/>
      <c r="D133" s="147" t="s">
        <v>268</v>
      </c>
      <c r="F133" s="148" t="s">
        <v>867</v>
      </c>
      <c r="I133" s="149"/>
      <c r="L133" s="33"/>
      <c r="M133" s="150"/>
      <c r="T133" s="54"/>
      <c r="AT133" s="18" t="s">
        <v>268</v>
      </c>
      <c r="AU133" s="18" t="s">
        <v>86</v>
      </c>
    </row>
    <row r="134" spans="2:65" s="1" customFormat="1" ht="16.5" customHeight="1">
      <c r="B134" s="33"/>
      <c r="C134" s="133" t="s">
        <v>7</v>
      </c>
      <c r="D134" s="133" t="s">
        <v>262</v>
      </c>
      <c r="E134" s="134" t="s">
        <v>869</v>
      </c>
      <c r="F134" s="135" t="s">
        <v>870</v>
      </c>
      <c r="G134" s="136" t="s">
        <v>516</v>
      </c>
      <c r="H134" s="137">
        <v>1</v>
      </c>
      <c r="I134" s="138"/>
      <c r="J134" s="139">
        <f>ROUND(I134*H134,2)</f>
        <v>0</v>
      </c>
      <c r="K134" s="140"/>
      <c r="L134" s="33"/>
      <c r="M134" s="141" t="s">
        <v>75</v>
      </c>
      <c r="N134" s="142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706</v>
      </c>
      <c r="AT134" s="145" t="s">
        <v>262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2165</v>
      </c>
    </row>
    <row r="135" spans="2:65" s="1" customFormat="1">
      <c r="B135" s="33"/>
      <c r="D135" s="147" t="s">
        <v>268</v>
      </c>
      <c r="F135" s="148" t="s">
        <v>870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 ht="16.5" customHeight="1">
      <c r="B136" s="33"/>
      <c r="C136" s="174" t="s">
        <v>438</v>
      </c>
      <c r="D136" s="174" t="s">
        <v>387</v>
      </c>
      <c r="E136" s="175" t="s">
        <v>873</v>
      </c>
      <c r="F136" s="176" t="s">
        <v>874</v>
      </c>
      <c r="G136" s="177" t="s">
        <v>516</v>
      </c>
      <c r="H136" s="178">
        <v>1</v>
      </c>
      <c r="I136" s="179"/>
      <c r="J136" s="180">
        <f>ROUND(I136*H136,2)</f>
        <v>0</v>
      </c>
      <c r="K136" s="181"/>
      <c r="L136" s="182"/>
      <c r="M136" s="183" t="s">
        <v>75</v>
      </c>
      <c r="N136" s="184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705</v>
      </c>
      <c r="AT136" s="145" t="s">
        <v>387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2166</v>
      </c>
    </row>
    <row r="137" spans="2:65" s="1" customFormat="1">
      <c r="B137" s="33"/>
      <c r="D137" s="147" t="s">
        <v>268</v>
      </c>
      <c r="F137" s="148" t="s">
        <v>874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 ht="16.5" customHeight="1">
      <c r="B138" s="33"/>
      <c r="C138" s="133" t="s">
        <v>445</v>
      </c>
      <c r="D138" s="133" t="s">
        <v>262</v>
      </c>
      <c r="E138" s="134" t="s">
        <v>877</v>
      </c>
      <c r="F138" s="135" t="s">
        <v>878</v>
      </c>
      <c r="G138" s="136" t="s">
        <v>516</v>
      </c>
      <c r="H138" s="137">
        <v>1</v>
      </c>
      <c r="I138" s="138"/>
      <c r="J138" s="139">
        <f>ROUND(I138*H138,2)</f>
        <v>0</v>
      </c>
      <c r="K138" s="140"/>
      <c r="L138" s="33"/>
      <c r="M138" s="141" t="s">
        <v>75</v>
      </c>
      <c r="N138" s="142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266</v>
      </c>
      <c r="AT138" s="145" t="s">
        <v>262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266</v>
      </c>
      <c r="BM138" s="145" t="s">
        <v>3571</v>
      </c>
    </row>
    <row r="139" spans="2:65" s="1" customFormat="1">
      <c r="B139" s="33"/>
      <c r="D139" s="147" t="s">
        <v>268</v>
      </c>
      <c r="F139" s="148" t="s">
        <v>878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 ht="16.5" customHeight="1">
      <c r="B140" s="33"/>
      <c r="C140" s="133" t="s">
        <v>451</v>
      </c>
      <c r="D140" s="133" t="s">
        <v>262</v>
      </c>
      <c r="E140" s="134" t="s">
        <v>881</v>
      </c>
      <c r="F140" s="135" t="s">
        <v>882</v>
      </c>
      <c r="G140" s="136" t="s">
        <v>516</v>
      </c>
      <c r="H140" s="137">
        <v>1</v>
      </c>
      <c r="I140" s="138"/>
      <c r="J140" s="139">
        <f>ROUND(I140*H140,2)</f>
        <v>0</v>
      </c>
      <c r="K140" s="140"/>
      <c r="L140" s="33"/>
      <c r="M140" s="141" t="s">
        <v>75</v>
      </c>
      <c r="N140" s="142" t="s">
        <v>47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706</v>
      </c>
      <c r="AT140" s="145" t="s">
        <v>262</v>
      </c>
      <c r="AU140" s="145" t="s">
        <v>86</v>
      </c>
      <c r="AY140" s="18" t="s">
        <v>259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84</v>
      </c>
      <c r="BK140" s="146">
        <f>ROUND(I140*H140,2)</f>
        <v>0</v>
      </c>
      <c r="BL140" s="18" t="s">
        <v>706</v>
      </c>
      <c r="BM140" s="145" t="s">
        <v>1674</v>
      </c>
    </row>
    <row r="141" spans="2:65" s="1" customFormat="1">
      <c r="B141" s="33"/>
      <c r="D141" s="147" t="s">
        <v>268</v>
      </c>
      <c r="F141" s="148" t="s">
        <v>882</v>
      </c>
      <c r="I141" s="149"/>
      <c r="L141" s="33"/>
      <c r="M141" s="150"/>
      <c r="T141" s="54"/>
      <c r="AT141" s="18" t="s">
        <v>268</v>
      </c>
      <c r="AU141" s="18" t="s">
        <v>86</v>
      </c>
    </row>
    <row r="142" spans="2:65" s="1" customFormat="1" ht="16.5" customHeight="1">
      <c r="B142" s="33"/>
      <c r="C142" s="133" t="s">
        <v>457</v>
      </c>
      <c r="D142" s="133" t="s">
        <v>262</v>
      </c>
      <c r="E142" s="134" t="s">
        <v>885</v>
      </c>
      <c r="F142" s="135" t="s">
        <v>886</v>
      </c>
      <c r="G142" s="136" t="s">
        <v>516</v>
      </c>
      <c r="H142" s="137">
        <v>1</v>
      </c>
      <c r="I142" s="138"/>
      <c r="J142" s="139">
        <f>ROUND(I142*H142,2)</f>
        <v>0</v>
      </c>
      <c r="K142" s="140"/>
      <c r="L142" s="33"/>
      <c r="M142" s="141" t="s">
        <v>75</v>
      </c>
      <c r="N142" s="142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706</v>
      </c>
      <c r="AT142" s="145" t="s">
        <v>262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1675</v>
      </c>
    </row>
    <row r="143" spans="2:65" s="1" customFormat="1">
      <c r="B143" s="33"/>
      <c r="D143" s="147" t="s">
        <v>268</v>
      </c>
      <c r="F143" s="148" t="s">
        <v>886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 ht="16.5" customHeight="1">
      <c r="B144" s="33"/>
      <c r="C144" s="133" t="s">
        <v>463</v>
      </c>
      <c r="D144" s="133" t="s">
        <v>262</v>
      </c>
      <c r="E144" s="134" t="s">
        <v>889</v>
      </c>
      <c r="F144" s="135" t="s">
        <v>890</v>
      </c>
      <c r="G144" s="136" t="s">
        <v>516</v>
      </c>
      <c r="H144" s="137">
        <v>1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1676</v>
      </c>
    </row>
    <row r="145" spans="2:65" s="1" customFormat="1">
      <c r="B145" s="33"/>
      <c r="D145" s="147" t="s">
        <v>268</v>
      </c>
      <c r="F145" s="148" t="s">
        <v>890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 ht="16.5" customHeight="1">
      <c r="B146" s="33"/>
      <c r="C146" s="133" t="s">
        <v>470</v>
      </c>
      <c r="D146" s="133" t="s">
        <v>262</v>
      </c>
      <c r="E146" s="134" t="s">
        <v>893</v>
      </c>
      <c r="F146" s="135" t="s">
        <v>894</v>
      </c>
      <c r="G146" s="136" t="s">
        <v>895</v>
      </c>
      <c r="H146" s="137">
        <v>4</v>
      </c>
      <c r="I146" s="138"/>
      <c r="J146" s="139">
        <f>ROUND(I146*H146,2)</f>
        <v>0</v>
      </c>
      <c r="K146" s="140"/>
      <c r="L146" s="33"/>
      <c r="M146" s="141" t="s">
        <v>75</v>
      </c>
      <c r="N146" s="142" t="s">
        <v>47</v>
      </c>
      <c r="P146" s="143">
        <f>O146*H146</f>
        <v>0</v>
      </c>
      <c r="Q146" s="143">
        <v>0</v>
      </c>
      <c r="R146" s="143">
        <f>Q146*H146</f>
        <v>0</v>
      </c>
      <c r="S146" s="143">
        <v>0</v>
      </c>
      <c r="T146" s="144">
        <f>S146*H146</f>
        <v>0</v>
      </c>
      <c r="AR146" s="145" t="s">
        <v>706</v>
      </c>
      <c r="AT146" s="145" t="s">
        <v>262</v>
      </c>
      <c r="AU146" s="145" t="s">
        <v>86</v>
      </c>
      <c r="AY146" s="18" t="s">
        <v>259</v>
      </c>
      <c r="BE146" s="146">
        <f>IF(N146="základní",J146,0)</f>
        <v>0</v>
      </c>
      <c r="BF146" s="146">
        <f>IF(N146="snížená",J146,0)</f>
        <v>0</v>
      </c>
      <c r="BG146" s="146">
        <f>IF(N146="zákl. přenesená",J146,0)</f>
        <v>0</v>
      </c>
      <c r="BH146" s="146">
        <f>IF(N146="sníž. přenesená",J146,0)</f>
        <v>0</v>
      </c>
      <c r="BI146" s="146">
        <f>IF(N146="nulová",J146,0)</f>
        <v>0</v>
      </c>
      <c r="BJ146" s="18" t="s">
        <v>84</v>
      </c>
      <c r="BK146" s="146">
        <f>ROUND(I146*H146,2)</f>
        <v>0</v>
      </c>
      <c r="BL146" s="18" t="s">
        <v>706</v>
      </c>
      <c r="BM146" s="145" t="s">
        <v>1677</v>
      </c>
    </row>
    <row r="147" spans="2:65" s="1" customFormat="1">
      <c r="B147" s="33"/>
      <c r="D147" s="147" t="s">
        <v>268</v>
      </c>
      <c r="F147" s="148" t="s">
        <v>894</v>
      </c>
      <c r="I147" s="149"/>
      <c r="L147" s="33"/>
      <c r="M147" s="150"/>
      <c r="T147" s="54"/>
      <c r="AT147" s="18" t="s">
        <v>268</v>
      </c>
      <c r="AU147" s="18" t="s">
        <v>86</v>
      </c>
    </row>
    <row r="148" spans="2:65" s="1" customFormat="1" ht="16.5" customHeight="1">
      <c r="B148" s="33"/>
      <c r="C148" s="133" t="s">
        <v>476</v>
      </c>
      <c r="D148" s="133" t="s">
        <v>262</v>
      </c>
      <c r="E148" s="134" t="s">
        <v>898</v>
      </c>
      <c r="F148" s="135" t="s">
        <v>899</v>
      </c>
      <c r="G148" s="136" t="s">
        <v>516</v>
      </c>
      <c r="H148" s="137">
        <v>1</v>
      </c>
      <c r="I148" s="138"/>
      <c r="J148" s="139">
        <f>ROUND(I148*H148,2)</f>
        <v>0</v>
      </c>
      <c r="K148" s="140"/>
      <c r="L148" s="33"/>
      <c r="M148" s="141" t="s">
        <v>75</v>
      </c>
      <c r="N148" s="142" t="s">
        <v>47</v>
      </c>
      <c r="P148" s="143">
        <f>O148*H148</f>
        <v>0</v>
      </c>
      <c r="Q148" s="143">
        <v>0</v>
      </c>
      <c r="R148" s="143">
        <f>Q148*H148</f>
        <v>0</v>
      </c>
      <c r="S148" s="143">
        <v>0</v>
      </c>
      <c r="T148" s="144">
        <f>S148*H148</f>
        <v>0</v>
      </c>
      <c r="AR148" s="145" t="s">
        <v>706</v>
      </c>
      <c r="AT148" s="145" t="s">
        <v>262</v>
      </c>
      <c r="AU148" s="145" t="s">
        <v>86</v>
      </c>
      <c r="AY148" s="18" t="s">
        <v>259</v>
      </c>
      <c r="BE148" s="146">
        <f>IF(N148="základní",J148,0)</f>
        <v>0</v>
      </c>
      <c r="BF148" s="146">
        <f>IF(N148="snížená",J148,0)</f>
        <v>0</v>
      </c>
      <c r="BG148" s="146">
        <f>IF(N148="zákl. přenesená",J148,0)</f>
        <v>0</v>
      </c>
      <c r="BH148" s="146">
        <f>IF(N148="sníž. přenesená",J148,0)</f>
        <v>0</v>
      </c>
      <c r="BI148" s="146">
        <f>IF(N148="nulová",J148,0)</f>
        <v>0</v>
      </c>
      <c r="BJ148" s="18" t="s">
        <v>84</v>
      </c>
      <c r="BK148" s="146">
        <f>ROUND(I148*H148,2)</f>
        <v>0</v>
      </c>
      <c r="BL148" s="18" t="s">
        <v>706</v>
      </c>
      <c r="BM148" s="145" t="s">
        <v>1678</v>
      </c>
    </row>
    <row r="149" spans="2:65" s="1" customFormat="1">
      <c r="B149" s="33"/>
      <c r="D149" s="147" t="s">
        <v>268</v>
      </c>
      <c r="F149" s="148" t="s">
        <v>899</v>
      </c>
      <c r="I149" s="149"/>
      <c r="L149" s="33"/>
      <c r="M149" s="150"/>
      <c r="T149" s="54"/>
      <c r="AT149" s="18" t="s">
        <v>268</v>
      </c>
      <c r="AU149" s="18" t="s">
        <v>86</v>
      </c>
    </row>
    <row r="150" spans="2:65" s="1" customFormat="1" ht="16.5" customHeight="1">
      <c r="B150" s="33"/>
      <c r="C150" s="133" t="s">
        <v>483</v>
      </c>
      <c r="D150" s="133" t="s">
        <v>262</v>
      </c>
      <c r="E150" s="134" t="s">
        <v>902</v>
      </c>
      <c r="F150" s="135" t="s">
        <v>903</v>
      </c>
      <c r="G150" s="136" t="s">
        <v>516</v>
      </c>
      <c r="H150" s="137">
        <v>1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706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706</v>
      </c>
      <c r="BM150" s="145" t="s">
        <v>1679</v>
      </c>
    </row>
    <row r="151" spans="2:65" s="1" customFormat="1">
      <c r="B151" s="33"/>
      <c r="D151" s="147" t="s">
        <v>268</v>
      </c>
      <c r="F151" s="148" t="s">
        <v>903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 ht="16.5" customHeight="1">
      <c r="B152" s="33"/>
      <c r="C152" s="133" t="s">
        <v>482</v>
      </c>
      <c r="D152" s="133" t="s">
        <v>262</v>
      </c>
      <c r="E152" s="134" t="s">
        <v>906</v>
      </c>
      <c r="F152" s="135" t="s">
        <v>907</v>
      </c>
      <c r="G152" s="136" t="s">
        <v>516</v>
      </c>
      <c r="H152" s="137">
        <v>1</v>
      </c>
      <c r="I152" s="138"/>
      <c r="J152" s="139">
        <f>ROUND(I152*H152,2)</f>
        <v>0</v>
      </c>
      <c r="K152" s="140"/>
      <c r="L152" s="33"/>
      <c r="M152" s="141" t="s">
        <v>75</v>
      </c>
      <c r="N152" s="142" t="s">
        <v>47</v>
      </c>
      <c r="P152" s="143">
        <f>O152*H152</f>
        <v>0</v>
      </c>
      <c r="Q152" s="143">
        <v>0</v>
      </c>
      <c r="R152" s="143">
        <f>Q152*H152</f>
        <v>0</v>
      </c>
      <c r="S152" s="143">
        <v>0</v>
      </c>
      <c r="T152" s="144">
        <f>S152*H152</f>
        <v>0</v>
      </c>
      <c r="AR152" s="145" t="s">
        <v>706</v>
      </c>
      <c r="AT152" s="145" t="s">
        <v>262</v>
      </c>
      <c r="AU152" s="145" t="s">
        <v>86</v>
      </c>
      <c r="AY152" s="18" t="s">
        <v>259</v>
      </c>
      <c r="BE152" s="146">
        <f>IF(N152="základní",J152,0)</f>
        <v>0</v>
      </c>
      <c r="BF152" s="146">
        <f>IF(N152="snížená",J152,0)</f>
        <v>0</v>
      </c>
      <c r="BG152" s="146">
        <f>IF(N152="zákl. přenesená",J152,0)</f>
        <v>0</v>
      </c>
      <c r="BH152" s="146">
        <f>IF(N152="sníž. přenesená",J152,0)</f>
        <v>0</v>
      </c>
      <c r="BI152" s="146">
        <f>IF(N152="nulová",J152,0)</f>
        <v>0</v>
      </c>
      <c r="BJ152" s="18" t="s">
        <v>84</v>
      </c>
      <c r="BK152" s="146">
        <f>ROUND(I152*H152,2)</f>
        <v>0</v>
      </c>
      <c r="BL152" s="18" t="s">
        <v>706</v>
      </c>
      <c r="BM152" s="145" t="s">
        <v>1680</v>
      </c>
    </row>
    <row r="153" spans="2:65" s="1" customFormat="1">
      <c r="B153" s="33"/>
      <c r="D153" s="147" t="s">
        <v>268</v>
      </c>
      <c r="F153" s="148" t="s">
        <v>907</v>
      </c>
      <c r="I153" s="149"/>
      <c r="L153" s="33"/>
      <c r="M153" s="185"/>
      <c r="N153" s="186"/>
      <c r="O153" s="186"/>
      <c r="P153" s="186"/>
      <c r="Q153" s="186"/>
      <c r="R153" s="186"/>
      <c r="S153" s="186"/>
      <c r="T153" s="187"/>
      <c r="AT153" s="18" t="s">
        <v>268</v>
      </c>
      <c r="AU153" s="18" t="s">
        <v>86</v>
      </c>
    </row>
    <row r="154" spans="2:65" s="1" customFormat="1" ht="6.95" customHeight="1">
      <c r="B154" s="42"/>
      <c r="C154" s="43"/>
      <c r="D154" s="43"/>
      <c r="E154" s="43"/>
      <c r="F154" s="43"/>
      <c r="G154" s="43"/>
      <c r="H154" s="43"/>
      <c r="I154" s="43"/>
      <c r="J154" s="43"/>
      <c r="K154" s="43"/>
      <c r="L154" s="33"/>
    </row>
  </sheetData>
  <sheetProtection algorithmName="SHA-512" hashValue="5fWybaxBHfh2EfjoiaKjh5HRoaSEEuLKFXoHZFrI8lf1M6L39Od/2OR+JzHE2/MhWWfHpNQlUtUiUhWnrppiNQ==" saltValue="Aa7C8AEySMsfScFdpEDDFoAYL/SSkm8FErlb9M7QmxvonKhMtUD3PraKL3jugzd5lI4w9h/v1Q/smlxnaOGIWg==" spinCount="100000" sheet="1" objects="1" scenarios="1" formatColumns="0" formatRows="0" autoFilter="0"/>
  <autoFilter ref="C87:K153" xr:uid="{00000000-0009-0000-0000-000028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102" r:id="rId1" xr:uid="{00000000-0004-0000-2800-000000000000}"/>
    <hyperlink ref="F109" r:id="rId2" xr:uid="{00000000-0004-0000-2800-00000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7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216</v>
      </c>
      <c r="AZ2" s="188" t="s">
        <v>940</v>
      </c>
      <c r="BA2" s="188" t="s">
        <v>941</v>
      </c>
      <c r="BB2" s="188" t="s">
        <v>265</v>
      </c>
      <c r="BC2" s="188" t="s">
        <v>3572</v>
      </c>
      <c r="BD2" s="188" t="s">
        <v>86</v>
      </c>
    </row>
    <row r="3" spans="2:5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5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56" ht="6.95" customHeight="1">
      <c r="B5" s="21"/>
      <c r="L5" s="21"/>
    </row>
    <row r="6" spans="2:56" ht="12" customHeight="1">
      <c r="B6" s="21"/>
      <c r="D6" s="28" t="s">
        <v>16</v>
      </c>
      <c r="L6" s="21"/>
    </row>
    <row r="7" spans="2:5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56" ht="12" customHeight="1">
      <c r="B8" s="21"/>
      <c r="D8" s="28" t="s">
        <v>227</v>
      </c>
      <c r="L8" s="21"/>
    </row>
    <row r="9" spans="2:56" s="1" customFormat="1" ht="16.5" customHeight="1">
      <c r="B9" s="33"/>
      <c r="E9" s="297" t="s">
        <v>3560</v>
      </c>
      <c r="F9" s="299"/>
      <c r="G9" s="299"/>
      <c r="H9" s="299"/>
      <c r="L9" s="33"/>
    </row>
    <row r="10" spans="2:56" s="1" customFormat="1" ht="12" customHeight="1">
      <c r="B10" s="33"/>
      <c r="D10" s="28" t="s">
        <v>229</v>
      </c>
      <c r="L10" s="33"/>
    </row>
    <row r="11" spans="2:56" s="1" customFormat="1" ht="16.5" customHeight="1">
      <c r="B11" s="33"/>
      <c r="E11" s="280" t="s">
        <v>3573</v>
      </c>
      <c r="F11" s="299"/>
      <c r="G11" s="299"/>
      <c r="H11" s="299"/>
      <c r="L11" s="33"/>
    </row>
    <row r="12" spans="2:56" s="1" customFormat="1">
      <c r="B12" s="33"/>
      <c r="L12" s="33"/>
    </row>
    <row r="13" spans="2:56" s="1" customFormat="1" ht="12" customHeight="1">
      <c r="B13" s="33"/>
      <c r="D13" s="28" t="s">
        <v>18</v>
      </c>
      <c r="F13" s="26" t="s">
        <v>75</v>
      </c>
      <c r="I13" s="28" t="s">
        <v>20</v>
      </c>
      <c r="J13" s="26" t="s">
        <v>75</v>
      </c>
      <c r="L13" s="33"/>
    </row>
    <row r="14" spans="2:5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ROUND(J91,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ROUND((SUM(BE91:BE178)),  2)</f>
        <v>0</v>
      </c>
      <c r="I35" s="94">
        <v>0.21</v>
      </c>
      <c r="J35" s="84">
        <f>ROUND(((SUM(BE91:BE178))*I35),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ROUND((SUM(BF91:BF178)),  2)</f>
        <v>0</v>
      </c>
      <c r="I36" s="94">
        <v>0.12</v>
      </c>
      <c r="J36" s="84">
        <f>ROUND(((SUM(BF91:BF178))*I36),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ROUND((SUM(BG91:BG178)),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ROUND((SUM(BH91:BH178)),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ROUND((SUM(BI91:BI178)),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3560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D.1.19.3 - Kabeláž SSZ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J91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945</v>
      </c>
      <c r="E64" s="106"/>
      <c r="F64" s="106"/>
      <c r="G64" s="106"/>
      <c r="H64" s="106"/>
      <c r="I64" s="106"/>
      <c r="J64" s="107">
        <f>J92</f>
        <v>0</v>
      </c>
      <c r="L64" s="104"/>
    </row>
    <row r="65" spans="2:12" s="9" customFormat="1" ht="19.899999999999999" customHeight="1">
      <c r="B65" s="108"/>
      <c r="D65" s="109" t="s">
        <v>946</v>
      </c>
      <c r="E65" s="110"/>
      <c r="F65" s="110"/>
      <c r="G65" s="110"/>
      <c r="H65" s="110"/>
      <c r="I65" s="110"/>
      <c r="J65" s="111">
        <f>J93</f>
        <v>0</v>
      </c>
      <c r="L65" s="108"/>
    </row>
    <row r="66" spans="2:12" s="8" customFormat="1" ht="24.95" customHeight="1">
      <c r="B66" s="104"/>
      <c r="D66" s="105" t="s">
        <v>948</v>
      </c>
      <c r="E66" s="106"/>
      <c r="F66" s="106"/>
      <c r="G66" s="106"/>
      <c r="H66" s="106"/>
      <c r="I66" s="106"/>
      <c r="J66" s="107">
        <f>J103</f>
        <v>0</v>
      </c>
      <c r="L66" s="104"/>
    </row>
    <row r="67" spans="2:12" s="9" customFormat="1" ht="19.899999999999999" customHeight="1">
      <c r="B67" s="108"/>
      <c r="D67" s="109" t="s">
        <v>663</v>
      </c>
      <c r="E67" s="110"/>
      <c r="F67" s="110"/>
      <c r="G67" s="110"/>
      <c r="H67" s="110"/>
      <c r="I67" s="110"/>
      <c r="J67" s="111">
        <f>J104</f>
        <v>0</v>
      </c>
      <c r="L67" s="108"/>
    </row>
    <row r="68" spans="2:12" s="9" customFormat="1" ht="19.899999999999999" customHeight="1">
      <c r="B68" s="108"/>
      <c r="D68" s="109" t="s">
        <v>664</v>
      </c>
      <c r="E68" s="110"/>
      <c r="F68" s="110"/>
      <c r="G68" s="110"/>
      <c r="H68" s="110"/>
      <c r="I68" s="110"/>
      <c r="J68" s="111">
        <f>J133</f>
        <v>0</v>
      </c>
      <c r="L68" s="108"/>
    </row>
    <row r="69" spans="2:12" s="8" customFormat="1" ht="24.95" customHeight="1">
      <c r="B69" s="104"/>
      <c r="D69" s="105" t="s">
        <v>949</v>
      </c>
      <c r="E69" s="106"/>
      <c r="F69" s="106"/>
      <c r="G69" s="106"/>
      <c r="H69" s="106"/>
      <c r="I69" s="106"/>
      <c r="J69" s="107">
        <f>J146</f>
        <v>0</v>
      </c>
      <c r="L69" s="104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244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16</v>
      </c>
      <c r="L78" s="33"/>
    </row>
    <row r="79" spans="2:12" s="1" customFormat="1" ht="16.5" customHeight="1">
      <c r="B79" s="33"/>
      <c r="E79" s="297" t="str">
        <f>E7</f>
        <v>Cheb, Křižovatky upgrade</v>
      </c>
      <c r="F79" s="298"/>
      <c r="G79" s="298"/>
      <c r="H79" s="298"/>
      <c r="L79" s="33"/>
    </row>
    <row r="80" spans="2:12" ht="12" customHeight="1">
      <c r="B80" s="21"/>
      <c r="C80" s="28" t="s">
        <v>227</v>
      </c>
      <c r="L80" s="21"/>
    </row>
    <row r="81" spans="2:65" s="1" customFormat="1" ht="16.5" customHeight="1">
      <c r="B81" s="33"/>
      <c r="E81" s="297" t="s">
        <v>3560</v>
      </c>
      <c r="F81" s="299"/>
      <c r="G81" s="299"/>
      <c r="H81" s="299"/>
      <c r="L81" s="33"/>
    </row>
    <row r="82" spans="2:65" s="1" customFormat="1" ht="12" customHeight="1">
      <c r="B82" s="33"/>
      <c r="C82" s="28" t="s">
        <v>229</v>
      </c>
      <c r="L82" s="33"/>
    </row>
    <row r="83" spans="2:65" s="1" customFormat="1" ht="16.5" customHeight="1">
      <c r="B83" s="33"/>
      <c r="E83" s="280" t="str">
        <f>E11</f>
        <v>D.1.19.3 - Kabeláž SSZ</v>
      </c>
      <c r="F83" s="299"/>
      <c r="G83" s="299"/>
      <c r="H83" s="299"/>
      <c r="L83" s="33"/>
    </row>
    <row r="84" spans="2:65" s="1" customFormat="1" ht="6.95" customHeight="1">
      <c r="B84" s="33"/>
      <c r="L84" s="33"/>
    </row>
    <row r="85" spans="2:65" s="1" customFormat="1" ht="12" customHeight="1">
      <c r="B85" s="33"/>
      <c r="C85" s="28" t="s">
        <v>22</v>
      </c>
      <c r="F85" s="26" t="str">
        <f>F14</f>
        <v>Cheb</v>
      </c>
      <c r="I85" s="28" t="s">
        <v>24</v>
      </c>
      <c r="J85" s="50" t="str">
        <f>IF(J14="","",J14)</f>
        <v>3. 11. 2025</v>
      </c>
      <c r="L85" s="33"/>
    </row>
    <row r="86" spans="2:65" s="1" customFormat="1" ht="6.95" customHeight="1">
      <c r="B86" s="33"/>
      <c r="L86" s="33"/>
    </row>
    <row r="87" spans="2:65" s="1" customFormat="1" ht="15.2" customHeight="1">
      <c r="B87" s="33"/>
      <c r="C87" s="28" t="s">
        <v>26</v>
      </c>
      <c r="F87" s="26" t="str">
        <f>E17</f>
        <v>Město Cheb, nám. Krále Jiřího 1/14, Cheb</v>
      </c>
      <c r="I87" s="28" t="s">
        <v>34</v>
      </c>
      <c r="J87" s="31" t="str">
        <f>E23</f>
        <v>DSVA, s.r.o.</v>
      </c>
      <c r="L87" s="33"/>
    </row>
    <row r="88" spans="2:65" s="1" customFormat="1" ht="15.2" customHeight="1">
      <c r="B88" s="33"/>
      <c r="C88" s="28" t="s">
        <v>32</v>
      </c>
      <c r="F88" s="26" t="str">
        <f>IF(E20="","",E20)</f>
        <v>Vyplň údaj</v>
      </c>
      <c r="I88" s="28" t="s">
        <v>39</v>
      </c>
      <c r="J88" s="31" t="str">
        <f>E26</f>
        <v>DSVA, s.r.o.</v>
      </c>
      <c r="L88" s="33"/>
    </row>
    <row r="89" spans="2:65" s="1" customFormat="1" ht="10.35" customHeight="1">
      <c r="B89" s="33"/>
      <c r="L89" s="33"/>
    </row>
    <row r="90" spans="2:65" s="10" customFormat="1" ht="29.25" customHeight="1">
      <c r="B90" s="112"/>
      <c r="C90" s="113" t="s">
        <v>245</v>
      </c>
      <c r="D90" s="114" t="s">
        <v>61</v>
      </c>
      <c r="E90" s="114" t="s">
        <v>57</v>
      </c>
      <c r="F90" s="114" t="s">
        <v>58</v>
      </c>
      <c r="G90" s="114" t="s">
        <v>246</v>
      </c>
      <c r="H90" s="114" t="s">
        <v>247</v>
      </c>
      <c r="I90" s="114" t="s">
        <v>248</v>
      </c>
      <c r="J90" s="115" t="s">
        <v>233</v>
      </c>
      <c r="K90" s="116" t="s">
        <v>249</v>
      </c>
      <c r="L90" s="112"/>
      <c r="M90" s="57" t="s">
        <v>75</v>
      </c>
      <c r="N90" s="58" t="s">
        <v>46</v>
      </c>
      <c r="O90" s="58" t="s">
        <v>250</v>
      </c>
      <c r="P90" s="58" t="s">
        <v>251</v>
      </c>
      <c r="Q90" s="58" t="s">
        <v>252</v>
      </c>
      <c r="R90" s="58" t="s">
        <v>253</v>
      </c>
      <c r="S90" s="58" t="s">
        <v>254</v>
      </c>
      <c r="T90" s="59" t="s">
        <v>255</v>
      </c>
    </row>
    <row r="91" spans="2:65" s="1" customFormat="1" ht="22.9" customHeight="1">
      <c r="B91" s="33"/>
      <c r="C91" s="62" t="s">
        <v>256</v>
      </c>
      <c r="J91" s="117">
        <f>BK91</f>
        <v>0</v>
      </c>
      <c r="L91" s="33"/>
      <c r="M91" s="60"/>
      <c r="N91" s="51"/>
      <c r="O91" s="51"/>
      <c r="P91" s="118">
        <f>P92+P103+P146</f>
        <v>0</v>
      </c>
      <c r="Q91" s="51"/>
      <c r="R91" s="118">
        <f>R92+R103+R146</f>
        <v>2.9591016000000003</v>
      </c>
      <c r="S91" s="51"/>
      <c r="T91" s="119">
        <f>T92+T103+T146</f>
        <v>0</v>
      </c>
      <c r="AT91" s="18" t="s">
        <v>76</v>
      </c>
      <c r="AU91" s="18" t="s">
        <v>234</v>
      </c>
      <c r="BK91" s="120">
        <f>BK92+BK103+BK146</f>
        <v>0</v>
      </c>
    </row>
    <row r="92" spans="2:65" s="11" customFormat="1" ht="25.9" customHeight="1">
      <c r="B92" s="121"/>
      <c r="D92" s="122" t="s">
        <v>76</v>
      </c>
      <c r="E92" s="123" t="s">
        <v>262</v>
      </c>
      <c r="F92" s="123" t="s">
        <v>1054</v>
      </c>
      <c r="I92" s="124"/>
      <c r="J92" s="125">
        <f>BK92</f>
        <v>0</v>
      </c>
      <c r="L92" s="121"/>
      <c r="M92" s="126"/>
      <c r="P92" s="127">
        <f>P93</f>
        <v>0</v>
      </c>
      <c r="R92" s="127">
        <f>R93</f>
        <v>3.6180000000000001E-3</v>
      </c>
      <c r="T92" s="128">
        <f>T93</f>
        <v>0</v>
      </c>
      <c r="AR92" s="122" t="s">
        <v>84</v>
      </c>
      <c r="AT92" s="129" t="s">
        <v>76</v>
      </c>
      <c r="AU92" s="129" t="s">
        <v>77</v>
      </c>
      <c r="AY92" s="122" t="s">
        <v>259</v>
      </c>
      <c r="BK92" s="130">
        <f>BK93</f>
        <v>0</v>
      </c>
    </row>
    <row r="93" spans="2:65" s="11" customFormat="1" ht="22.9" customHeight="1">
      <c r="B93" s="121"/>
      <c r="D93" s="122" t="s">
        <v>76</v>
      </c>
      <c r="E93" s="131" t="s">
        <v>1055</v>
      </c>
      <c r="F93" s="131" t="s">
        <v>1056</v>
      </c>
      <c r="I93" s="124"/>
      <c r="J93" s="132">
        <f>BK93</f>
        <v>0</v>
      </c>
      <c r="L93" s="121"/>
      <c r="M93" s="126"/>
      <c r="P93" s="127">
        <f>SUM(P94:P102)</f>
        <v>0</v>
      </c>
      <c r="R93" s="127">
        <f>SUM(R94:R102)</f>
        <v>3.6180000000000001E-3</v>
      </c>
      <c r="T93" s="128">
        <f>SUM(T94:T102)</f>
        <v>0</v>
      </c>
      <c r="AR93" s="122" t="s">
        <v>86</v>
      </c>
      <c r="AT93" s="129" t="s">
        <v>76</v>
      </c>
      <c r="AU93" s="129" t="s">
        <v>84</v>
      </c>
      <c r="AY93" s="122" t="s">
        <v>259</v>
      </c>
      <c r="BK93" s="130">
        <f>SUM(BK94:BK102)</f>
        <v>0</v>
      </c>
    </row>
    <row r="94" spans="2:65" s="1" customFormat="1" ht="16.5" customHeight="1">
      <c r="B94" s="33"/>
      <c r="C94" s="133" t="s">
        <v>84</v>
      </c>
      <c r="D94" s="133" t="s">
        <v>262</v>
      </c>
      <c r="E94" s="134" t="s">
        <v>1057</v>
      </c>
      <c r="F94" s="135" t="s">
        <v>1058</v>
      </c>
      <c r="G94" s="136" t="s">
        <v>333</v>
      </c>
      <c r="H94" s="137">
        <v>60.3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393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393</v>
      </c>
      <c r="BM94" s="145" t="s">
        <v>1059</v>
      </c>
    </row>
    <row r="95" spans="2:65" s="1" customFormat="1">
      <c r="B95" s="33"/>
      <c r="D95" s="147" t="s">
        <v>268</v>
      </c>
      <c r="F95" s="148" t="s">
        <v>1058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>
      <c r="B96" s="33"/>
      <c r="D96" s="151" t="s">
        <v>270</v>
      </c>
      <c r="F96" s="152" t="s">
        <v>1060</v>
      </c>
      <c r="I96" s="149"/>
      <c r="L96" s="33"/>
      <c r="M96" s="150"/>
      <c r="T96" s="54"/>
      <c r="AT96" s="18" t="s">
        <v>270</v>
      </c>
      <c r="AU96" s="18" t="s">
        <v>86</v>
      </c>
    </row>
    <row r="97" spans="2:65" s="1" customFormat="1" ht="16.5" customHeight="1">
      <c r="B97" s="33"/>
      <c r="C97" s="174" t="s">
        <v>86</v>
      </c>
      <c r="D97" s="174" t="s">
        <v>387</v>
      </c>
      <c r="E97" s="175" t="s">
        <v>1061</v>
      </c>
      <c r="F97" s="176" t="s">
        <v>1062</v>
      </c>
      <c r="G97" s="177" t="s">
        <v>333</v>
      </c>
      <c r="H97" s="178">
        <v>72.36</v>
      </c>
      <c r="I97" s="179"/>
      <c r="J97" s="180">
        <f>ROUND(I97*H97,2)</f>
        <v>0</v>
      </c>
      <c r="K97" s="181"/>
      <c r="L97" s="182"/>
      <c r="M97" s="183" t="s">
        <v>75</v>
      </c>
      <c r="N97" s="184" t="s">
        <v>47</v>
      </c>
      <c r="P97" s="143">
        <f>O97*H97</f>
        <v>0</v>
      </c>
      <c r="Q97" s="143">
        <v>5.0000000000000002E-5</v>
      </c>
      <c r="R97" s="143">
        <f>Q97*H97</f>
        <v>3.6180000000000001E-3</v>
      </c>
      <c r="S97" s="143">
        <v>0</v>
      </c>
      <c r="T97" s="144">
        <f>S97*H97</f>
        <v>0</v>
      </c>
      <c r="AR97" s="145" t="s">
        <v>501</v>
      </c>
      <c r="AT97" s="145" t="s">
        <v>387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393</v>
      </c>
      <c r="BM97" s="145" t="s">
        <v>1063</v>
      </c>
    </row>
    <row r="98" spans="2:65" s="1" customFormat="1">
      <c r="B98" s="33"/>
      <c r="D98" s="147" t="s">
        <v>268</v>
      </c>
      <c r="F98" s="148" t="s">
        <v>1062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47" t="s">
        <v>272</v>
      </c>
      <c r="F99" s="153" t="s">
        <v>1064</v>
      </c>
      <c r="I99" s="149"/>
      <c r="L99" s="33"/>
      <c r="M99" s="150"/>
      <c r="T99" s="54"/>
      <c r="AT99" s="18" t="s">
        <v>272</v>
      </c>
      <c r="AU99" s="18" t="s">
        <v>86</v>
      </c>
    </row>
    <row r="100" spans="2:65" s="12" customFormat="1">
      <c r="B100" s="154"/>
      <c r="D100" s="147" t="s">
        <v>274</v>
      </c>
      <c r="F100" s="156" t="s">
        <v>3574</v>
      </c>
      <c r="H100" s="157">
        <v>72.36</v>
      </c>
      <c r="I100" s="158"/>
      <c r="L100" s="154"/>
      <c r="M100" s="159"/>
      <c r="T100" s="160"/>
      <c r="AT100" s="155" t="s">
        <v>274</v>
      </c>
      <c r="AU100" s="155" t="s">
        <v>86</v>
      </c>
      <c r="AV100" s="12" t="s">
        <v>86</v>
      </c>
      <c r="AW100" s="12" t="s">
        <v>4</v>
      </c>
      <c r="AX100" s="12" t="s">
        <v>84</v>
      </c>
      <c r="AY100" s="155" t="s">
        <v>259</v>
      </c>
    </row>
    <row r="101" spans="2:65" s="1" customFormat="1" ht="16.5" customHeight="1">
      <c r="B101" s="33"/>
      <c r="C101" s="133" t="s">
        <v>284</v>
      </c>
      <c r="D101" s="133" t="s">
        <v>262</v>
      </c>
      <c r="E101" s="134" t="s">
        <v>1066</v>
      </c>
      <c r="F101" s="135" t="s">
        <v>1067</v>
      </c>
      <c r="G101" s="136" t="s">
        <v>516</v>
      </c>
      <c r="H101" s="137">
        <v>4</v>
      </c>
      <c r="I101" s="138"/>
      <c r="J101" s="139">
        <f>ROUND(I101*H101,2)</f>
        <v>0</v>
      </c>
      <c r="K101" s="140"/>
      <c r="L101" s="33"/>
      <c r="M101" s="141" t="s">
        <v>75</v>
      </c>
      <c r="N101" s="142" t="s">
        <v>47</v>
      </c>
      <c r="P101" s="143">
        <f>O101*H101</f>
        <v>0</v>
      </c>
      <c r="Q101" s="143">
        <v>0</v>
      </c>
      <c r="R101" s="143">
        <f>Q101*H101</f>
        <v>0</v>
      </c>
      <c r="S101" s="143">
        <v>0</v>
      </c>
      <c r="T101" s="144">
        <f>S101*H101</f>
        <v>0</v>
      </c>
      <c r="AR101" s="145" t="s">
        <v>706</v>
      </c>
      <c r="AT101" s="145" t="s">
        <v>262</v>
      </c>
      <c r="AU101" s="145" t="s">
        <v>86</v>
      </c>
      <c r="AY101" s="18" t="s">
        <v>259</v>
      </c>
      <c r="BE101" s="146">
        <f>IF(N101="základní",J101,0)</f>
        <v>0</v>
      </c>
      <c r="BF101" s="146">
        <f>IF(N101="snížená",J101,0)</f>
        <v>0</v>
      </c>
      <c r="BG101" s="146">
        <f>IF(N101="zákl. přenesená",J101,0)</f>
        <v>0</v>
      </c>
      <c r="BH101" s="146">
        <f>IF(N101="sníž. přenesená",J101,0)</f>
        <v>0</v>
      </c>
      <c r="BI101" s="146">
        <f>IF(N101="nulová",J101,0)</f>
        <v>0</v>
      </c>
      <c r="BJ101" s="18" t="s">
        <v>84</v>
      </c>
      <c r="BK101" s="146">
        <f>ROUND(I101*H101,2)</f>
        <v>0</v>
      </c>
      <c r="BL101" s="18" t="s">
        <v>706</v>
      </c>
      <c r="BM101" s="145" t="s">
        <v>1068</v>
      </c>
    </row>
    <row r="102" spans="2:65" s="1" customFormat="1">
      <c r="B102" s="33"/>
      <c r="D102" s="147" t="s">
        <v>268</v>
      </c>
      <c r="F102" s="148" t="s">
        <v>1067</v>
      </c>
      <c r="I102" s="149"/>
      <c r="L102" s="33"/>
      <c r="M102" s="150"/>
      <c r="T102" s="54"/>
      <c r="AT102" s="18" t="s">
        <v>268</v>
      </c>
      <c r="AU102" s="18" t="s">
        <v>86</v>
      </c>
    </row>
    <row r="103" spans="2:65" s="11" customFormat="1" ht="25.9" customHeight="1">
      <c r="B103" s="121"/>
      <c r="D103" s="122" t="s">
        <v>76</v>
      </c>
      <c r="E103" s="123" t="s">
        <v>387</v>
      </c>
      <c r="F103" s="123" t="s">
        <v>1079</v>
      </c>
      <c r="I103" s="124"/>
      <c r="J103" s="125">
        <f>BK103</f>
        <v>0</v>
      </c>
      <c r="L103" s="121"/>
      <c r="M103" s="126"/>
      <c r="P103" s="127">
        <f>P104+P133</f>
        <v>0</v>
      </c>
      <c r="R103" s="127">
        <f>R104+R133</f>
        <v>2.1483599999999999E-2</v>
      </c>
      <c r="T103" s="128">
        <f>T104+T133</f>
        <v>0</v>
      </c>
      <c r="AR103" s="122" t="s">
        <v>284</v>
      </c>
      <c r="AT103" s="129" t="s">
        <v>76</v>
      </c>
      <c r="AU103" s="129" t="s">
        <v>77</v>
      </c>
      <c r="AY103" s="122" t="s">
        <v>259</v>
      </c>
      <c r="BK103" s="130">
        <f>BK104+BK133</f>
        <v>0</v>
      </c>
    </row>
    <row r="104" spans="2:65" s="11" customFormat="1" ht="22.9" customHeight="1">
      <c r="B104" s="121"/>
      <c r="D104" s="122" t="s">
        <v>76</v>
      </c>
      <c r="E104" s="131" t="s">
        <v>701</v>
      </c>
      <c r="F104" s="131" t="s">
        <v>702</v>
      </c>
      <c r="I104" s="124"/>
      <c r="J104" s="132">
        <f>BK104</f>
        <v>0</v>
      </c>
      <c r="L104" s="121"/>
      <c r="M104" s="126"/>
      <c r="P104" s="127">
        <f>SUM(P105:P132)</f>
        <v>0</v>
      </c>
      <c r="R104" s="127">
        <f>SUM(R105:R132)</f>
        <v>2.1483599999999999E-2</v>
      </c>
      <c r="T104" s="128">
        <f>SUM(T105:T132)</f>
        <v>0</v>
      </c>
      <c r="AR104" s="122" t="s">
        <v>284</v>
      </c>
      <c r="AT104" s="129" t="s">
        <v>76</v>
      </c>
      <c r="AU104" s="129" t="s">
        <v>84</v>
      </c>
      <c r="AY104" s="122" t="s">
        <v>259</v>
      </c>
      <c r="BK104" s="130">
        <f>SUM(BK105:BK132)</f>
        <v>0</v>
      </c>
    </row>
    <row r="105" spans="2:65" s="1" customFormat="1" ht="21.75" customHeight="1">
      <c r="B105" s="33"/>
      <c r="C105" s="174" t="s">
        <v>266</v>
      </c>
      <c r="D105" s="174" t="s">
        <v>387</v>
      </c>
      <c r="E105" s="175" t="s">
        <v>1149</v>
      </c>
      <c r="F105" s="176" t="s">
        <v>1150</v>
      </c>
      <c r="G105" s="177" t="s">
        <v>516</v>
      </c>
      <c r="H105" s="178">
        <v>1</v>
      </c>
      <c r="I105" s="179"/>
      <c r="J105" s="180">
        <f>ROUND(I105*H105,2)</f>
        <v>0</v>
      </c>
      <c r="K105" s="181"/>
      <c r="L105" s="182"/>
      <c r="M105" s="183" t="s">
        <v>75</v>
      </c>
      <c r="N105" s="184" t="s">
        <v>47</v>
      </c>
      <c r="P105" s="143">
        <f>O105*H105</f>
        <v>0</v>
      </c>
      <c r="Q105" s="143">
        <v>0</v>
      </c>
      <c r="R105" s="143">
        <f>Q105*H105</f>
        <v>0</v>
      </c>
      <c r="S105" s="143">
        <v>0</v>
      </c>
      <c r="T105" s="144">
        <f>S105*H105</f>
        <v>0</v>
      </c>
      <c r="AR105" s="145" t="s">
        <v>330</v>
      </c>
      <c r="AT105" s="145" t="s">
        <v>387</v>
      </c>
      <c r="AU105" s="145" t="s">
        <v>86</v>
      </c>
      <c r="AY105" s="18" t="s">
        <v>259</v>
      </c>
      <c r="BE105" s="146">
        <f>IF(N105="základní",J105,0)</f>
        <v>0</v>
      </c>
      <c r="BF105" s="146">
        <f>IF(N105="snížená",J105,0)</f>
        <v>0</v>
      </c>
      <c r="BG105" s="146">
        <f>IF(N105="zákl. přenesená",J105,0)</f>
        <v>0</v>
      </c>
      <c r="BH105" s="146">
        <f>IF(N105="sníž. přenesená",J105,0)</f>
        <v>0</v>
      </c>
      <c r="BI105" s="146">
        <f>IF(N105="nulová",J105,0)</f>
        <v>0</v>
      </c>
      <c r="BJ105" s="18" t="s">
        <v>84</v>
      </c>
      <c r="BK105" s="146">
        <f>ROUND(I105*H105,2)</f>
        <v>0</v>
      </c>
      <c r="BL105" s="18" t="s">
        <v>266</v>
      </c>
      <c r="BM105" s="145" t="s">
        <v>3575</v>
      </c>
    </row>
    <row r="106" spans="2:65" s="1" customFormat="1">
      <c r="B106" s="33"/>
      <c r="D106" s="147" t="s">
        <v>268</v>
      </c>
      <c r="F106" s="148" t="s">
        <v>1150</v>
      </c>
      <c r="I106" s="149"/>
      <c r="L106" s="33"/>
      <c r="M106" s="150"/>
      <c r="T106" s="54"/>
      <c r="AT106" s="18" t="s">
        <v>268</v>
      </c>
      <c r="AU106" s="18" t="s">
        <v>86</v>
      </c>
    </row>
    <row r="107" spans="2:65" s="1" customFormat="1" ht="16.5" customHeight="1">
      <c r="B107" s="33"/>
      <c r="C107" s="133" t="s">
        <v>300</v>
      </c>
      <c r="D107" s="133" t="s">
        <v>262</v>
      </c>
      <c r="E107" s="134" t="s">
        <v>1152</v>
      </c>
      <c r="F107" s="135" t="s">
        <v>1153</v>
      </c>
      <c r="G107" s="136" t="s">
        <v>516</v>
      </c>
      <c r="H107" s="137">
        <v>1</v>
      </c>
      <c r="I107" s="138"/>
      <c r="J107" s="139">
        <f>ROUND(I107*H107,2)</f>
        <v>0</v>
      </c>
      <c r="K107" s="140"/>
      <c r="L107" s="33"/>
      <c r="M107" s="141" t="s">
        <v>75</v>
      </c>
      <c r="N107" s="142" t="s">
        <v>47</v>
      </c>
      <c r="P107" s="143">
        <f>O107*H107</f>
        <v>0</v>
      </c>
      <c r="Q107" s="143">
        <v>0</v>
      </c>
      <c r="R107" s="143">
        <f>Q107*H107</f>
        <v>0</v>
      </c>
      <c r="S107" s="143">
        <v>0</v>
      </c>
      <c r="T107" s="144">
        <f>S107*H107</f>
        <v>0</v>
      </c>
      <c r="AR107" s="145" t="s">
        <v>266</v>
      </c>
      <c r="AT107" s="145" t="s">
        <v>262</v>
      </c>
      <c r="AU107" s="145" t="s">
        <v>86</v>
      </c>
      <c r="AY107" s="18" t="s">
        <v>259</v>
      </c>
      <c r="BE107" s="146">
        <f>IF(N107="základní",J107,0)</f>
        <v>0</v>
      </c>
      <c r="BF107" s="146">
        <f>IF(N107="snížená",J107,0)</f>
        <v>0</v>
      </c>
      <c r="BG107" s="146">
        <f>IF(N107="zákl. přenesená",J107,0)</f>
        <v>0</v>
      </c>
      <c r="BH107" s="146">
        <f>IF(N107="sníž. přenesená",J107,0)</f>
        <v>0</v>
      </c>
      <c r="BI107" s="146">
        <f>IF(N107="nulová",J107,0)</f>
        <v>0</v>
      </c>
      <c r="BJ107" s="18" t="s">
        <v>84</v>
      </c>
      <c r="BK107" s="146">
        <f>ROUND(I107*H107,2)</f>
        <v>0</v>
      </c>
      <c r="BL107" s="18" t="s">
        <v>266</v>
      </c>
      <c r="BM107" s="145" t="s">
        <v>3576</v>
      </c>
    </row>
    <row r="108" spans="2:65" s="1" customFormat="1">
      <c r="B108" s="33"/>
      <c r="D108" s="147" t="s">
        <v>268</v>
      </c>
      <c r="F108" s="148" t="s">
        <v>1153</v>
      </c>
      <c r="I108" s="149"/>
      <c r="L108" s="33"/>
      <c r="M108" s="150"/>
      <c r="T108" s="54"/>
      <c r="AT108" s="18" t="s">
        <v>268</v>
      </c>
      <c r="AU108" s="18" t="s">
        <v>86</v>
      </c>
    </row>
    <row r="109" spans="2:65" s="1" customFormat="1" ht="16.5" customHeight="1">
      <c r="B109" s="33"/>
      <c r="C109" s="133" t="s">
        <v>316</v>
      </c>
      <c r="D109" s="133" t="s">
        <v>262</v>
      </c>
      <c r="E109" s="134" t="s">
        <v>1155</v>
      </c>
      <c r="F109" s="135" t="s">
        <v>1156</v>
      </c>
      <c r="G109" s="136" t="s">
        <v>516</v>
      </c>
      <c r="H109" s="137">
        <v>8</v>
      </c>
      <c r="I109" s="138"/>
      <c r="J109" s="139">
        <f>ROUND(I109*H109,2)</f>
        <v>0</v>
      </c>
      <c r="K109" s="140"/>
      <c r="L109" s="33"/>
      <c r="M109" s="141" t="s">
        <v>75</v>
      </c>
      <c r="N109" s="142" t="s">
        <v>47</v>
      </c>
      <c r="P109" s="143">
        <f>O109*H109</f>
        <v>0</v>
      </c>
      <c r="Q109" s="143">
        <v>0</v>
      </c>
      <c r="R109" s="143">
        <f>Q109*H109</f>
        <v>0</v>
      </c>
      <c r="S109" s="143">
        <v>0</v>
      </c>
      <c r="T109" s="144">
        <f>S109*H109</f>
        <v>0</v>
      </c>
      <c r="AR109" s="145" t="s">
        <v>706</v>
      </c>
      <c r="AT109" s="145" t="s">
        <v>262</v>
      </c>
      <c r="AU109" s="145" t="s">
        <v>86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706</v>
      </c>
      <c r="BM109" s="145" t="s">
        <v>1157</v>
      </c>
    </row>
    <row r="110" spans="2:65" s="1" customFormat="1">
      <c r="B110" s="33"/>
      <c r="D110" s="147" t="s">
        <v>268</v>
      </c>
      <c r="F110" s="148" t="s">
        <v>1156</v>
      </c>
      <c r="I110" s="149"/>
      <c r="L110" s="33"/>
      <c r="M110" s="150"/>
      <c r="T110" s="54"/>
      <c r="AT110" s="18" t="s">
        <v>268</v>
      </c>
      <c r="AU110" s="18" t="s">
        <v>86</v>
      </c>
    </row>
    <row r="111" spans="2:65" s="1" customFormat="1" ht="16.5" customHeight="1">
      <c r="B111" s="33"/>
      <c r="C111" s="133" t="s">
        <v>323</v>
      </c>
      <c r="D111" s="133" t="s">
        <v>262</v>
      </c>
      <c r="E111" s="134" t="s">
        <v>1158</v>
      </c>
      <c r="F111" s="135" t="s">
        <v>1159</v>
      </c>
      <c r="G111" s="136" t="s">
        <v>516</v>
      </c>
      <c r="H111" s="137">
        <v>8</v>
      </c>
      <c r="I111" s="138"/>
      <c r="J111" s="139">
        <f>ROUND(I111*H111,2)</f>
        <v>0</v>
      </c>
      <c r="K111" s="140"/>
      <c r="L111" s="33"/>
      <c r="M111" s="141" t="s">
        <v>75</v>
      </c>
      <c r="N111" s="142" t="s">
        <v>47</v>
      </c>
      <c r="P111" s="143">
        <f>O111*H111</f>
        <v>0</v>
      </c>
      <c r="Q111" s="143">
        <v>0</v>
      </c>
      <c r="R111" s="143">
        <f>Q111*H111</f>
        <v>0</v>
      </c>
      <c r="S111" s="143">
        <v>0</v>
      </c>
      <c r="T111" s="144">
        <f>S111*H111</f>
        <v>0</v>
      </c>
      <c r="AR111" s="145" t="s">
        <v>706</v>
      </c>
      <c r="AT111" s="145" t="s">
        <v>262</v>
      </c>
      <c r="AU111" s="145" t="s">
        <v>86</v>
      </c>
      <c r="AY111" s="18" t="s">
        <v>259</v>
      </c>
      <c r="BE111" s="146">
        <f>IF(N111="základní",J111,0)</f>
        <v>0</v>
      </c>
      <c r="BF111" s="146">
        <f>IF(N111="snížená",J111,0)</f>
        <v>0</v>
      </c>
      <c r="BG111" s="146">
        <f>IF(N111="zákl. přenesená",J111,0)</f>
        <v>0</v>
      </c>
      <c r="BH111" s="146">
        <f>IF(N111="sníž. přenesená",J111,0)</f>
        <v>0</v>
      </c>
      <c r="BI111" s="146">
        <f>IF(N111="nulová",J111,0)</f>
        <v>0</v>
      </c>
      <c r="BJ111" s="18" t="s">
        <v>84</v>
      </c>
      <c r="BK111" s="146">
        <f>ROUND(I111*H111,2)</f>
        <v>0</v>
      </c>
      <c r="BL111" s="18" t="s">
        <v>706</v>
      </c>
      <c r="BM111" s="145" t="s">
        <v>1160</v>
      </c>
    </row>
    <row r="112" spans="2:65" s="1" customFormat="1">
      <c r="B112" s="33"/>
      <c r="D112" s="147" t="s">
        <v>268</v>
      </c>
      <c r="F112" s="148" t="s">
        <v>1159</v>
      </c>
      <c r="I112" s="149"/>
      <c r="L112" s="33"/>
      <c r="M112" s="150"/>
      <c r="T112" s="54"/>
      <c r="AT112" s="18" t="s">
        <v>268</v>
      </c>
      <c r="AU112" s="18" t="s">
        <v>86</v>
      </c>
    </row>
    <row r="113" spans="2:65" s="1" customFormat="1" ht="16.5" customHeight="1">
      <c r="B113" s="33"/>
      <c r="C113" s="133" t="s">
        <v>330</v>
      </c>
      <c r="D113" s="133" t="s">
        <v>262</v>
      </c>
      <c r="E113" s="134" t="s">
        <v>1176</v>
      </c>
      <c r="F113" s="135" t="s">
        <v>1177</v>
      </c>
      <c r="G113" s="136" t="s">
        <v>333</v>
      </c>
      <c r="H113" s="137">
        <v>26.5</v>
      </c>
      <c r="I113" s="138"/>
      <c r="J113" s="139">
        <f>ROUND(I113*H113,2)</f>
        <v>0</v>
      </c>
      <c r="K113" s="140"/>
      <c r="L113" s="33"/>
      <c r="M113" s="141" t="s">
        <v>75</v>
      </c>
      <c r="N113" s="142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706</v>
      </c>
      <c r="AT113" s="145" t="s">
        <v>262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706</v>
      </c>
      <c r="BM113" s="145" t="s">
        <v>1178</v>
      </c>
    </row>
    <row r="114" spans="2:65" s="1" customFormat="1">
      <c r="B114" s="33"/>
      <c r="D114" s="147" t="s">
        <v>268</v>
      </c>
      <c r="F114" s="148" t="s">
        <v>1179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>
      <c r="B115" s="33"/>
      <c r="D115" s="151" t="s">
        <v>270</v>
      </c>
      <c r="F115" s="152" t="s">
        <v>1180</v>
      </c>
      <c r="I115" s="149"/>
      <c r="L115" s="33"/>
      <c r="M115" s="150"/>
      <c r="T115" s="54"/>
      <c r="AT115" s="18" t="s">
        <v>270</v>
      </c>
      <c r="AU115" s="18" t="s">
        <v>86</v>
      </c>
    </row>
    <row r="116" spans="2:65" s="1" customFormat="1" ht="16.5" customHeight="1">
      <c r="B116" s="33"/>
      <c r="C116" s="174" t="s">
        <v>339</v>
      </c>
      <c r="D116" s="174" t="s">
        <v>387</v>
      </c>
      <c r="E116" s="175" t="s">
        <v>1181</v>
      </c>
      <c r="F116" s="176" t="s">
        <v>1182</v>
      </c>
      <c r="G116" s="177" t="s">
        <v>333</v>
      </c>
      <c r="H116" s="178">
        <v>27.824999999999999</v>
      </c>
      <c r="I116" s="179"/>
      <c r="J116" s="180">
        <f>ROUND(I116*H116,2)</f>
        <v>0</v>
      </c>
      <c r="K116" s="181"/>
      <c r="L116" s="182"/>
      <c r="M116" s="183" t="s">
        <v>75</v>
      </c>
      <c r="N116" s="184" t="s">
        <v>47</v>
      </c>
      <c r="P116" s="143">
        <f>O116*H116</f>
        <v>0</v>
      </c>
      <c r="Q116" s="143">
        <v>0</v>
      </c>
      <c r="R116" s="143">
        <f>Q116*H116</f>
        <v>0</v>
      </c>
      <c r="S116" s="143">
        <v>0</v>
      </c>
      <c r="T116" s="144">
        <f>S116*H116</f>
        <v>0</v>
      </c>
      <c r="AR116" s="145" t="s">
        <v>1174</v>
      </c>
      <c r="AT116" s="145" t="s">
        <v>387</v>
      </c>
      <c r="AU116" s="145" t="s">
        <v>86</v>
      </c>
      <c r="AY116" s="18" t="s">
        <v>259</v>
      </c>
      <c r="BE116" s="146">
        <f>IF(N116="základní",J116,0)</f>
        <v>0</v>
      </c>
      <c r="BF116" s="146">
        <f>IF(N116="snížená",J116,0)</f>
        <v>0</v>
      </c>
      <c r="BG116" s="146">
        <f>IF(N116="zákl. přenesená",J116,0)</f>
        <v>0</v>
      </c>
      <c r="BH116" s="146">
        <f>IF(N116="sníž. přenesená",J116,0)</f>
        <v>0</v>
      </c>
      <c r="BI116" s="146">
        <f>IF(N116="nulová",J116,0)</f>
        <v>0</v>
      </c>
      <c r="BJ116" s="18" t="s">
        <v>84</v>
      </c>
      <c r="BK116" s="146">
        <f>ROUND(I116*H116,2)</f>
        <v>0</v>
      </c>
      <c r="BL116" s="18" t="s">
        <v>1174</v>
      </c>
      <c r="BM116" s="145" t="s">
        <v>1183</v>
      </c>
    </row>
    <row r="117" spans="2:65" s="1" customFormat="1">
      <c r="B117" s="33"/>
      <c r="D117" s="147" t="s">
        <v>268</v>
      </c>
      <c r="F117" s="148" t="s">
        <v>1182</v>
      </c>
      <c r="I117" s="149"/>
      <c r="L117" s="33"/>
      <c r="M117" s="150"/>
      <c r="T117" s="54"/>
      <c r="AT117" s="18" t="s">
        <v>268</v>
      </c>
      <c r="AU117" s="18" t="s">
        <v>86</v>
      </c>
    </row>
    <row r="118" spans="2:65" s="12" customFormat="1">
      <c r="B118" s="154"/>
      <c r="D118" s="147" t="s">
        <v>274</v>
      </c>
      <c r="F118" s="156" t="s">
        <v>3577</v>
      </c>
      <c r="H118" s="157">
        <v>27.824999999999999</v>
      </c>
      <c r="I118" s="158"/>
      <c r="L118" s="154"/>
      <c r="M118" s="159"/>
      <c r="T118" s="160"/>
      <c r="AT118" s="155" t="s">
        <v>274</v>
      </c>
      <c r="AU118" s="155" t="s">
        <v>86</v>
      </c>
      <c r="AV118" s="12" t="s">
        <v>86</v>
      </c>
      <c r="AW118" s="12" t="s">
        <v>4</v>
      </c>
      <c r="AX118" s="12" t="s">
        <v>84</v>
      </c>
      <c r="AY118" s="155" t="s">
        <v>259</v>
      </c>
    </row>
    <row r="119" spans="2:65" s="1" customFormat="1" ht="16.5" customHeight="1">
      <c r="B119" s="33"/>
      <c r="C119" s="133" t="s">
        <v>348</v>
      </c>
      <c r="D119" s="133" t="s">
        <v>262</v>
      </c>
      <c r="E119" s="134" t="s">
        <v>1185</v>
      </c>
      <c r="F119" s="135" t="s">
        <v>1186</v>
      </c>
      <c r="G119" s="136" t="s">
        <v>333</v>
      </c>
      <c r="H119" s="137">
        <v>17.600000000000001</v>
      </c>
      <c r="I119" s="138"/>
      <c r="J119" s="139">
        <f>ROUND(I119*H119,2)</f>
        <v>0</v>
      </c>
      <c r="K119" s="140"/>
      <c r="L119" s="33"/>
      <c r="M119" s="141" t="s">
        <v>75</v>
      </c>
      <c r="N119" s="142" t="s">
        <v>47</v>
      </c>
      <c r="P119" s="143">
        <f>O119*H119</f>
        <v>0</v>
      </c>
      <c r="Q119" s="143">
        <v>0</v>
      </c>
      <c r="R119" s="143">
        <f>Q119*H119</f>
        <v>0</v>
      </c>
      <c r="S119" s="143">
        <v>0</v>
      </c>
      <c r="T119" s="144">
        <f>S119*H119</f>
        <v>0</v>
      </c>
      <c r="AR119" s="145" t="s">
        <v>706</v>
      </c>
      <c r="AT119" s="145" t="s">
        <v>262</v>
      </c>
      <c r="AU119" s="145" t="s">
        <v>86</v>
      </c>
      <c r="AY119" s="18" t="s">
        <v>259</v>
      </c>
      <c r="BE119" s="146">
        <f>IF(N119="základní",J119,0)</f>
        <v>0</v>
      </c>
      <c r="BF119" s="146">
        <f>IF(N119="snížená",J119,0)</f>
        <v>0</v>
      </c>
      <c r="BG119" s="146">
        <f>IF(N119="zákl. přenesená",J119,0)</f>
        <v>0</v>
      </c>
      <c r="BH119" s="146">
        <f>IF(N119="sníž. přenesená",J119,0)</f>
        <v>0</v>
      </c>
      <c r="BI119" s="146">
        <f>IF(N119="nulová",J119,0)</f>
        <v>0</v>
      </c>
      <c r="BJ119" s="18" t="s">
        <v>84</v>
      </c>
      <c r="BK119" s="146">
        <f>ROUND(I119*H119,2)</f>
        <v>0</v>
      </c>
      <c r="BL119" s="18" t="s">
        <v>706</v>
      </c>
      <c r="BM119" s="145" t="s">
        <v>3578</v>
      </c>
    </row>
    <row r="120" spans="2:65" s="1" customFormat="1">
      <c r="B120" s="33"/>
      <c r="D120" s="147" t="s">
        <v>268</v>
      </c>
      <c r="F120" s="148" t="s">
        <v>1188</v>
      </c>
      <c r="I120" s="149"/>
      <c r="L120" s="33"/>
      <c r="M120" s="150"/>
      <c r="T120" s="54"/>
      <c r="AT120" s="18" t="s">
        <v>268</v>
      </c>
      <c r="AU120" s="18" t="s">
        <v>86</v>
      </c>
    </row>
    <row r="121" spans="2:65" s="1" customFormat="1">
      <c r="B121" s="33"/>
      <c r="D121" s="151" t="s">
        <v>270</v>
      </c>
      <c r="F121" s="152" t="s">
        <v>1189</v>
      </c>
      <c r="I121" s="149"/>
      <c r="L121" s="33"/>
      <c r="M121" s="150"/>
      <c r="T121" s="54"/>
      <c r="AT121" s="18" t="s">
        <v>270</v>
      </c>
      <c r="AU121" s="18" t="s">
        <v>86</v>
      </c>
    </row>
    <row r="122" spans="2:65" s="1" customFormat="1" ht="16.5" customHeight="1">
      <c r="B122" s="33"/>
      <c r="C122" s="174" t="s">
        <v>355</v>
      </c>
      <c r="D122" s="174" t="s">
        <v>387</v>
      </c>
      <c r="E122" s="175" t="s">
        <v>1190</v>
      </c>
      <c r="F122" s="176" t="s">
        <v>1191</v>
      </c>
      <c r="G122" s="177" t="s">
        <v>333</v>
      </c>
      <c r="H122" s="178">
        <v>18.48</v>
      </c>
      <c r="I122" s="179"/>
      <c r="J122" s="180">
        <f>ROUND(I122*H122,2)</f>
        <v>0</v>
      </c>
      <c r="K122" s="181"/>
      <c r="L122" s="182"/>
      <c r="M122" s="183" t="s">
        <v>75</v>
      </c>
      <c r="N122" s="184" t="s">
        <v>47</v>
      </c>
      <c r="P122" s="143">
        <f>O122*H122</f>
        <v>0</v>
      </c>
      <c r="Q122" s="143">
        <v>6.8999999999999997E-4</v>
      </c>
      <c r="R122" s="143">
        <f>Q122*H122</f>
        <v>1.2751199999999999E-2</v>
      </c>
      <c r="S122" s="143">
        <v>0</v>
      </c>
      <c r="T122" s="144">
        <f>S122*H122</f>
        <v>0</v>
      </c>
      <c r="AR122" s="145" t="s">
        <v>1174</v>
      </c>
      <c r="AT122" s="145" t="s">
        <v>387</v>
      </c>
      <c r="AU122" s="145" t="s">
        <v>86</v>
      </c>
      <c r="AY122" s="18" t="s">
        <v>259</v>
      </c>
      <c r="BE122" s="146">
        <f>IF(N122="základní",J122,0)</f>
        <v>0</v>
      </c>
      <c r="BF122" s="146">
        <f>IF(N122="snížená",J122,0)</f>
        <v>0</v>
      </c>
      <c r="BG122" s="146">
        <f>IF(N122="zákl. přenesená",J122,0)</f>
        <v>0</v>
      </c>
      <c r="BH122" s="146">
        <f>IF(N122="sníž. přenesená",J122,0)</f>
        <v>0</v>
      </c>
      <c r="BI122" s="146">
        <f>IF(N122="nulová",J122,0)</f>
        <v>0</v>
      </c>
      <c r="BJ122" s="18" t="s">
        <v>84</v>
      </c>
      <c r="BK122" s="146">
        <f>ROUND(I122*H122,2)</f>
        <v>0</v>
      </c>
      <c r="BL122" s="18" t="s">
        <v>1174</v>
      </c>
      <c r="BM122" s="145" t="s">
        <v>3579</v>
      </c>
    </row>
    <row r="123" spans="2:65" s="1" customFormat="1">
      <c r="B123" s="33"/>
      <c r="D123" s="147" t="s">
        <v>268</v>
      </c>
      <c r="F123" s="148" t="s">
        <v>1191</v>
      </c>
      <c r="I123" s="149"/>
      <c r="L123" s="33"/>
      <c r="M123" s="150"/>
      <c r="T123" s="54"/>
      <c r="AT123" s="18" t="s">
        <v>268</v>
      </c>
      <c r="AU123" s="18" t="s">
        <v>86</v>
      </c>
    </row>
    <row r="124" spans="2:65" s="12" customFormat="1">
      <c r="B124" s="154"/>
      <c r="D124" s="147" t="s">
        <v>274</v>
      </c>
      <c r="F124" s="156" t="s">
        <v>3580</v>
      </c>
      <c r="H124" s="157">
        <v>18.48</v>
      </c>
      <c r="I124" s="158"/>
      <c r="L124" s="154"/>
      <c r="M124" s="159"/>
      <c r="T124" s="160"/>
      <c r="AT124" s="155" t="s">
        <v>274</v>
      </c>
      <c r="AU124" s="155" t="s">
        <v>86</v>
      </c>
      <c r="AV124" s="12" t="s">
        <v>86</v>
      </c>
      <c r="AW124" s="12" t="s">
        <v>4</v>
      </c>
      <c r="AX124" s="12" t="s">
        <v>84</v>
      </c>
      <c r="AY124" s="155" t="s">
        <v>259</v>
      </c>
    </row>
    <row r="125" spans="2:65" s="1" customFormat="1" ht="16.5" customHeight="1">
      <c r="B125" s="33"/>
      <c r="C125" s="133" t="s">
        <v>8</v>
      </c>
      <c r="D125" s="133" t="s">
        <v>262</v>
      </c>
      <c r="E125" s="134" t="s">
        <v>3488</v>
      </c>
      <c r="F125" s="135" t="s">
        <v>3489</v>
      </c>
      <c r="G125" s="136" t="s">
        <v>333</v>
      </c>
      <c r="H125" s="137">
        <v>38.299999999999997</v>
      </c>
      <c r="I125" s="138"/>
      <c r="J125" s="139">
        <f>ROUND(I125*H125,2)</f>
        <v>0</v>
      </c>
      <c r="K125" s="140"/>
      <c r="L125" s="33"/>
      <c r="M125" s="141" t="s">
        <v>75</v>
      </c>
      <c r="N125" s="142" t="s">
        <v>47</v>
      </c>
      <c r="P125" s="143">
        <f>O125*H125</f>
        <v>0</v>
      </c>
      <c r="Q125" s="143">
        <v>0</v>
      </c>
      <c r="R125" s="143">
        <f>Q125*H125</f>
        <v>0</v>
      </c>
      <c r="S125" s="143">
        <v>0</v>
      </c>
      <c r="T125" s="144">
        <f>S125*H125</f>
        <v>0</v>
      </c>
      <c r="AR125" s="145" t="s">
        <v>706</v>
      </c>
      <c r="AT125" s="145" t="s">
        <v>262</v>
      </c>
      <c r="AU125" s="145" t="s">
        <v>86</v>
      </c>
      <c r="AY125" s="18" t="s">
        <v>259</v>
      </c>
      <c r="BE125" s="146">
        <f>IF(N125="základní",J125,0)</f>
        <v>0</v>
      </c>
      <c r="BF125" s="146">
        <f>IF(N125="snížená",J125,0)</f>
        <v>0</v>
      </c>
      <c r="BG125" s="146">
        <f>IF(N125="zákl. přenesená",J125,0)</f>
        <v>0</v>
      </c>
      <c r="BH125" s="146">
        <f>IF(N125="sníž. přenesená",J125,0)</f>
        <v>0</v>
      </c>
      <c r="BI125" s="146">
        <f>IF(N125="nulová",J125,0)</f>
        <v>0</v>
      </c>
      <c r="BJ125" s="18" t="s">
        <v>84</v>
      </c>
      <c r="BK125" s="146">
        <f>ROUND(I125*H125,2)</f>
        <v>0</v>
      </c>
      <c r="BL125" s="18" t="s">
        <v>706</v>
      </c>
      <c r="BM125" s="145" t="s">
        <v>3581</v>
      </c>
    </row>
    <row r="126" spans="2:65" s="1" customFormat="1">
      <c r="B126" s="33"/>
      <c r="D126" s="147" t="s">
        <v>268</v>
      </c>
      <c r="F126" s="148" t="s">
        <v>3491</v>
      </c>
      <c r="I126" s="149"/>
      <c r="L126" s="33"/>
      <c r="M126" s="150"/>
      <c r="T126" s="54"/>
      <c r="AT126" s="18" t="s">
        <v>268</v>
      </c>
      <c r="AU126" s="18" t="s">
        <v>86</v>
      </c>
    </row>
    <row r="127" spans="2:65" s="1" customFormat="1">
      <c r="B127" s="33"/>
      <c r="D127" s="151" t="s">
        <v>270</v>
      </c>
      <c r="F127" s="152" t="s">
        <v>3492</v>
      </c>
      <c r="I127" s="149"/>
      <c r="L127" s="33"/>
      <c r="M127" s="150"/>
      <c r="T127" s="54"/>
      <c r="AT127" s="18" t="s">
        <v>270</v>
      </c>
      <c r="AU127" s="18" t="s">
        <v>86</v>
      </c>
    </row>
    <row r="128" spans="2:65" s="1" customFormat="1" ht="21.75" customHeight="1">
      <c r="B128" s="33"/>
      <c r="C128" s="174" t="s">
        <v>372</v>
      </c>
      <c r="D128" s="174" t="s">
        <v>387</v>
      </c>
      <c r="E128" s="175" t="s">
        <v>3493</v>
      </c>
      <c r="F128" s="176" t="s">
        <v>3494</v>
      </c>
      <c r="G128" s="177" t="s">
        <v>333</v>
      </c>
      <c r="H128" s="178">
        <v>45.96</v>
      </c>
      <c r="I128" s="179"/>
      <c r="J128" s="180">
        <f>ROUND(I128*H128,2)</f>
        <v>0</v>
      </c>
      <c r="K128" s="181"/>
      <c r="L128" s="182"/>
      <c r="M128" s="183" t="s">
        <v>75</v>
      </c>
      <c r="N128" s="184" t="s">
        <v>47</v>
      </c>
      <c r="P128" s="143">
        <f>O128*H128</f>
        <v>0</v>
      </c>
      <c r="Q128" s="143">
        <v>1.9000000000000001E-4</v>
      </c>
      <c r="R128" s="143">
        <f>Q128*H128</f>
        <v>8.7324000000000013E-3</v>
      </c>
      <c r="S128" s="143">
        <v>0</v>
      </c>
      <c r="T128" s="144">
        <f>S128*H128</f>
        <v>0</v>
      </c>
      <c r="AR128" s="145" t="s">
        <v>1174</v>
      </c>
      <c r="AT128" s="145" t="s">
        <v>387</v>
      </c>
      <c r="AU128" s="145" t="s">
        <v>86</v>
      </c>
      <c r="AY128" s="18" t="s">
        <v>259</v>
      </c>
      <c r="BE128" s="146">
        <f>IF(N128="základní",J128,0)</f>
        <v>0</v>
      </c>
      <c r="BF128" s="146">
        <f>IF(N128="snížená",J128,0)</f>
        <v>0</v>
      </c>
      <c r="BG128" s="146">
        <f>IF(N128="zákl. přenesená",J128,0)</f>
        <v>0</v>
      </c>
      <c r="BH128" s="146">
        <f>IF(N128="sníž. přenesená",J128,0)</f>
        <v>0</v>
      </c>
      <c r="BI128" s="146">
        <f>IF(N128="nulová",J128,0)</f>
        <v>0</v>
      </c>
      <c r="BJ128" s="18" t="s">
        <v>84</v>
      </c>
      <c r="BK128" s="146">
        <f>ROUND(I128*H128,2)</f>
        <v>0</v>
      </c>
      <c r="BL128" s="18" t="s">
        <v>1174</v>
      </c>
      <c r="BM128" s="145" t="s">
        <v>3582</v>
      </c>
    </row>
    <row r="129" spans="2:65" s="1" customFormat="1">
      <c r="B129" s="33"/>
      <c r="D129" s="147" t="s">
        <v>268</v>
      </c>
      <c r="F129" s="148" t="s">
        <v>3494</v>
      </c>
      <c r="I129" s="149"/>
      <c r="L129" s="33"/>
      <c r="M129" s="150"/>
      <c r="T129" s="54"/>
      <c r="AT129" s="18" t="s">
        <v>268</v>
      </c>
      <c r="AU129" s="18" t="s">
        <v>86</v>
      </c>
    </row>
    <row r="130" spans="2:65" s="12" customFormat="1">
      <c r="B130" s="154"/>
      <c r="D130" s="147" t="s">
        <v>274</v>
      </c>
      <c r="F130" s="156" t="s">
        <v>3583</v>
      </c>
      <c r="H130" s="157">
        <v>45.96</v>
      </c>
      <c r="I130" s="158"/>
      <c r="L130" s="154"/>
      <c r="M130" s="159"/>
      <c r="T130" s="160"/>
      <c r="AT130" s="155" t="s">
        <v>274</v>
      </c>
      <c r="AU130" s="155" t="s">
        <v>86</v>
      </c>
      <c r="AV130" s="12" t="s">
        <v>86</v>
      </c>
      <c r="AW130" s="12" t="s">
        <v>4</v>
      </c>
      <c r="AX130" s="12" t="s">
        <v>84</v>
      </c>
      <c r="AY130" s="155" t="s">
        <v>259</v>
      </c>
    </row>
    <row r="131" spans="2:65" s="1" customFormat="1" ht="16.5" customHeight="1">
      <c r="B131" s="33"/>
      <c r="C131" s="133" t="s">
        <v>378</v>
      </c>
      <c r="D131" s="133" t="s">
        <v>262</v>
      </c>
      <c r="E131" s="134" t="s">
        <v>1267</v>
      </c>
      <c r="F131" s="135" t="s">
        <v>1268</v>
      </c>
      <c r="G131" s="136" t="s">
        <v>516</v>
      </c>
      <c r="H131" s="137">
        <v>2</v>
      </c>
      <c r="I131" s="138"/>
      <c r="J131" s="139">
        <f>ROUND(I131*H131,2)</f>
        <v>0</v>
      </c>
      <c r="K131" s="140"/>
      <c r="L131" s="33"/>
      <c r="M131" s="141" t="s">
        <v>75</v>
      </c>
      <c r="N131" s="142" t="s">
        <v>47</v>
      </c>
      <c r="P131" s="143">
        <f>O131*H131</f>
        <v>0</v>
      </c>
      <c r="Q131" s="143">
        <v>0</v>
      </c>
      <c r="R131" s="143">
        <f>Q131*H131</f>
        <v>0</v>
      </c>
      <c r="S131" s="143">
        <v>0</v>
      </c>
      <c r="T131" s="144">
        <f>S131*H131</f>
        <v>0</v>
      </c>
      <c r="AR131" s="145" t="s">
        <v>706</v>
      </c>
      <c r="AT131" s="145" t="s">
        <v>262</v>
      </c>
      <c r="AU131" s="145" t="s">
        <v>86</v>
      </c>
      <c r="AY131" s="18" t="s">
        <v>259</v>
      </c>
      <c r="BE131" s="146">
        <f>IF(N131="základní",J131,0)</f>
        <v>0</v>
      </c>
      <c r="BF131" s="146">
        <f>IF(N131="snížená",J131,0)</f>
        <v>0</v>
      </c>
      <c r="BG131" s="146">
        <f>IF(N131="zákl. přenesená",J131,0)</f>
        <v>0</v>
      </c>
      <c r="BH131" s="146">
        <f>IF(N131="sníž. přenesená",J131,0)</f>
        <v>0</v>
      </c>
      <c r="BI131" s="146">
        <f>IF(N131="nulová",J131,0)</f>
        <v>0</v>
      </c>
      <c r="BJ131" s="18" t="s">
        <v>84</v>
      </c>
      <c r="BK131" s="146">
        <f>ROUND(I131*H131,2)</f>
        <v>0</v>
      </c>
      <c r="BL131" s="18" t="s">
        <v>706</v>
      </c>
      <c r="BM131" s="145" t="s">
        <v>1269</v>
      </c>
    </row>
    <row r="132" spans="2:65" s="1" customFormat="1">
      <c r="B132" s="33"/>
      <c r="D132" s="147" t="s">
        <v>268</v>
      </c>
      <c r="F132" s="148" t="s">
        <v>1268</v>
      </c>
      <c r="I132" s="149"/>
      <c r="L132" s="33"/>
      <c r="M132" s="150"/>
      <c r="T132" s="54"/>
      <c r="AT132" s="18" t="s">
        <v>268</v>
      </c>
      <c r="AU132" s="18" t="s">
        <v>86</v>
      </c>
    </row>
    <row r="133" spans="2:65" s="11" customFormat="1" ht="22.9" customHeight="1">
      <c r="B133" s="121"/>
      <c r="D133" s="122" t="s">
        <v>76</v>
      </c>
      <c r="E133" s="131" t="s">
        <v>730</v>
      </c>
      <c r="F133" s="131" t="s">
        <v>731</v>
      </c>
      <c r="I133" s="124"/>
      <c r="J133" s="132">
        <f>BK133</f>
        <v>0</v>
      </c>
      <c r="L133" s="121"/>
      <c r="M133" s="126"/>
      <c r="P133" s="127">
        <f>SUM(P134:P145)</f>
        <v>0</v>
      </c>
      <c r="R133" s="127">
        <f>SUM(R134:R145)</f>
        <v>0</v>
      </c>
      <c r="T133" s="128">
        <f>SUM(T134:T145)</f>
        <v>0</v>
      </c>
      <c r="AR133" s="122" t="s">
        <v>284</v>
      </c>
      <c r="AT133" s="129" t="s">
        <v>76</v>
      </c>
      <c r="AU133" s="129" t="s">
        <v>84</v>
      </c>
      <c r="AY133" s="122" t="s">
        <v>259</v>
      </c>
      <c r="BK133" s="130">
        <f>SUM(BK134:BK145)</f>
        <v>0</v>
      </c>
    </row>
    <row r="134" spans="2:65" s="1" customFormat="1" ht="16.5" customHeight="1">
      <c r="B134" s="33"/>
      <c r="C134" s="174" t="s">
        <v>386</v>
      </c>
      <c r="D134" s="174" t="s">
        <v>387</v>
      </c>
      <c r="E134" s="175" t="s">
        <v>1279</v>
      </c>
      <c r="F134" s="176" t="s">
        <v>1280</v>
      </c>
      <c r="G134" s="177" t="s">
        <v>333</v>
      </c>
      <c r="H134" s="178">
        <v>44</v>
      </c>
      <c r="I134" s="179"/>
      <c r="J134" s="180">
        <f>ROUND(I134*H134,2)</f>
        <v>0</v>
      </c>
      <c r="K134" s="181"/>
      <c r="L134" s="182"/>
      <c r="M134" s="183" t="s">
        <v>75</v>
      </c>
      <c r="N134" s="184" t="s">
        <v>47</v>
      </c>
      <c r="P134" s="143">
        <f>O134*H134</f>
        <v>0</v>
      </c>
      <c r="Q134" s="143">
        <v>0</v>
      </c>
      <c r="R134" s="143">
        <f>Q134*H134</f>
        <v>0</v>
      </c>
      <c r="S134" s="143">
        <v>0</v>
      </c>
      <c r="T134" s="144">
        <f>S134*H134</f>
        <v>0</v>
      </c>
      <c r="AR134" s="145" t="s">
        <v>705</v>
      </c>
      <c r="AT134" s="145" t="s">
        <v>387</v>
      </c>
      <c r="AU134" s="145" t="s">
        <v>86</v>
      </c>
      <c r="AY134" s="18" t="s">
        <v>259</v>
      </c>
      <c r="BE134" s="146">
        <f>IF(N134="základní",J134,0)</f>
        <v>0</v>
      </c>
      <c r="BF134" s="146">
        <f>IF(N134="snížená",J134,0)</f>
        <v>0</v>
      </c>
      <c r="BG134" s="146">
        <f>IF(N134="zákl. přenesená",J134,0)</f>
        <v>0</v>
      </c>
      <c r="BH134" s="146">
        <f>IF(N134="sníž. přenesená",J134,0)</f>
        <v>0</v>
      </c>
      <c r="BI134" s="146">
        <f>IF(N134="nulová",J134,0)</f>
        <v>0</v>
      </c>
      <c r="BJ134" s="18" t="s">
        <v>84</v>
      </c>
      <c r="BK134" s="146">
        <f>ROUND(I134*H134,2)</f>
        <v>0</v>
      </c>
      <c r="BL134" s="18" t="s">
        <v>706</v>
      </c>
      <c r="BM134" s="145" t="s">
        <v>1281</v>
      </c>
    </row>
    <row r="135" spans="2:65" s="1" customFormat="1">
      <c r="B135" s="33"/>
      <c r="D135" s="147" t="s">
        <v>268</v>
      </c>
      <c r="F135" s="148" t="s">
        <v>1280</v>
      </c>
      <c r="I135" s="149"/>
      <c r="L135" s="33"/>
      <c r="M135" s="150"/>
      <c r="T135" s="54"/>
      <c r="AT135" s="18" t="s">
        <v>268</v>
      </c>
      <c r="AU135" s="18" t="s">
        <v>86</v>
      </c>
    </row>
    <row r="136" spans="2:65" s="1" customFormat="1" ht="16.5" customHeight="1">
      <c r="B136" s="33"/>
      <c r="C136" s="133" t="s">
        <v>393</v>
      </c>
      <c r="D136" s="133" t="s">
        <v>262</v>
      </c>
      <c r="E136" s="134" t="s">
        <v>1283</v>
      </c>
      <c r="F136" s="135" t="s">
        <v>1284</v>
      </c>
      <c r="G136" s="136" t="s">
        <v>333</v>
      </c>
      <c r="H136" s="137">
        <v>44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706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706</v>
      </c>
      <c r="BM136" s="145" t="s">
        <v>1285</v>
      </c>
    </row>
    <row r="137" spans="2:65" s="1" customFormat="1">
      <c r="B137" s="33"/>
      <c r="D137" s="147" t="s">
        <v>268</v>
      </c>
      <c r="F137" s="148" t="s">
        <v>1284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 ht="16.5" customHeight="1">
      <c r="B138" s="33"/>
      <c r="C138" s="174" t="s">
        <v>406</v>
      </c>
      <c r="D138" s="174" t="s">
        <v>387</v>
      </c>
      <c r="E138" s="175" t="s">
        <v>1287</v>
      </c>
      <c r="F138" s="176" t="s">
        <v>1288</v>
      </c>
      <c r="G138" s="177" t="s">
        <v>333</v>
      </c>
      <c r="H138" s="178">
        <v>35.200000000000003</v>
      </c>
      <c r="I138" s="179"/>
      <c r="J138" s="180">
        <f>ROUND(I138*H138,2)</f>
        <v>0</v>
      </c>
      <c r="K138" s="181"/>
      <c r="L138" s="182"/>
      <c r="M138" s="183" t="s">
        <v>75</v>
      </c>
      <c r="N138" s="184" t="s">
        <v>47</v>
      </c>
      <c r="P138" s="143">
        <f>O138*H138</f>
        <v>0</v>
      </c>
      <c r="Q138" s="143">
        <v>0</v>
      </c>
      <c r="R138" s="143">
        <f>Q138*H138</f>
        <v>0</v>
      </c>
      <c r="S138" s="143">
        <v>0</v>
      </c>
      <c r="T138" s="144">
        <f>S138*H138</f>
        <v>0</v>
      </c>
      <c r="AR138" s="145" t="s">
        <v>705</v>
      </c>
      <c r="AT138" s="145" t="s">
        <v>387</v>
      </c>
      <c r="AU138" s="145" t="s">
        <v>86</v>
      </c>
      <c r="AY138" s="18" t="s">
        <v>259</v>
      </c>
      <c r="BE138" s="146">
        <f>IF(N138="základní",J138,0)</f>
        <v>0</v>
      </c>
      <c r="BF138" s="146">
        <f>IF(N138="snížená",J138,0)</f>
        <v>0</v>
      </c>
      <c r="BG138" s="146">
        <f>IF(N138="zákl. přenesená",J138,0)</f>
        <v>0</v>
      </c>
      <c r="BH138" s="146">
        <f>IF(N138="sníž. přenesená",J138,0)</f>
        <v>0</v>
      </c>
      <c r="BI138" s="146">
        <f>IF(N138="nulová",J138,0)</f>
        <v>0</v>
      </c>
      <c r="BJ138" s="18" t="s">
        <v>84</v>
      </c>
      <c r="BK138" s="146">
        <f>ROUND(I138*H138,2)</f>
        <v>0</v>
      </c>
      <c r="BL138" s="18" t="s">
        <v>706</v>
      </c>
      <c r="BM138" s="145" t="s">
        <v>1289</v>
      </c>
    </row>
    <row r="139" spans="2:65" s="1" customFormat="1">
      <c r="B139" s="33"/>
      <c r="D139" s="147" t="s">
        <v>268</v>
      </c>
      <c r="F139" s="148" t="s">
        <v>1288</v>
      </c>
      <c r="I139" s="149"/>
      <c r="L139" s="33"/>
      <c r="M139" s="150"/>
      <c r="T139" s="54"/>
      <c r="AT139" s="18" t="s">
        <v>268</v>
      </c>
      <c r="AU139" s="18" t="s">
        <v>86</v>
      </c>
    </row>
    <row r="140" spans="2:65" s="1" customFormat="1" ht="16.5" customHeight="1">
      <c r="B140" s="33"/>
      <c r="C140" s="133" t="s">
        <v>413</v>
      </c>
      <c r="D140" s="133" t="s">
        <v>262</v>
      </c>
      <c r="E140" s="134" t="s">
        <v>1291</v>
      </c>
      <c r="F140" s="135" t="s">
        <v>1292</v>
      </c>
      <c r="G140" s="136" t="s">
        <v>333</v>
      </c>
      <c r="H140" s="137">
        <v>35.200000000000003</v>
      </c>
      <c r="I140" s="138"/>
      <c r="J140" s="139">
        <f>ROUND(I140*H140,2)</f>
        <v>0</v>
      </c>
      <c r="K140" s="140"/>
      <c r="L140" s="33"/>
      <c r="M140" s="141" t="s">
        <v>75</v>
      </c>
      <c r="N140" s="142" t="s">
        <v>47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706</v>
      </c>
      <c r="AT140" s="145" t="s">
        <v>262</v>
      </c>
      <c r="AU140" s="145" t="s">
        <v>86</v>
      </c>
      <c r="AY140" s="18" t="s">
        <v>259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84</v>
      </c>
      <c r="BK140" s="146">
        <f>ROUND(I140*H140,2)</f>
        <v>0</v>
      </c>
      <c r="BL140" s="18" t="s">
        <v>706</v>
      </c>
      <c r="BM140" s="145" t="s">
        <v>1293</v>
      </c>
    </row>
    <row r="141" spans="2:65" s="1" customFormat="1">
      <c r="B141" s="33"/>
      <c r="D141" s="147" t="s">
        <v>268</v>
      </c>
      <c r="F141" s="148" t="s">
        <v>1292</v>
      </c>
      <c r="I141" s="149"/>
      <c r="L141" s="33"/>
      <c r="M141" s="150"/>
      <c r="T141" s="54"/>
      <c r="AT141" s="18" t="s">
        <v>268</v>
      </c>
      <c r="AU141" s="18" t="s">
        <v>86</v>
      </c>
    </row>
    <row r="142" spans="2:65" s="1" customFormat="1" ht="16.5" customHeight="1">
      <c r="B142" s="33"/>
      <c r="C142" s="174" t="s">
        <v>419</v>
      </c>
      <c r="D142" s="174" t="s">
        <v>387</v>
      </c>
      <c r="E142" s="175" t="s">
        <v>1295</v>
      </c>
      <c r="F142" s="176" t="s">
        <v>1296</v>
      </c>
      <c r="G142" s="177" t="s">
        <v>516</v>
      </c>
      <c r="H142" s="178">
        <v>4</v>
      </c>
      <c r="I142" s="179"/>
      <c r="J142" s="180">
        <f>ROUND(I142*H142,2)</f>
        <v>0</v>
      </c>
      <c r="K142" s="181"/>
      <c r="L142" s="182"/>
      <c r="M142" s="183" t="s">
        <v>75</v>
      </c>
      <c r="N142" s="184" t="s">
        <v>47</v>
      </c>
      <c r="P142" s="143">
        <f>O142*H142</f>
        <v>0</v>
      </c>
      <c r="Q142" s="143">
        <v>0</v>
      </c>
      <c r="R142" s="143">
        <f>Q142*H142</f>
        <v>0</v>
      </c>
      <c r="S142" s="143">
        <v>0</v>
      </c>
      <c r="T142" s="144">
        <f>S142*H142</f>
        <v>0</v>
      </c>
      <c r="AR142" s="145" t="s">
        <v>705</v>
      </c>
      <c r="AT142" s="145" t="s">
        <v>387</v>
      </c>
      <c r="AU142" s="145" t="s">
        <v>86</v>
      </c>
      <c r="AY142" s="18" t="s">
        <v>259</v>
      </c>
      <c r="BE142" s="146">
        <f>IF(N142="základní",J142,0)</f>
        <v>0</v>
      </c>
      <c r="BF142" s="146">
        <f>IF(N142="snížená",J142,0)</f>
        <v>0</v>
      </c>
      <c r="BG142" s="146">
        <f>IF(N142="zákl. přenesená",J142,0)</f>
        <v>0</v>
      </c>
      <c r="BH142" s="146">
        <f>IF(N142="sníž. přenesená",J142,0)</f>
        <v>0</v>
      </c>
      <c r="BI142" s="146">
        <f>IF(N142="nulová",J142,0)</f>
        <v>0</v>
      </c>
      <c r="BJ142" s="18" t="s">
        <v>84</v>
      </c>
      <c r="BK142" s="146">
        <f>ROUND(I142*H142,2)</f>
        <v>0</v>
      </c>
      <c r="BL142" s="18" t="s">
        <v>706</v>
      </c>
      <c r="BM142" s="145" t="s">
        <v>1297</v>
      </c>
    </row>
    <row r="143" spans="2:65" s="1" customFormat="1">
      <c r="B143" s="33"/>
      <c r="D143" s="147" t="s">
        <v>268</v>
      </c>
      <c r="F143" s="148" t="s">
        <v>1296</v>
      </c>
      <c r="I143" s="149"/>
      <c r="L143" s="33"/>
      <c r="M143" s="150"/>
      <c r="T143" s="54"/>
      <c r="AT143" s="18" t="s">
        <v>268</v>
      </c>
      <c r="AU143" s="18" t="s">
        <v>86</v>
      </c>
    </row>
    <row r="144" spans="2:65" s="1" customFormat="1" ht="16.5" customHeight="1">
      <c r="B144" s="33"/>
      <c r="C144" s="133" t="s">
        <v>426</v>
      </c>
      <c r="D144" s="133" t="s">
        <v>262</v>
      </c>
      <c r="E144" s="134" t="s">
        <v>1299</v>
      </c>
      <c r="F144" s="135" t="s">
        <v>1300</v>
      </c>
      <c r="G144" s="136" t="s">
        <v>516</v>
      </c>
      <c r="H144" s="137">
        <v>4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706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706</v>
      </c>
      <c r="BM144" s="145" t="s">
        <v>1301</v>
      </c>
    </row>
    <row r="145" spans="2:65" s="1" customFormat="1">
      <c r="B145" s="33"/>
      <c r="D145" s="147" t="s">
        <v>268</v>
      </c>
      <c r="F145" s="148" t="s">
        <v>1300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1" customFormat="1" ht="25.9" customHeight="1">
      <c r="B146" s="121"/>
      <c r="D146" s="122" t="s">
        <v>76</v>
      </c>
      <c r="E146" s="123" t="s">
        <v>1302</v>
      </c>
      <c r="F146" s="123" t="s">
        <v>1303</v>
      </c>
      <c r="I146" s="124"/>
      <c r="J146" s="125">
        <f>BK146</f>
        <v>0</v>
      </c>
      <c r="L146" s="121"/>
      <c r="M146" s="126"/>
      <c r="P146" s="127">
        <f>SUM(P147:P178)</f>
        <v>0</v>
      </c>
      <c r="R146" s="127">
        <f>SUM(R147:R178)</f>
        <v>2.9340000000000002</v>
      </c>
      <c r="T146" s="128">
        <f>SUM(T147:T178)</f>
        <v>0</v>
      </c>
      <c r="AR146" s="122" t="s">
        <v>84</v>
      </c>
      <c r="AT146" s="129" t="s">
        <v>76</v>
      </c>
      <c r="AU146" s="129" t="s">
        <v>77</v>
      </c>
      <c r="AY146" s="122" t="s">
        <v>259</v>
      </c>
      <c r="BK146" s="130">
        <f>SUM(BK147:BK178)</f>
        <v>0</v>
      </c>
    </row>
    <row r="147" spans="2:65" s="1" customFormat="1" ht="16.5" customHeight="1">
      <c r="B147" s="33"/>
      <c r="C147" s="133" t="s">
        <v>7</v>
      </c>
      <c r="D147" s="133" t="s">
        <v>262</v>
      </c>
      <c r="E147" s="134" t="s">
        <v>1305</v>
      </c>
      <c r="F147" s="135" t="s">
        <v>1306</v>
      </c>
      <c r="G147" s="136" t="s">
        <v>333</v>
      </c>
      <c r="H147" s="137">
        <v>17.600000000000001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266</v>
      </c>
      <c r="AT147" s="145" t="s">
        <v>262</v>
      </c>
      <c r="AU147" s="145" t="s">
        <v>84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266</v>
      </c>
      <c r="BM147" s="145" t="s">
        <v>1307</v>
      </c>
    </row>
    <row r="148" spans="2:65" s="1" customFormat="1">
      <c r="B148" s="33"/>
      <c r="D148" s="147" t="s">
        <v>268</v>
      </c>
      <c r="F148" s="148" t="s">
        <v>1306</v>
      </c>
      <c r="I148" s="149"/>
      <c r="L148" s="33"/>
      <c r="M148" s="150"/>
      <c r="T148" s="54"/>
      <c r="AT148" s="18" t="s">
        <v>268</v>
      </c>
      <c r="AU148" s="18" t="s">
        <v>84</v>
      </c>
    </row>
    <row r="149" spans="2:65" s="1" customFormat="1" ht="16.5" customHeight="1">
      <c r="B149" s="33"/>
      <c r="C149" s="133" t="s">
        <v>438</v>
      </c>
      <c r="D149" s="133" t="s">
        <v>262</v>
      </c>
      <c r="E149" s="134" t="s">
        <v>1309</v>
      </c>
      <c r="F149" s="135" t="s">
        <v>1310</v>
      </c>
      <c r="G149" s="136" t="s">
        <v>333</v>
      </c>
      <c r="H149" s="137">
        <v>35.1</v>
      </c>
      <c r="I149" s="138"/>
      <c r="J149" s="139">
        <f>ROUND(I149*H149,2)</f>
        <v>0</v>
      </c>
      <c r="K149" s="140"/>
      <c r="L149" s="33"/>
      <c r="M149" s="141" t="s">
        <v>75</v>
      </c>
      <c r="N149" s="142" t="s">
        <v>47</v>
      </c>
      <c r="P149" s="143">
        <f>O149*H149</f>
        <v>0</v>
      </c>
      <c r="Q149" s="143">
        <v>0</v>
      </c>
      <c r="R149" s="143">
        <f>Q149*H149</f>
        <v>0</v>
      </c>
      <c r="S149" s="143">
        <v>0</v>
      </c>
      <c r="T149" s="144">
        <f>S149*H149</f>
        <v>0</v>
      </c>
      <c r="AR149" s="145" t="s">
        <v>706</v>
      </c>
      <c r="AT149" s="145" t="s">
        <v>262</v>
      </c>
      <c r="AU149" s="145" t="s">
        <v>84</v>
      </c>
      <c r="AY149" s="18" t="s">
        <v>259</v>
      </c>
      <c r="BE149" s="146">
        <f>IF(N149="základní",J149,0)</f>
        <v>0</v>
      </c>
      <c r="BF149" s="146">
        <f>IF(N149="snížená",J149,0)</f>
        <v>0</v>
      </c>
      <c r="BG149" s="146">
        <f>IF(N149="zákl. přenesená",J149,0)</f>
        <v>0</v>
      </c>
      <c r="BH149" s="146">
        <f>IF(N149="sníž. přenesená",J149,0)</f>
        <v>0</v>
      </c>
      <c r="BI149" s="146">
        <f>IF(N149="nulová",J149,0)</f>
        <v>0</v>
      </c>
      <c r="BJ149" s="18" t="s">
        <v>84</v>
      </c>
      <c r="BK149" s="146">
        <f>ROUND(I149*H149,2)</f>
        <v>0</v>
      </c>
      <c r="BL149" s="18" t="s">
        <v>706</v>
      </c>
      <c r="BM149" s="145" t="s">
        <v>1311</v>
      </c>
    </row>
    <row r="150" spans="2:65" s="1" customFormat="1">
      <c r="B150" s="33"/>
      <c r="D150" s="147" t="s">
        <v>268</v>
      </c>
      <c r="F150" s="148" t="s">
        <v>1310</v>
      </c>
      <c r="I150" s="149"/>
      <c r="L150" s="33"/>
      <c r="M150" s="150"/>
      <c r="T150" s="54"/>
      <c r="AT150" s="18" t="s">
        <v>268</v>
      </c>
      <c r="AU150" s="18" t="s">
        <v>84</v>
      </c>
    </row>
    <row r="151" spans="2:65" s="1" customFormat="1" ht="16.5" customHeight="1">
      <c r="B151" s="33"/>
      <c r="C151" s="133" t="s">
        <v>445</v>
      </c>
      <c r="D151" s="133" t="s">
        <v>262</v>
      </c>
      <c r="E151" s="134" t="s">
        <v>1313</v>
      </c>
      <c r="F151" s="135" t="s">
        <v>1314</v>
      </c>
      <c r="G151" s="136" t="s">
        <v>1315</v>
      </c>
      <c r="H151" s="137">
        <v>4.3999999999999997E-2</v>
      </c>
      <c r="I151" s="138"/>
      <c r="J151" s="139">
        <f>ROUND(I151*H151,2)</f>
        <v>0</v>
      </c>
      <c r="K151" s="140"/>
      <c r="L151" s="33"/>
      <c r="M151" s="141" t="s">
        <v>75</v>
      </c>
      <c r="N151" s="142" t="s">
        <v>47</v>
      </c>
      <c r="P151" s="143">
        <f>O151*H151</f>
        <v>0</v>
      </c>
      <c r="Q151" s="143">
        <v>0</v>
      </c>
      <c r="R151" s="143">
        <f>Q151*H151</f>
        <v>0</v>
      </c>
      <c r="S151" s="143">
        <v>0</v>
      </c>
      <c r="T151" s="144">
        <f>S151*H151</f>
        <v>0</v>
      </c>
      <c r="AR151" s="145" t="s">
        <v>706</v>
      </c>
      <c r="AT151" s="145" t="s">
        <v>262</v>
      </c>
      <c r="AU151" s="145" t="s">
        <v>84</v>
      </c>
      <c r="AY151" s="18" t="s">
        <v>259</v>
      </c>
      <c r="BE151" s="146">
        <f>IF(N151="základní",J151,0)</f>
        <v>0</v>
      </c>
      <c r="BF151" s="146">
        <f>IF(N151="snížená",J151,0)</f>
        <v>0</v>
      </c>
      <c r="BG151" s="146">
        <f>IF(N151="zákl. přenesená",J151,0)</f>
        <v>0</v>
      </c>
      <c r="BH151" s="146">
        <f>IF(N151="sníž. přenesená",J151,0)</f>
        <v>0</v>
      </c>
      <c r="BI151" s="146">
        <f>IF(N151="nulová",J151,0)</f>
        <v>0</v>
      </c>
      <c r="BJ151" s="18" t="s">
        <v>84</v>
      </c>
      <c r="BK151" s="146">
        <f>ROUND(I151*H151,2)</f>
        <v>0</v>
      </c>
      <c r="BL151" s="18" t="s">
        <v>706</v>
      </c>
      <c r="BM151" s="145" t="s">
        <v>1316</v>
      </c>
    </row>
    <row r="152" spans="2:65" s="1" customFormat="1">
      <c r="B152" s="33"/>
      <c r="D152" s="147" t="s">
        <v>268</v>
      </c>
      <c r="F152" s="148" t="s">
        <v>1314</v>
      </c>
      <c r="I152" s="149"/>
      <c r="L152" s="33"/>
      <c r="M152" s="150"/>
      <c r="T152" s="54"/>
      <c r="AT152" s="18" t="s">
        <v>268</v>
      </c>
      <c r="AU152" s="18" t="s">
        <v>84</v>
      </c>
    </row>
    <row r="153" spans="2:65" s="1" customFormat="1" ht="16.5" customHeight="1">
      <c r="B153" s="33"/>
      <c r="C153" s="133" t="s">
        <v>451</v>
      </c>
      <c r="D153" s="133" t="s">
        <v>262</v>
      </c>
      <c r="E153" s="134" t="s">
        <v>1329</v>
      </c>
      <c r="F153" s="135" t="s">
        <v>1330</v>
      </c>
      <c r="G153" s="136" t="s">
        <v>333</v>
      </c>
      <c r="H153" s="137">
        <v>26.2</v>
      </c>
      <c r="I153" s="138"/>
      <c r="J153" s="139">
        <f>ROUND(I153*H153,2)</f>
        <v>0</v>
      </c>
      <c r="K153" s="140"/>
      <c r="L153" s="33"/>
      <c r="M153" s="141" t="s">
        <v>75</v>
      </c>
      <c r="N153" s="142" t="s">
        <v>47</v>
      </c>
      <c r="P153" s="143">
        <f>O153*H153</f>
        <v>0</v>
      </c>
      <c r="Q153" s="143">
        <v>0</v>
      </c>
      <c r="R153" s="143">
        <f>Q153*H153</f>
        <v>0</v>
      </c>
      <c r="S153" s="143">
        <v>0</v>
      </c>
      <c r="T153" s="144">
        <f>S153*H153</f>
        <v>0</v>
      </c>
      <c r="AR153" s="145" t="s">
        <v>706</v>
      </c>
      <c r="AT153" s="145" t="s">
        <v>262</v>
      </c>
      <c r="AU153" s="145" t="s">
        <v>84</v>
      </c>
      <c r="AY153" s="18" t="s">
        <v>259</v>
      </c>
      <c r="BE153" s="146">
        <f>IF(N153="základní",J153,0)</f>
        <v>0</v>
      </c>
      <c r="BF153" s="146">
        <f>IF(N153="snížená",J153,0)</f>
        <v>0</v>
      </c>
      <c r="BG153" s="146">
        <f>IF(N153="zákl. přenesená",J153,0)</f>
        <v>0</v>
      </c>
      <c r="BH153" s="146">
        <f>IF(N153="sníž. přenesená",J153,0)</f>
        <v>0</v>
      </c>
      <c r="BI153" s="146">
        <f>IF(N153="nulová",J153,0)</f>
        <v>0</v>
      </c>
      <c r="BJ153" s="18" t="s">
        <v>84</v>
      </c>
      <c r="BK153" s="146">
        <f>ROUND(I153*H153,2)</f>
        <v>0</v>
      </c>
      <c r="BL153" s="18" t="s">
        <v>706</v>
      </c>
      <c r="BM153" s="145" t="s">
        <v>1331</v>
      </c>
    </row>
    <row r="154" spans="2:65" s="1" customFormat="1">
      <c r="B154" s="33"/>
      <c r="D154" s="147" t="s">
        <v>268</v>
      </c>
      <c r="F154" s="148" t="s">
        <v>1332</v>
      </c>
      <c r="I154" s="149"/>
      <c r="L154" s="33"/>
      <c r="M154" s="150"/>
      <c r="T154" s="54"/>
      <c r="AT154" s="18" t="s">
        <v>268</v>
      </c>
      <c r="AU154" s="18" t="s">
        <v>84</v>
      </c>
    </row>
    <row r="155" spans="2:65" s="1" customFormat="1">
      <c r="B155" s="33"/>
      <c r="D155" s="151" t="s">
        <v>270</v>
      </c>
      <c r="F155" s="152" t="s">
        <v>1333</v>
      </c>
      <c r="I155" s="149"/>
      <c r="L155" s="33"/>
      <c r="M155" s="150"/>
      <c r="T155" s="54"/>
      <c r="AT155" s="18" t="s">
        <v>270</v>
      </c>
      <c r="AU155" s="18" t="s">
        <v>84</v>
      </c>
    </row>
    <row r="156" spans="2:65" s="1" customFormat="1" ht="16.5" customHeight="1">
      <c r="B156" s="33"/>
      <c r="C156" s="133" t="s">
        <v>457</v>
      </c>
      <c r="D156" s="133" t="s">
        <v>262</v>
      </c>
      <c r="E156" s="134" t="s">
        <v>1347</v>
      </c>
      <c r="F156" s="135" t="s">
        <v>1348</v>
      </c>
      <c r="G156" s="136" t="s">
        <v>333</v>
      </c>
      <c r="H156" s="137">
        <v>26.2</v>
      </c>
      <c r="I156" s="138"/>
      <c r="J156" s="139">
        <f>ROUND(I156*H156,2)</f>
        <v>0</v>
      </c>
      <c r="K156" s="140"/>
      <c r="L156" s="33"/>
      <c r="M156" s="141" t="s">
        <v>75</v>
      </c>
      <c r="N156" s="142" t="s">
        <v>47</v>
      </c>
      <c r="P156" s="143">
        <f>O156*H156</f>
        <v>0</v>
      </c>
      <c r="Q156" s="143">
        <v>0</v>
      </c>
      <c r="R156" s="143">
        <f>Q156*H156</f>
        <v>0</v>
      </c>
      <c r="S156" s="143">
        <v>0</v>
      </c>
      <c r="T156" s="144">
        <f>S156*H156</f>
        <v>0</v>
      </c>
      <c r="AR156" s="145" t="s">
        <v>706</v>
      </c>
      <c r="AT156" s="145" t="s">
        <v>262</v>
      </c>
      <c r="AU156" s="145" t="s">
        <v>84</v>
      </c>
      <c r="AY156" s="18" t="s">
        <v>259</v>
      </c>
      <c r="BE156" s="146">
        <f>IF(N156="základní",J156,0)</f>
        <v>0</v>
      </c>
      <c r="BF156" s="146">
        <f>IF(N156="snížená",J156,0)</f>
        <v>0</v>
      </c>
      <c r="BG156" s="146">
        <f>IF(N156="zákl. přenesená",J156,0)</f>
        <v>0</v>
      </c>
      <c r="BH156" s="146">
        <f>IF(N156="sníž. přenesená",J156,0)</f>
        <v>0</v>
      </c>
      <c r="BI156" s="146">
        <f>IF(N156="nulová",J156,0)</f>
        <v>0</v>
      </c>
      <c r="BJ156" s="18" t="s">
        <v>84</v>
      </c>
      <c r="BK156" s="146">
        <f>ROUND(I156*H156,2)</f>
        <v>0</v>
      </c>
      <c r="BL156" s="18" t="s">
        <v>706</v>
      </c>
      <c r="BM156" s="145" t="s">
        <v>1349</v>
      </c>
    </row>
    <row r="157" spans="2:65" s="1" customFormat="1">
      <c r="B157" s="33"/>
      <c r="D157" s="147" t="s">
        <v>268</v>
      </c>
      <c r="F157" s="148" t="s">
        <v>1350</v>
      </c>
      <c r="I157" s="149"/>
      <c r="L157" s="33"/>
      <c r="M157" s="150"/>
      <c r="T157" s="54"/>
      <c r="AT157" s="18" t="s">
        <v>268</v>
      </c>
      <c r="AU157" s="18" t="s">
        <v>84</v>
      </c>
    </row>
    <row r="158" spans="2:65" s="1" customFormat="1">
      <c r="B158" s="33"/>
      <c r="D158" s="151" t="s">
        <v>270</v>
      </c>
      <c r="F158" s="152" t="s">
        <v>1351</v>
      </c>
      <c r="I158" s="149"/>
      <c r="L158" s="33"/>
      <c r="M158" s="150"/>
      <c r="T158" s="54"/>
      <c r="AT158" s="18" t="s">
        <v>270</v>
      </c>
      <c r="AU158" s="18" t="s">
        <v>84</v>
      </c>
    </row>
    <row r="159" spans="2:65" s="1" customFormat="1" ht="16.5" customHeight="1">
      <c r="B159" s="33"/>
      <c r="C159" s="133" t="s">
        <v>463</v>
      </c>
      <c r="D159" s="133" t="s">
        <v>262</v>
      </c>
      <c r="E159" s="134" t="s">
        <v>1365</v>
      </c>
      <c r="F159" s="135" t="s">
        <v>1366</v>
      </c>
      <c r="G159" s="136" t="s">
        <v>333</v>
      </c>
      <c r="H159" s="137">
        <v>26.2</v>
      </c>
      <c r="I159" s="138"/>
      <c r="J159" s="139">
        <f>ROUND(I159*H159,2)</f>
        <v>0</v>
      </c>
      <c r="K159" s="140"/>
      <c r="L159" s="33"/>
      <c r="M159" s="141" t="s">
        <v>75</v>
      </c>
      <c r="N159" s="142" t="s">
        <v>47</v>
      </c>
      <c r="P159" s="143">
        <f>O159*H159</f>
        <v>0</v>
      </c>
      <c r="Q159" s="143">
        <v>0</v>
      </c>
      <c r="R159" s="143">
        <f>Q159*H159</f>
        <v>0</v>
      </c>
      <c r="S159" s="143">
        <v>0</v>
      </c>
      <c r="T159" s="144">
        <f>S159*H159</f>
        <v>0</v>
      </c>
      <c r="AR159" s="145" t="s">
        <v>706</v>
      </c>
      <c r="AT159" s="145" t="s">
        <v>262</v>
      </c>
      <c r="AU159" s="145" t="s">
        <v>84</v>
      </c>
      <c r="AY159" s="18" t="s">
        <v>259</v>
      </c>
      <c r="BE159" s="146">
        <f>IF(N159="základní",J159,0)</f>
        <v>0</v>
      </c>
      <c r="BF159" s="146">
        <f>IF(N159="snížená",J159,0)</f>
        <v>0</v>
      </c>
      <c r="BG159" s="146">
        <f>IF(N159="zákl. přenesená",J159,0)</f>
        <v>0</v>
      </c>
      <c r="BH159" s="146">
        <f>IF(N159="sníž. přenesená",J159,0)</f>
        <v>0</v>
      </c>
      <c r="BI159" s="146">
        <f>IF(N159="nulová",J159,0)</f>
        <v>0</v>
      </c>
      <c r="BJ159" s="18" t="s">
        <v>84</v>
      </c>
      <c r="BK159" s="146">
        <f>ROUND(I159*H159,2)</f>
        <v>0</v>
      </c>
      <c r="BL159" s="18" t="s">
        <v>706</v>
      </c>
      <c r="BM159" s="145" t="s">
        <v>1367</v>
      </c>
    </row>
    <row r="160" spans="2:65" s="1" customFormat="1">
      <c r="B160" s="33"/>
      <c r="D160" s="147" t="s">
        <v>268</v>
      </c>
      <c r="F160" s="148" t="s">
        <v>1368</v>
      </c>
      <c r="I160" s="149"/>
      <c r="L160" s="33"/>
      <c r="M160" s="150"/>
      <c r="T160" s="54"/>
      <c r="AT160" s="18" t="s">
        <v>268</v>
      </c>
      <c r="AU160" s="18" t="s">
        <v>84</v>
      </c>
    </row>
    <row r="161" spans="2:65" s="1" customFormat="1">
      <c r="B161" s="33"/>
      <c r="D161" s="151" t="s">
        <v>270</v>
      </c>
      <c r="F161" s="152" t="s">
        <v>1369</v>
      </c>
      <c r="I161" s="149"/>
      <c r="L161" s="33"/>
      <c r="M161" s="150"/>
      <c r="T161" s="54"/>
      <c r="AT161" s="18" t="s">
        <v>270</v>
      </c>
      <c r="AU161" s="18" t="s">
        <v>84</v>
      </c>
    </row>
    <row r="162" spans="2:65" s="1" customFormat="1" ht="16.5" customHeight="1">
      <c r="B162" s="33"/>
      <c r="C162" s="174" t="s">
        <v>470</v>
      </c>
      <c r="D162" s="174" t="s">
        <v>387</v>
      </c>
      <c r="E162" s="175" t="s">
        <v>1022</v>
      </c>
      <c r="F162" s="176" t="s">
        <v>1023</v>
      </c>
      <c r="G162" s="177" t="s">
        <v>294</v>
      </c>
      <c r="H162" s="178">
        <v>2.9340000000000002</v>
      </c>
      <c r="I162" s="179"/>
      <c r="J162" s="180">
        <f>ROUND(I162*H162,2)</f>
        <v>0</v>
      </c>
      <c r="K162" s="181"/>
      <c r="L162" s="182"/>
      <c r="M162" s="183" t="s">
        <v>75</v>
      </c>
      <c r="N162" s="184" t="s">
        <v>47</v>
      </c>
      <c r="P162" s="143">
        <f>O162*H162</f>
        <v>0</v>
      </c>
      <c r="Q162" s="143">
        <v>1</v>
      </c>
      <c r="R162" s="143">
        <f>Q162*H162</f>
        <v>2.9340000000000002</v>
      </c>
      <c r="S162" s="143">
        <v>0</v>
      </c>
      <c r="T162" s="144">
        <f>S162*H162</f>
        <v>0</v>
      </c>
      <c r="AR162" s="145" t="s">
        <v>705</v>
      </c>
      <c r="AT162" s="145" t="s">
        <v>387</v>
      </c>
      <c r="AU162" s="145" t="s">
        <v>84</v>
      </c>
      <c r="AY162" s="18" t="s">
        <v>259</v>
      </c>
      <c r="BE162" s="146">
        <f>IF(N162="základní",J162,0)</f>
        <v>0</v>
      </c>
      <c r="BF162" s="146">
        <f>IF(N162="snížená",J162,0)</f>
        <v>0</v>
      </c>
      <c r="BG162" s="146">
        <f>IF(N162="zákl. přenesená",J162,0)</f>
        <v>0</v>
      </c>
      <c r="BH162" s="146">
        <f>IF(N162="sníž. přenesená",J162,0)</f>
        <v>0</v>
      </c>
      <c r="BI162" s="146">
        <f>IF(N162="nulová",J162,0)</f>
        <v>0</v>
      </c>
      <c r="BJ162" s="18" t="s">
        <v>84</v>
      </c>
      <c r="BK162" s="146">
        <f>ROUND(I162*H162,2)</f>
        <v>0</v>
      </c>
      <c r="BL162" s="18" t="s">
        <v>706</v>
      </c>
      <c r="BM162" s="145" t="s">
        <v>1383</v>
      </c>
    </row>
    <row r="163" spans="2:65" s="1" customFormat="1">
      <c r="B163" s="33"/>
      <c r="D163" s="147" t="s">
        <v>268</v>
      </c>
      <c r="F163" s="148" t="s">
        <v>1023</v>
      </c>
      <c r="I163" s="149"/>
      <c r="L163" s="33"/>
      <c r="M163" s="150"/>
      <c r="T163" s="54"/>
      <c r="AT163" s="18" t="s">
        <v>268</v>
      </c>
      <c r="AU163" s="18" t="s">
        <v>84</v>
      </c>
    </row>
    <row r="164" spans="2:65" s="12" customFormat="1">
      <c r="B164" s="154"/>
      <c r="D164" s="147" t="s">
        <v>274</v>
      </c>
      <c r="E164" s="155" t="s">
        <v>75</v>
      </c>
      <c r="F164" s="156" t="s">
        <v>3584</v>
      </c>
      <c r="H164" s="157">
        <v>1.4672000000000001</v>
      </c>
      <c r="I164" s="158"/>
      <c r="L164" s="154"/>
      <c r="M164" s="159"/>
      <c r="T164" s="160"/>
      <c r="AT164" s="155" t="s">
        <v>274</v>
      </c>
      <c r="AU164" s="155" t="s">
        <v>84</v>
      </c>
      <c r="AV164" s="12" t="s">
        <v>86</v>
      </c>
      <c r="AW164" s="12" t="s">
        <v>38</v>
      </c>
      <c r="AX164" s="12" t="s">
        <v>77</v>
      </c>
      <c r="AY164" s="155" t="s">
        <v>259</v>
      </c>
    </row>
    <row r="165" spans="2:65" s="15" customFormat="1">
      <c r="B165" s="189"/>
      <c r="D165" s="147" t="s">
        <v>274</v>
      </c>
      <c r="E165" s="190" t="s">
        <v>75</v>
      </c>
      <c r="F165" s="191" t="s">
        <v>1387</v>
      </c>
      <c r="H165" s="192">
        <v>1.4672000000000001</v>
      </c>
      <c r="I165" s="193"/>
      <c r="L165" s="189"/>
      <c r="M165" s="194"/>
      <c r="T165" s="195"/>
      <c r="AT165" s="190" t="s">
        <v>274</v>
      </c>
      <c r="AU165" s="190" t="s">
        <v>84</v>
      </c>
      <c r="AV165" s="15" t="s">
        <v>284</v>
      </c>
      <c r="AW165" s="15" t="s">
        <v>38</v>
      </c>
      <c r="AX165" s="15" t="s">
        <v>77</v>
      </c>
      <c r="AY165" s="190" t="s">
        <v>259</v>
      </c>
    </row>
    <row r="166" spans="2:65" s="12" customFormat="1">
      <c r="B166" s="154"/>
      <c r="D166" s="147" t="s">
        <v>274</v>
      </c>
      <c r="E166" s="155" t="s">
        <v>75</v>
      </c>
      <c r="F166" s="156" t="s">
        <v>3585</v>
      </c>
      <c r="H166" s="157">
        <v>2.9340000000000002</v>
      </c>
      <c r="I166" s="158"/>
      <c r="L166" s="154"/>
      <c r="M166" s="159"/>
      <c r="T166" s="160"/>
      <c r="AT166" s="155" t="s">
        <v>274</v>
      </c>
      <c r="AU166" s="155" t="s">
        <v>84</v>
      </c>
      <c r="AV166" s="12" t="s">
        <v>86</v>
      </c>
      <c r="AW166" s="12" t="s">
        <v>38</v>
      </c>
      <c r="AX166" s="12" t="s">
        <v>84</v>
      </c>
      <c r="AY166" s="155" t="s">
        <v>259</v>
      </c>
    </row>
    <row r="167" spans="2:65" s="1" customFormat="1" ht="21.75" customHeight="1">
      <c r="B167" s="33"/>
      <c r="C167" s="133" t="s">
        <v>476</v>
      </c>
      <c r="D167" s="133" t="s">
        <v>262</v>
      </c>
      <c r="E167" s="134" t="s">
        <v>1390</v>
      </c>
      <c r="F167" s="135" t="s">
        <v>1391</v>
      </c>
      <c r="G167" s="136" t="s">
        <v>265</v>
      </c>
      <c r="H167" s="137">
        <v>1.8340000000000001</v>
      </c>
      <c r="I167" s="138"/>
      <c r="J167" s="139">
        <f>ROUND(I167*H167,2)</f>
        <v>0</v>
      </c>
      <c r="K167" s="140"/>
      <c r="L167" s="33"/>
      <c r="M167" s="141" t="s">
        <v>75</v>
      </c>
      <c r="N167" s="142" t="s">
        <v>47</v>
      </c>
      <c r="P167" s="143">
        <f>O167*H167</f>
        <v>0</v>
      </c>
      <c r="Q167" s="143">
        <v>0</v>
      </c>
      <c r="R167" s="143">
        <f>Q167*H167</f>
        <v>0</v>
      </c>
      <c r="S167" s="143">
        <v>0</v>
      </c>
      <c r="T167" s="144">
        <f>S167*H167</f>
        <v>0</v>
      </c>
      <c r="AR167" s="145" t="s">
        <v>706</v>
      </c>
      <c r="AT167" s="145" t="s">
        <v>262</v>
      </c>
      <c r="AU167" s="145" t="s">
        <v>84</v>
      </c>
      <c r="AY167" s="18" t="s">
        <v>259</v>
      </c>
      <c r="BE167" s="146">
        <f>IF(N167="základní",J167,0)</f>
        <v>0</v>
      </c>
      <c r="BF167" s="146">
        <f>IF(N167="snížená",J167,0)</f>
        <v>0</v>
      </c>
      <c r="BG167" s="146">
        <f>IF(N167="zákl. přenesená",J167,0)</f>
        <v>0</v>
      </c>
      <c r="BH167" s="146">
        <f>IF(N167="sníž. přenesená",J167,0)</f>
        <v>0</v>
      </c>
      <c r="BI167" s="146">
        <f>IF(N167="nulová",J167,0)</f>
        <v>0</v>
      </c>
      <c r="BJ167" s="18" t="s">
        <v>84</v>
      </c>
      <c r="BK167" s="146">
        <f>ROUND(I167*H167,2)</f>
        <v>0</v>
      </c>
      <c r="BL167" s="18" t="s">
        <v>706</v>
      </c>
      <c r="BM167" s="145" t="s">
        <v>1392</v>
      </c>
    </row>
    <row r="168" spans="2:65" s="1" customFormat="1">
      <c r="B168" s="33"/>
      <c r="D168" s="147" t="s">
        <v>268</v>
      </c>
      <c r="F168" s="148" t="s">
        <v>1391</v>
      </c>
      <c r="I168" s="149"/>
      <c r="L168" s="33"/>
      <c r="M168" s="150"/>
      <c r="T168" s="54"/>
      <c r="AT168" s="18" t="s">
        <v>268</v>
      </c>
      <c r="AU168" s="18" t="s">
        <v>84</v>
      </c>
    </row>
    <row r="169" spans="2:65" s="12" customFormat="1">
      <c r="B169" s="154"/>
      <c r="D169" s="147" t="s">
        <v>274</v>
      </c>
      <c r="E169" s="155" t="s">
        <v>940</v>
      </c>
      <c r="F169" s="156" t="s">
        <v>3586</v>
      </c>
      <c r="H169" s="157">
        <v>1.8340000000000001</v>
      </c>
      <c r="I169" s="158"/>
      <c r="L169" s="154"/>
      <c r="M169" s="159"/>
      <c r="T169" s="160"/>
      <c r="AT169" s="155" t="s">
        <v>274</v>
      </c>
      <c r="AU169" s="155" t="s">
        <v>84</v>
      </c>
      <c r="AV169" s="12" t="s">
        <v>86</v>
      </c>
      <c r="AW169" s="12" t="s">
        <v>38</v>
      </c>
      <c r="AX169" s="12" t="s">
        <v>84</v>
      </c>
      <c r="AY169" s="155" t="s">
        <v>259</v>
      </c>
    </row>
    <row r="170" spans="2:65" s="1" customFormat="1" ht="24.2" customHeight="1">
      <c r="B170" s="33"/>
      <c r="C170" s="133" t="s">
        <v>483</v>
      </c>
      <c r="D170" s="133" t="s">
        <v>262</v>
      </c>
      <c r="E170" s="134" t="s">
        <v>1399</v>
      </c>
      <c r="F170" s="135" t="s">
        <v>1400</v>
      </c>
      <c r="G170" s="136" t="s">
        <v>265</v>
      </c>
      <c r="H170" s="137">
        <v>12.837999999999999</v>
      </c>
      <c r="I170" s="138"/>
      <c r="J170" s="139">
        <f>ROUND(I170*H170,2)</f>
        <v>0</v>
      </c>
      <c r="K170" s="140"/>
      <c r="L170" s="33"/>
      <c r="M170" s="141" t="s">
        <v>75</v>
      </c>
      <c r="N170" s="142" t="s">
        <v>47</v>
      </c>
      <c r="P170" s="143">
        <f>O170*H170</f>
        <v>0</v>
      </c>
      <c r="Q170" s="143">
        <v>0</v>
      </c>
      <c r="R170" s="143">
        <f>Q170*H170</f>
        <v>0</v>
      </c>
      <c r="S170" s="143">
        <v>0</v>
      </c>
      <c r="T170" s="144">
        <f>S170*H170</f>
        <v>0</v>
      </c>
      <c r="AR170" s="145" t="s">
        <v>706</v>
      </c>
      <c r="AT170" s="145" t="s">
        <v>262</v>
      </c>
      <c r="AU170" s="145" t="s">
        <v>84</v>
      </c>
      <c r="AY170" s="18" t="s">
        <v>259</v>
      </c>
      <c r="BE170" s="146">
        <f>IF(N170="základní",J170,0)</f>
        <v>0</v>
      </c>
      <c r="BF170" s="146">
        <f>IF(N170="snížená",J170,0)</f>
        <v>0</v>
      </c>
      <c r="BG170" s="146">
        <f>IF(N170="zákl. přenesená",J170,0)</f>
        <v>0</v>
      </c>
      <c r="BH170" s="146">
        <f>IF(N170="sníž. přenesená",J170,0)</f>
        <v>0</v>
      </c>
      <c r="BI170" s="146">
        <f>IF(N170="nulová",J170,0)</f>
        <v>0</v>
      </c>
      <c r="BJ170" s="18" t="s">
        <v>84</v>
      </c>
      <c r="BK170" s="146">
        <f>ROUND(I170*H170,2)</f>
        <v>0</v>
      </c>
      <c r="BL170" s="18" t="s">
        <v>706</v>
      </c>
      <c r="BM170" s="145" t="s">
        <v>1401</v>
      </c>
    </row>
    <row r="171" spans="2:65" s="1" customFormat="1">
      <c r="B171" s="33"/>
      <c r="D171" s="147" t="s">
        <v>268</v>
      </c>
      <c r="F171" s="148" t="s">
        <v>1400</v>
      </c>
      <c r="I171" s="149"/>
      <c r="L171" s="33"/>
      <c r="M171" s="150"/>
      <c r="T171" s="54"/>
      <c r="AT171" s="18" t="s">
        <v>268</v>
      </c>
      <c r="AU171" s="18" t="s">
        <v>84</v>
      </c>
    </row>
    <row r="172" spans="2:65" s="12" customFormat="1">
      <c r="B172" s="154"/>
      <c r="D172" s="147" t="s">
        <v>274</v>
      </c>
      <c r="E172" s="155" t="s">
        <v>75</v>
      </c>
      <c r="F172" s="156" t="s">
        <v>1402</v>
      </c>
      <c r="H172" s="157">
        <v>12.838000000000001</v>
      </c>
      <c r="I172" s="158"/>
      <c r="L172" s="154"/>
      <c r="M172" s="159"/>
      <c r="T172" s="160"/>
      <c r="AT172" s="155" t="s">
        <v>274</v>
      </c>
      <c r="AU172" s="155" t="s">
        <v>84</v>
      </c>
      <c r="AV172" s="12" t="s">
        <v>86</v>
      </c>
      <c r="AW172" s="12" t="s">
        <v>38</v>
      </c>
      <c r="AX172" s="12" t="s">
        <v>84</v>
      </c>
      <c r="AY172" s="155" t="s">
        <v>259</v>
      </c>
    </row>
    <row r="173" spans="2:65" s="1" customFormat="1" ht="16.5" customHeight="1">
      <c r="B173" s="33"/>
      <c r="C173" s="133" t="s">
        <v>482</v>
      </c>
      <c r="D173" s="133" t="s">
        <v>262</v>
      </c>
      <c r="E173" s="134" t="s">
        <v>278</v>
      </c>
      <c r="F173" s="135" t="s">
        <v>279</v>
      </c>
      <c r="G173" s="136" t="s">
        <v>265</v>
      </c>
      <c r="H173" s="137">
        <v>1.8340000000000001</v>
      </c>
      <c r="I173" s="138"/>
      <c r="J173" s="139">
        <f>ROUND(I173*H173,2)</f>
        <v>0</v>
      </c>
      <c r="K173" s="140"/>
      <c r="L173" s="33"/>
      <c r="M173" s="141" t="s">
        <v>75</v>
      </c>
      <c r="N173" s="142" t="s">
        <v>47</v>
      </c>
      <c r="P173" s="143">
        <f>O173*H173</f>
        <v>0</v>
      </c>
      <c r="Q173" s="143">
        <v>0</v>
      </c>
      <c r="R173" s="143">
        <f>Q173*H173</f>
        <v>0</v>
      </c>
      <c r="S173" s="143">
        <v>0</v>
      </c>
      <c r="T173" s="144">
        <f>S173*H173</f>
        <v>0</v>
      </c>
      <c r="AR173" s="145" t="s">
        <v>706</v>
      </c>
      <c r="AT173" s="145" t="s">
        <v>262</v>
      </c>
      <c r="AU173" s="145" t="s">
        <v>84</v>
      </c>
      <c r="AY173" s="18" t="s">
        <v>259</v>
      </c>
      <c r="BE173" s="146">
        <f>IF(N173="základní",J173,0)</f>
        <v>0</v>
      </c>
      <c r="BF173" s="146">
        <f>IF(N173="snížená",J173,0)</f>
        <v>0</v>
      </c>
      <c r="BG173" s="146">
        <f>IF(N173="zákl. přenesená",J173,0)</f>
        <v>0</v>
      </c>
      <c r="BH173" s="146">
        <f>IF(N173="sníž. přenesená",J173,0)</f>
        <v>0</v>
      </c>
      <c r="BI173" s="146">
        <f>IF(N173="nulová",J173,0)</f>
        <v>0</v>
      </c>
      <c r="BJ173" s="18" t="s">
        <v>84</v>
      </c>
      <c r="BK173" s="146">
        <f>ROUND(I173*H173,2)</f>
        <v>0</v>
      </c>
      <c r="BL173" s="18" t="s">
        <v>706</v>
      </c>
      <c r="BM173" s="145" t="s">
        <v>1404</v>
      </c>
    </row>
    <row r="174" spans="2:65" s="1" customFormat="1">
      <c r="B174" s="33"/>
      <c r="D174" s="147" t="s">
        <v>268</v>
      </c>
      <c r="F174" s="148" t="s">
        <v>279</v>
      </c>
      <c r="I174" s="149"/>
      <c r="L174" s="33"/>
      <c r="M174" s="150"/>
      <c r="T174" s="54"/>
      <c r="AT174" s="18" t="s">
        <v>268</v>
      </c>
      <c r="AU174" s="18" t="s">
        <v>84</v>
      </c>
    </row>
    <row r="175" spans="2:65" s="12" customFormat="1">
      <c r="B175" s="154"/>
      <c r="D175" s="147" t="s">
        <v>274</v>
      </c>
      <c r="E175" s="155" t="s">
        <v>75</v>
      </c>
      <c r="F175" s="156" t="s">
        <v>940</v>
      </c>
      <c r="H175" s="157">
        <v>1.8340000000000001</v>
      </c>
      <c r="I175" s="158"/>
      <c r="L175" s="154"/>
      <c r="M175" s="159"/>
      <c r="T175" s="160"/>
      <c r="AT175" s="155" t="s">
        <v>274</v>
      </c>
      <c r="AU175" s="155" t="s">
        <v>84</v>
      </c>
      <c r="AV175" s="12" t="s">
        <v>86</v>
      </c>
      <c r="AW175" s="12" t="s">
        <v>38</v>
      </c>
      <c r="AX175" s="12" t="s">
        <v>84</v>
      </c>
      <c r="AY175" s="155" t="s">
        <v>259</v>
      </c>
    </row>
    <row r="176" spans="2:65" s="1" customFormat="1" ht="16.5" customHeight="1">
      <c r="B176" s="33"/>
      <c r="C176" s="133" t="s">
        <v>495</v>
      </c>
      <c r="D176" s="133" t="s">
        <v>262</v>
      </c>
      <c r="E176" s="134" t="s">
        <v>292</v>
      </c>
      <c r="F176" s="135" t="s">
        <v>293</v>
      </c>
      <c r="G176" s="136" t="s">
        <v>294</v>
      </c>
      <c r="H176" s="137">
        <v>3.3010000000000002</v>
      </c>
      <c r="I176" s="138"/>
      <c r="J176" s="139">
        <f>ROUND(I176*H176,2)</f>
        <v>0</v>
      </c>
      <c r="K176" s="140"/>
      <c r="L176" s="33"/>
      <c r="M176" s="141" t="s">
        <v>75</v>
      </c>
      <c r="N176" s="142" t="s">
        <v>47</v>
      </c>
      <c r="P176" s="143">
        <f>O176*H176</f>
        <v>0</v>
      </c>
      <c r="Q176" s="143">
        <v>0</v>
      </c>
      <c r="R176" s="143">
        <f>Q176*H176</f>
        <v>0</v>
      </c>
      <c r="S176" s="143">
        <v>0</v>
      </c>
      <c r="T176" s="144">
        <f>S176*H176</f>
        <v>0</v>
      </c>
      <c r="AR176" s="145" t="s">
        <v>706</v>
      </c>
      <c r="AT176" s="145" t="s">
        <v>262</v>
      </c>
      <c r="AU176" s="145" t="s">
        <v>84</v>
      </c>
      <c r="AY176" s="18" t="s">
        <v>259</v>
      </c>
      <c r="BE176" s="146">
        <f>IF(N176="základní",J176,0)</f>
        <v>0</v>
      </c>
      <c r="BF176" s="146">
        <f>IF(N176="snížená",J176,0)</f>
        <v>0</v>
      </c>
      <c r="BG176" s="146">
        <f>IF(N176="zákl. přenesená",J176,0)</f>
        <v>0</v>
      </c>
      <c r="BH176" s="146">
        <f>IF(N176="sníž. přenesená",J176,0)</f>
        <v>0</v>
      </c>
      <c r="BI176" s="146">
        <f>IF(N176="nulová",J176,0)</f>
        <v>0</v>
      </c>
      <c r="BJ176" s="18" t="s">
        <v>84</v>
      </c>
      <c r="BK176" s="146">
        <f>ROUND(I176*H176,2)</f>
        <v>0</v>
      </c>
      <c r="BL176" s="18" t="s">
        <v>706</v>
      </c>
      <c r="BM176" s="145" t="s">
        <v>1406</v>
      </c>
    </row>
    <row r="177" spans="2:51" s="1" customFormat="1">
      <c r="B177" s="33"/>
      <c r="D177" s="147" t="s">
        <v>268</v>
      </c>
      <c r="F177" s="148" t="s">
        <v>293</v>
      </c>
      <c r="I177" s="149"/>
      <c r="L177" s="33"/>
      <c r="M177" s="150"/>
      <c r="T177" s="54"/>
      <c r="AT177" s="18" t="s">
        <v>268</v>
      </c>
      <c r="AU177" s="18" t="s">
        <v>84</v>
      </c>
    </row>
    <row r="178" spans="2:51" s="12" customFormat="1">
      <c r="B178" s="154"/>
      <c r="D178" s="147" t="s">
        <v>274</v>
      </c>
      <c r="E178" s="155" t="s">
        <v>75</v>
      </c>
      <c r="F178" s="156" t="s">
        <v>1407</v>
      </c>
      <c r="H178" s="157">
        <v>3.3012000000000001</v>
      </c>
      <c r="I178" s="158"/>
      <c r="L178" s="154"/>
      <c r="M178" s="196"/>
      <c r="N178" s="197"/>
      <c r="O178" s="197"/>
      <c r="P178" s="197"/>
      <c r="Q178" s="197"/>
      <c r="R178" s="197"/>
      <c r="S178" s="197"/>
      <c r="T178" s="198"/>
      <c r="AT178" s="155" t="s">
        <v>274</v>
      </c>
      <c r="AU178" s="155" t="s">
        <v>84</v>
      </c>
      <c r="AV178" s="12" t="s">
        <v>86</v>
      </c>
      <c r="AW178" s="12" t="s">
        <v>38</v>
      </c>
      <c r="AX178" s="12" t="s">
        <v>84</v>
      </c>
      <c r="AY178" s="155" t="s">
        <v>259</v>
      </c>
    </row>
    <row r="179" spans="2:51" s="1" customFormat="1" ht="6.95" customHeight="1">
      <c r="B179" s="42"/>
      <c r="C179" s="43"/>
      <c r="D179" s="43"/>
      <c r="E179" s="43"/>
      <c r="F179" s="43"/>
      <c r="G179" s="43"/>
      <c r="H179" s="43"/>
      <c r="I179" s="43"/>
      <c r="J179" s="43"/>
      <c r="K179" s="43"/>
      <c r="L179" s="33"/>
    </row>
  </sheetData>
  <sheetProtection algorithmName="SHA-512" hashValue="5PfDpGZ3DcpC5pxFKPL7CY9FUjzhw1jN7Vn/QLan7X3n12WXBKHqIH6cy2QA4JCO2Z5cGeVCqLwyEV5mTaIDvA==" saltValue="dNkfDJANy6F+rE3iPtXGjOjAqhAdus7TKdNIxThSa39uNIfd3g653D36OiFmeE6SDEmKT61rrGhfZ6zn0RIUqQ==" spinCount="100000" sheet="1" objects="1" scenarios="1" formatColumns="0" formatRows="0" autoFilter="0"/>
  <autoFilter ref="C90:K178" xr:uid="{00000000-0009-0000-0000-000029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6" r:id="rId1" xr:uid="{00000000-0004-0000-2900-000000000000}"/>
    <hyperlink ref="F115" r:id="rId2" xr:uid="{00000000-0004-0000-2900-000001000000}"/>
    <hyperlink ref="F121" r:id="rId3" xr:uid="{00000000-0004-0000-2900-000002000000}"/>
    <hyperlink ref="F127" r:id="rId4" xr:uid="{00000000-0004-0000-2900-000003000000}"/>
    <hyperlink ref="F155" r:id="rId5" xr:uid="{00000000-0004-0000-2900-000004000000}"/>
    <hyperlink ref="F158" r:id="rId6" xr:uid="{00000000-0004-0000-2900-000005000000}"/>
    <hyperlink ref="F161" r:id="rId7" xr:uid="{00000000-0004-0000-2900-000006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8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0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222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ht="12" customHeight="1">
      <c r="B8" s="21"/>
      <c r="D8" s="28" t="s">
        <v>227</v>
      </c>
      <c r="L8" s="21"/>
    </row>
    <row r="9" spans="2:46" s="1" customFormat="1" ht="16.5" customHeight="1">
      <c r="B9" s="33"/>
      <c r="E9" s="297" t="s">
        <v>3587</v>
      </c>
      <c r="F9" s="299"/>
      <c r="G9" s="299"/>
      <c r="H9" s="299"/>
      <c r="L9" s="33"/>
    </row>
    <row r="10" spans="2:46" s="1" customFormat="1" ht="12" customHeight="1">
      <c r="B10" s="33"/>
      <c r="D10" s="28" t="s">
        <v>229</v>
      </c>
      <c r="L10" s="33"/>
    </row>
    <row r="11" spans="2:46" s="1" customFormat="1" ht="16.5" customHeight="1">
      <c r="B11" s="33"/>
      <c r="E11" s="280" t="s">
        <v>3588</v>
      </c>
      <c r="F11" s="299"/>
      <c r="G11" s="299"/>
      <c r="H11" s="299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75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3. 11. 2025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28</v>
      </c>
      <c r="L16" s="33"/>
    </row>
    <row r="17" spans="2:12" s="1" customFormat="1" ht="18" customHeight="1">
      <c r="B17" s="33"/>
      <c r="E17" s="26" t="s">
        <v>29</v>
      </c>
      <c r="I17" s="28" t="s">
        <v>30</v>
      </c>
      <c r="J17" s="26" t="s">
        <v>31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32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00" t="str">
        <f>'Rekapitulace stavby'!E14</f>
        <v>Vyplň údaj</v>
      </c>
      <c r="F20" s="260"/>
      <c r="G20" s="260"/>
      <c r="H20" s="260"/>
      <c r="I20" s="28" t="s">
        <v>30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34</v>
      </c>
      <c r="I22" s="28" t="s">
        <v>27</v>
      </c>
      <c r="J22" s="26" t="s">
        <v>35</v>
      </c>
      <c r="L22" s="33"/>
    </row>
    <row r="23" spans="2:12" s="1" customFormat="1" ht="18" customHeight="1">
      <c r="B23" s="33"/>
      <c r="E23" s="26" t="s">
        <v>36</v>
      </c>
      <c r="I23" s="28" t="s">
        <v>30</v>
      </c>
      <c r="J23" s="26" t="s">
        <v>37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39</v>
      </c>
      <c r="I25" s="28" t="s">
        <v>27</v>
      </c>
      <c r="J25" s="26" t="s">
        <v>35</v>
      </c>
      <c r="L25" s="33"/>
    </row>
    <row r="26" spans="2:12" s="1" customFormat="1" ht="18" customHeight="1">
      <c r="B26" s="33"/>
      <c r="E26" s="26" t="s">
        <v>36</v>
      </c>
      <c r="I26" s="28" t="s">
        <v>30</v>
      </c>
      <c r="J26" s="26" t="s">
        <v>37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40</v>
      </c>
      <c r="L28" s="33"/>
    </row>
    <row r="29" spans="2:12" s="7" customFormat="1" ht="47.25" customHeight="1">
      <c r="B29" s="92"/>
      <c r="E29" s="264" t="s">
        <v>41</v>
      </c>
      <c r="F29" s="264"/>
      <c r="G29" s="264"/>
      <c r="H29" s="264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42</v>
      </c>
      <c r="J32" s="64">
        <f>ROUND(J87, 2)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44</v>
      </c>
      <c r="I34" s="36" t="s">
        <v>43</v>
      </c>
      <c r="J34" s="36" t="s">
        <v>45</v>
      </c>
      <c r="L34" s="33"/>
    </row>
    <row r="35" spans="2:12" s="1" customFormat="1" ht="14.45" customHeight="1">
      <c r="B35" s="33"/>
      <c r="D35" s="53" t="s">
        <v>46</v>
      </c>
      <c r="E35" s="28" t="s">
        <v>47</v>
      </c>
      <c r="F35" s="84">
        <f>ROUND((SUM(BE87:BE101)),  2)</f>
        <v>0</v>
      </c>
      <c r="I35" s="94">
        <v>0.21</v>
      </c>
      <c r="J35" s="84">
        <f>ROUND(((SUM(BE87:BE101))*I35),  2)</f>
        <v>0</v>
      </c>
      <c r="L35" s="33"/>
    </row>
    <row r="36" spans="2:12" s="1" customFormat="1" ht="14.45" customHeight="1">
      <c r="B36" s="33"/>
      <c r="E36" s="28" t="s">
        <v>48</v>
      </c>
      <c r="F36" s="84">
        <f>ROUND((SUM(BF87:BF101)),  2)</f>
        <v>0</v>
      </c>
      <c r="I36" s="94">
        <v>0.12</v>
      </c>
      <c r="J36" s="84">
        <f>ROUND(((SUM(BF87:BF101))*I36),  2)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ROUND((SUM(BG87:BG101)),  2)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50</v>
      </c>
      <c r="F38" s="84">
        <f>ROUND((SUM(BH87:BH101)),  2)</f>
        <v>0</v>
      </c>
      <c r="I38" s="94">
        <v>0.12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51</v>
      </c>
      <c r="F39" s="84">
        <f>ROUND((SUM(BI87:BI101)),  2)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52</v>
      </c>
      <c r="E41" s="55"/>
      <c r="F41" s="55"/>
      <c r="G41" s="97" t="s">
        <v>53</v>
      </c>
      <c r="H41" s="98" t="s">
        <v>54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231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297" t="str">
        <f>E7</f>
        <v>Cheb, Křižovatky upgrade</v>
      </c>
      <c r="F50" s="298"/>
      <c r="G50" s="298"/>
      <c r="H50" s="298"/>
      <c r="L50" s="33"/>
    </row>
    <row r="51" spans="2:47" ht="12" customHeight="1">
      <c r="B51" s="21"/>
      <c r="C51" s="28" t="s">
        <v>227</v>
      </c>
      <c r="L51" s="21"/>
    </row>
    <row r="52" spans="2:47" s="1" customFormat="1" ht="16.5" customHeight="1">
      <c r="B52" s="33"/>
      <c r="E52" s="297" t="s">
        <v>3587</v>
      </c>
      <c r="F52" s="299"/>
      <c r="G52" s="299"/>
      <c r="H52" s="299"/>
      <c r="L52" s="33"/>
    </row>
    <row r="53" spans="2:47" s="1" customFormat="1" ht="12" customHeight="1">
      <c r="B53" s="33"/>
      <c r="C53" s="28" t="s">
        <v>229</v>
      </c>
      <c r="L53" s="33"/>
    </row>
    <row r="54" spans="2:47" s="1" customFormat="1" ht="16.5" customHeight="1">
      <c r="B54" s="33"/>
      <c r="E54" s="280" t="str">
        <f>E11</f>
        <v>D.1.20.2 - Dopravní řídící ústředna</v>
      </c>
      <c r="F54" s="299"/>
      <c r="G54" s="299"/>
      <c r="H54" s="299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Cheb</v>
      </c>
      <c r="I56" s="28" t="s">
        <v>24</v>
      </c>
      <c r="J56" s="50" t="str">
        <f>IF(J14="","",J14)</f>
        <v>3. 11. 2025</v>
      </c>
      <c r="L56" s="33"/>
    </row>
    <row r="57" spans="2:47" s="1" customFormat="1" ht="6.95" customHeight="1">
      <c r="B57" s="33"/>
      <c r="L57" s="33"/>
    </row>
    <row r="58" spans="2:47" s="1" customFormat="1" ht="15.2" customHeight="1">
      <c r="B58" s="33"/>
      <c r="C58" s="28" t="s">
        <v>26</v>
      </c>
      <c r="F58" s="26" t="str">
        <f>E17</f>
        <v>Město Cheb, nám. Krále Jiřího 1/14, Cheb</v>
      </c>
      <c r="I58" s="28" t="s">
        <v>34</v>
      </c>
      <c r="J58" s="31" t="str">
        <f>E23</f>
        <v>DSVA, s.r.o.</v>
      </c>
      <c r="L58" s="33"/>
    </row>
    <row r="59" spans="2:47" s="1" customFormat="1" ht="15.2" customHeight="1">
      <c r="B59" s="33"/>
      <c r="C59" s="28" t="s">
        <v>32</v>
      </c>
      <c r="F59" s="26" t="str">
        <f>IF(E20="","",E20)</f>
        <v>Vyplň údaj</v>
      </c>
      <c r="I59" s="28" t="s">
        <v>39</v>
      </c>
      <c r="J59" s="31" t="str">
        <f>E26</f>
        <v>DSVA, s.r.o.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232</v>
      </c>
      <c r="D61" s="95"/>
      <c r="E61" s="95"/>
      <c r="F61" s="95"/>
      <c r="G61" s="95"/>
      <c r="H61" s="95"/>
      <c r="I61" s="95"/>
      <c r="J61" s="102" t="s">
        <v>233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74</v>
      </c>
      <c r="J63" s="64">
        <f>J87</f>
        <v>0</v>
      </c>
      <c r="L63" s="33"/>
      <c r="AU63" s="18" t="s">
        <v>234</v>
      </c>
    </row>
    <row r="64" spans="2:47" s="8" customFormat="1" ht="24.95" customHeight="1">
      <c r="B64" s="104"/>
      <c r="D64" s="105" t="s">
        <v>948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664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244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16</v>
      </c>
      <c r="L74" s="33"/>
    </row>
    <row r="75" spans="2:12" s="1" customFormat="1" ht="16.5" customHeight="1">
      <c r="B75" s="33"/>
      <c r="E75" s="297" t="str">
        <f>E7</f>
        <v>Cheb, Křižovatky upgrade</v>
      </c>
      <c r="F75" s="298"/>
      <c r="G75" s="298"/>
      <c r="H75" s="298"/>
      <c r="L75" s="33"/>
    </row>
    <row r="76" spans="2:12" ht="12" customHeight="1">
      <c r="B76" s="21"/>
      <c r="C76" s="28" t="s">
        <v>227</v>
      </c>
      <c r="L76" s="21"/>
    </row>
    <row r="77" spans="2:12" s="1" customFormat="1" ht="16.5" customHeight="1">
      <c r="B77" s="33"/>
      <c r="E77" s="297" t="s">
        <v>3587</v>
      </c>
      <c r="F77" s="299"/>
      <c r="G77" s="299"/>
      <c r="H77" s="299"/>
      <c r="L77" s="33"/>
    </row>
    <row r="78" spans="2:12" s="1" customFormat="1" ht="12" customHeight="1">
      <c r="B78" s="33"/>
      <c r="C78" s="28" t="s">
        <v>229</v>
      </c>
      <c r="L78" s="33"/>
    </row>
    <row r="79" spans="2:12" s="1" customFormat="1" ht="16.5" customHeight="1">
      <c r="B79" s="33"/>
      <c r="E79" s="280" t="str">
        <f>E11</f>
        <v>D.1.20.2 - Dopravní řídící ústředna</v>
      </c>
      <c r="F79" s="299"/>
      <c r="G79" s="299"/>
      <c r="H79" s="299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Cheb</v>
      </c>
      <c r="I81" s="28" t="s">
        <v>24</v>
      </c>
      <c r="J81" s="50" t="str">
        <f>IF(J14="","",J14)</f>
        <v>3. 11. 2025</v>
      </c>
      <c r="L81" s="33"/>
    </row>
    <row r="82" spans="2:65" s="1" customFormat="1" ht="6.95" customHeight="1">
      <c r="B82" s="33"/>
      <c r="L82" s="33"/>
    </row>
    <row r="83" spans="2:65" s="1" customFormat="1" ht="15.2" customHeight="1">
      <c r="B83" s="33"/>
      <c r="C83" s="28" t="s">
        <v>26</v>
      </c>
      <c r="F83" s="26" t="str">
        <f>E17</f>
        <v>Město Cheb, nám. Krále Jiřího 1/14, Cheb</v>
      </c>
      <c r="I83" s="28" t="s">
        <v>34</v>
      </c>
      <c r="J83" s="31" t="str">
        <f>E23</f>
        <v>DSVA, s.r.o.</v>
      </c>
      <c r="L83" s="33"/>
    </row>
    <row r="84" spans="2:65" s="1" customFormat="1" ht="15.2" customHeight="1">
      <c r="B84" s="33"/>
      <c r="C84" s="28" t="s">
        <v>32</v>
      </c>
      <c r="F84" s="26" t="str">
        <f>IF(E20="","",E20)</f>
        <v>Vyplň údaj</v>
      </c>
      <c r="I84" s="28" t="s">
        <v>39</v>
      </c>
      <c r="J84" s="31" t="str">
        <f>E26</f>
        <v>DSVA, s.r.o.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245</v>
      </c>
      <c r="D86" s="114" t="s">
        <v>61</v>
      </c>
      <c r="E86" s="114" t="s">
        <v>57</v>
      </c>
      <c r="F86" s="114" t="s">
        <v>58</v>
      </c>
      <c r="G86" s="114" t="s">
        <v>246</v>
      </c>
      <c r="H86" s="114" t="s">
        <v>247</v>
      </c>
      <c r="I86" s="114" t="s">
        <v>248</v>
      </c>
      <c r="J86" s="115" t="s">
        <v>233</v>
      </c>
      <c r="K86" s="116" t="s">
        <v>249</v>
      </c>
      <c r="L86" s="112"/>
      <c r="M86" s="57" t="s">
        <v>75</v>
      </c>
      <c r="N86" s="58" t="s">
        <v>46</v>
      </c>
      <c r="O86" s="58" t="s">
        <v>250</v>
      </c>
      <c r="P86" s="58" t="s">
        <v>251</v>
      </c>
      <c r="Q86" s="58" t="s">
        <v>252</v>
      </c>
      <c r="R86" s="58" t="s">
        <v>253</v>
      </c>
      <c r="S86" s="58" t="s">
        <v>254</v>
      </c>
      <c r="T86" s="59" t="s">
        <v>255</v>
      </c>
    </row>
    <row r="87" spans="2:65" s="1" customFormat="1" ht="22.9" customHeight="1">
      <c r="B87" s="33"/>
      <c r="C87" s="62" t="s">
        <v>256</v>
      </c>
      <c r="J87" s="117">
        <f>BK87</f>
        <v>0</v>
      </c>
      <c r="L87" s="33"/>
      <c r="M87" s="60"/>
      <c r="N87" s="51"/>
      <c r="O87" s="51"/>
      <c r="P87" s="118">
        <f>P88</f>
        <v>0</v>
      </c>
      <c r="Q87" s="51"/>
      <c r="R87" s="118">
        <f>R88</f>
        <v>0</v>
      </c>
      <c r="S87" s="51"/>
      <c r="T87" s="119">
        <f>T88</f>
        <v>0</v>
      </c>
      <c r="AT87" s="18" t="s">
        <v>76</v>
      </c>
      <c r="AU87" s="18" t="s">
        <v>234</v>
      </c>
      <c r="BK87" s="120">
        <f>BK88</f>
        <v>0</v>
      </c>
    </row>
    <row r="88" spans="2:65" s="11" customFormat="1" ht="25.9" customHeight="1">
      <c r="B88" s="121"/>
      <c r="D88" s="122" t="s">
        <v>76</v>
      </c>
      <c r="E88" s="123" t="s">
        <v>387</v>
      </c>
      <c r="F88" s="123" t="s">
        <v>1079</v>
      </c>
      <c r="I88" s="124"/>
      <c r="J88" s="125">
        <f>BK88</f>
        <v>0</v>
      </c>
      <c r="L88" s="121"/>
      <c r="M88" s="126"/>
      <c r="P88" s="127">
        <f>P89</f>
        <v>0</v>
      </c>
      <c r="R88" s="127">
        <f>R89</f>
        <v>0</v>
      </c>
      <c r="T88" s="128">
        <f>T89</f>
        <v>0</v>
      </c>
      <c r="AR88" s="122" t="s">
        <v>284</v>
      </c>
      <c r="AT88" s="129" t="s">
        <v>76</v>
      </c>
      <c r="AU88" s="129" t="s">
        <v>77</v>
      </c>
      <c r="AY88" s="122" t="s">
        <v>259</v>
      </c>
      <c r="BK88" s="130">
        <f>BK89</f>
        <v>0</v>
      </c>
    </row>
    <row r="89" spans="2:65" s="11" customFormat="1" ht="22.9" customHeight="1">
      <c r="B89" s="121"/>
      <c r="D89" s="122" t="s">
        <v>76</v>
      </c>
      <c r="E89" s="131" t="s">
        <v>730</v>
      </c>
      <c r="F89" s="131" t="s">
        <v>731</v>
      </c>
      <c r="I89" s="124"/>
      <c r="J89" s="132">
        <f>BK89</f>
        <v>0</v>
      </c>
      <c r="L89" s="121"/>
      <c r="M89" s="126"/>
      <c r="P89" s="127">
        <f>SUM(P90:P101)</f>
        <v>0</v>
      </c>
      <c r="R89" s="127">
        <f>SUM(R90:R101)</f>
        <v>0</v>
      </c>
      <c r="T89" s="128">
        <f>SUM(T90:T101)</f>
        <v>0</v>
      </c>
      <c r="AR89" s="122" t="s">
        <v>284</v>
      </c>
      <c r="AT89" s="129" t="s">
        <v>76</v>
      </c>
      <c r="AU89" s="129" t="s">
        <v>84</v>
      </c>
      <c r="AY89" s="122" t="s">
        <v>259</v>
      </c>
      <c r="BK89" s="130">
        <f>SUM(BK90:BK101)</f>
        <v>0</v>
      </c>
    </row>
    <row r="90" spans="2:65" s="1" customFormat="1" ht="16.5" customHeight="1">
      <c r="B90" s="33"/>
      <c r="C90" s="133" t="s">
        <v>84</v>
      </c>
      <c r="D90" s="133" t="s">
        <v>262</v>
      </c>
      <c r="E90" s="134" t="s">
        <v>3589</v>
      </c>
      <c r="F90" s="135" t="s">
        <v>3590</v>
      </c>
      <c r="G90" s="136" t="s">
        <v>516</v>
      </c>
      <c r="H90" s="137">
        <v>1</v>
      </c>
      <c r="I90" s="138"/>
      <c r="J90" s="139">
        <f>ROUND(I90*H90,2)</f>
        <v>0</v>
      </c>
      <c r="K90" s="140"/>
      <c r="L90" s="33"/>
      <c r="M90" s="141" t="s">
        <v>75</v>
      </c>
      <c r="N90" s="142" t="s">
        <v>47</v>
      </c>
      <c r="P90" s="143">
        <f>O90*H90</f>
        <v>0</v>
      </c>
      <c r="Q90" s="143">
        <v>0</v>
      </c>
      <c r="R90" s="143">
        <f>Q90*H90</f>
        <v>0</v>
      </c>
      <c r="S90" s="143">
        <v>0</v>
      </c>
      <c r="T90" s="144">
        <f>S90*H90</f>
        <v>0</v>
      </c>
      <c r="AR90" s="145" t="s">
        <v>706</v>
      </c>
      <c r="AT90" s="145" t="s">
        <v>262</v>
      </c>
      <c r="AU90" s="145" t="s">
        <v>86</v>
      </c>
      <c r="AY90" s="18" t="s">
        <v>259</v>
      </c>
      <c r="BE90" s="146">
        <f>IF(N90="základní",J90,0)</f>
        <v>0</v>
      </c>
      <c r="BF90" s="146">
        <f>IF(N90="snížená",J90,0)</f>
        <v>0</v>
      </c>
      <c r="BG90" s="146">
        <f>IF(N90="zákl. přenesená",J90,0)</f>
        <v>0</v>
      </c>
      <c r="BH90" s="146">
        <f>IF(N90="sníž. přenesená",J90,0)</f>
        <v>0</v>
      </c>
      <c r="BI90" s="146">
        <f>IF(N90="nulová",J90,0)</f>
        <v>0</v>
      </c>
      <c r="BJ90" s="18" t="s">
        <v>84</v>
      </c>
      <c r="BK90" s="146">
        <f>ROUND(I90*H90,2)</f>
        <v>0</v>
      </c>
      <c r="BL90" s="18" t="s">
        <v>706</v>
      </c>
      <c r="BM90" s="145" t="s">
        <v>3591</v>
      </c>
    </row>
    <row r="91" spans="2:65" s="1" customFormat="1">
      <c r="B91" s="33"/>
      <c r="D91" s="147" t="s">
        <v>268</v>
      </c>
      <c r="F91" s="148" t="s">
        <v>3590</v>
      </c>
      <c r="I91" s="149"/>
      <c r="L91" s="33"/>
      <c r="M91" s="150"/>
      <c r="T91" s="54"/>
      <c r="AT91" s="18" t="s">
        <v>268</v>
      </c>
      <c r="AU91" s="18" t="s">
        <v>86</v>
      </c>
    </row>
    <row r="92" spans="2:65" s="1" customFormat="1">
      <c r="B92" s="33"/>
      <c r="D92" s="147" t="s">
        <v>272</v>
      </c>
      <c r="F92" s="153" t="s">
        <v>3592</v>
      </c>
      <c r="I92" s="149"/>
      <c r="L92" s="33"/>
      <c r="M92" s="150"/>
      <c r="T92" s="54"/>
      <c r="AT92" s="18" t="s">
        <v>272</v>
      </c>
      <c r="AU92" s="18" t="s">
        <v>86</v>
      </c>
    </row>
    <row r="93" spans="2:65" s="1" customFormat="1" ht="16.5" customHeight="1">
      <c r="B93" s="33"/>
      <c r="C93" s="133" t="s">
        <v>86</v>
      </c>
      <c r="D93" s="133" t="s">
        <v>262</v>
      </c>
      <c r="E93" s="134" t="s">
        <v>3593</v>
      </c>
      <c r="F93" s="135" t="s">
        <v>3594</v>
      </c>
      <c r="G93" s="136" t="s">
        <v>516</v>
      </c>
      <c r="H93" s="137">
        <v>1</v>
      </c>
      <c r="I93" s="138"/>
      <c r="J93" s="139">
        <f>ROUND(I93*H93,2)</f>
        <v>0</v>
      </c>
      <c r="K93" s="140"/>
      <c r="L93" s="33"/>
      <c r="M93" s="141" t="s">
        <v>75</v>
      </c>
      <c r="N93" s="142" t="s">
        <v>47</v>
      </c>
      <c r="P93" s="143">
        <f>O93*H93</f>
        <v>0</v>
      </c>
      <c r="Q93" s="143">
        <v>0</v>
      </c>
      <c r="R93" s="143">
        <f>Q93*H93</f>
        <v>0</v>
      </c>
      <c r="S93" s="143">
        <v>0</v>
      </c>
      <c r="T93" s="144">
        <f>S93*H93</f>
        <v>0</v>
      </c>
      <c r="AR93" s="145" t="s">
        <v>706</v>
      </c>
      <c r="AT93" s="145" t="s">
        <v>262</v>
      </c>
      <c r="AU93" s="145" t="s">
        <v>86</v>
      </c>
      <c r="AY93" s="18" t="s">
        <v>259</v>
      </c>
      <c r="BE93" s="146">
        <f>IF(N93="základní",J93,0)</f>
        <v>0</v>
      </c>
      <c r="BF93" s="146">
        <f>IF(N93="snížená",J93,0)</f>
        <v>0</v>
      </c>
      <c r="BG93" s="146">
        <f>IF(N93="zákl. přenesená",J93,0)</f>
        <v>0</v>
      </c>
      <c r="BH93" s="146">
        <f>IF(N93="sníž. přenesená",J93,0)</f>
        <v>0</v>
      </c>
      <c r="BI93" s="146">
        <f>IF(N93="nulová",J93,0)</f>
        <v>0</v>
      </c>
      <c r="BJ93" s="18" t="s">
        <v>84</v>
      </c>
      <c r="BK93" s="146">
        <f>ROUND(I93*H93,2)</f>
        <v>0</v>
      </c>
      <c r="BL93" s="18" t="s">
        <v>706</v>
      </c>
      <c r="BM93" s="145" t="s">
        <v>3595</v>
      </c>
    </row>
    <row r="94" spans="2:65" s="1" customFormat="1">
      <c r="B94" s="33"/>
      <c r="D94" s="147" t="s">
        <v>268</v>
      </c>
      <c r="F94" s="148" t="s">
        <v>3594</v>
      </c>
      <c r="I94" s="149"/>
      <c r="L94" s="33"/>
      <c r="M94" s="150"/>
      <c r="T94" s="54"/>
      <c r="AT94" s="18" t="s">
        <v>268</v>
      </c>
      <c r="AU94" s="18" t="s">
        <v>86</v>
      </c>
    </row>
    <row r="95" spans="2:65" s="1" customFormat="1">
      <c r="B95" s="33"/>
      <c r="D95" s="147" t="s">
        <v>272</v>
      </c>
      <c r="F95" s="153" t="s">
        <v>3596</v>
      </c>
      <c r="I95" s="149"/>
      <c r="L95" s="33"/>
      <c r="M95" s="150"/>
      <c r="T95" s="54"/>
      <c r="AT95" s="18" t="s">
        <v>272</v>
      </c>
      <c r="AU95" s="18" t="s">
        <v>86</v>
      </c>
    </row>
    <row r="96" spans="2:65" s="1" customFormat="1" ht="16.5" customHeight="1">
      <c r="B96" s="33"/>
      <c r="C96" s="133" t="s">
        <v>284</v>
      </c>
      <c r="D96" s="133" t="s">
        <v>262</v>
      </c>
      <c r="E96" s="134" t="s">
        <v>3597</v>
      </c>
      <c r="F96" s="135" t="s">
        <v>3598</v>
      </c>
      <c r="G96" s="136" t="s">
        <v>516</v>
      </c>
      <c r="H96" s="137">
        <v>14</v>
      </c>
      <c r="I96" s="138"/>
      <c r="J96" s="139">
        <f>ROUND(I96*H96,2)</f>
        <v>0</v>
      </c>
      <c r="K96" s="140"/>
      <c r="L96" s="33"/>
      <c r="M96" s="141" t="s">
        <v>75</v>
      </c>
      <c r="N96" s="142" t="s">
        <v>47</v>
      </c>
      <c r="P96" s="143">
        <f>O96*H96</f>
        <v>0</v>
      </c>
      <c r="Q96" s="143">
        <v>0</v>
      </c>
      <c r="R96" s="143">
        <f>Q96*H96</f>
        <v>0</v>
      </c>
      <c r="S96" s="143">
        <v>0</v>
      </c>
      <c r="T96" s="144">
        <f>S96*H96</f>
        <v>0</v>
      </c>
      <c r="AR96" s="145" t="s">
        <v>706</v>
      </c>
      <c r="AT96" s="145" t="s">
        <v>262</v>
      </c>
      <c r="AU96" s="145" t="s">
        <v>86</v>
      </c>
      <c r="AY96" s="18" t="s">
        <v>259</v>
      </c>
      <c r="BE96" s="146">
        <f>IF(N96="základní",J96,0)</f>
        <v>0</v>
      </c>
      <c r="BF96" s="146">
        <f>IF(N96="snížená",J96,0)</f>
        <v>0</v>
      </c>
      <c r="BG96" s="146">
        <f>IF(N96="zákl. přenesená",J96,0)</f>
        <v>0</v>
      </c>
      <c r="BH96" s="146">
        <f>IF(N96="sníž. přenesená",J96,0)</f>
        <v>0</v>
      </c>
      <c r="BI96" s="146">
        <f>IF(N96="nulová",J96,0)</f>
        <v>0</v>
      </c>
      <c r="BJ96" s="18" t="s">
        <v>84</v>
      </c>
      <c r="BK96" s="146">
        <f>ROUND(I96*H96,2)</f>
        <v>0</v>
      </c>
      <c r="BL96" s="18" t="s">
        <v>706</v>
      </c>
      <c r="BM96" s="145" t="s">
        <v>3599</v>
      </c>
    </row>
    <row r="97" spans="2:65" s="1" customFormat="1">
      <c r="B97" s="33"/>
      <c r="D97" s="147" t="s">
        <v>268</v>
      </c>
      <c r="F97" s="148" t="s">
        <v>3598</v>
      </c>
      <c r="I97" s="149"/>
      <c r="L97" s="33"/>
      <c r="M97" s="150"/>
      <c r="T97" s="54"/>
      <c r="AT97" s="18" t="s">
        <v>268</v>
      </c>
      <c r="AU97" s="18" t="s">
        <v>86</v>
      </c>
    </row>
    <row r="98" spans="2:65" s="1" customFormat="1">
      <c r="B98" s="33"/>
      <c r="D98" s="147" t="s">
        <v>272</v>
      </c>
      <c r="F98" s="153" t="s">
        <v>3600</v>
      </c>
      <c r="I98" s="149"/>
      <c r="L98" s="33"/>
      <c r="M98" s="150"/>
      <c r="T98" s="54"/>
      <c r="AT98" s="18" t="s">
        <v>272</v>
      </c>
      <c r="AU98" s="18" t="s">
        <v>86</v>
      </c>
    </row>
    <row r="99" spans="2:65" s="1" customFormat="1" ht="16.5" customHeight="1">
      <c r="B99" s="33"/>
      <c r="C99" s="133" t="s">
        <v>266</v>
      </c>
      <c r="D99" s="133" t="s">
        <v>262</v>
      </c>
      <c r="E99" s="134" t="s">
        <v>3601</v>
      </c>
      <c r="F99" s="135" t="s">
        <v>3602</v>
      </c>
      <c r="G99" s="136" t="s">
        <v>516</v>
      </c>
      <c r="H99" s="137">
        <v>1</v>
      </c>
      <c r="I99" s="138"/>
      <c r="J99" s="139">
        <f>ROUND(I99*H99,2)</f>
        <v>0</v>
      </c>
      <c r="K99" s="140"/>
      <c r="L99" s="33"/>
      <c r="M99" s="141" t="s">
        <v>75</v>
      </c>
      <c r="N99" s="142" t="s">
        <v>47</v>
      </c>
      <c r="P99" s="143">
        <f>O99*H99</f>
        <v>0</v>
      </c>
      <c r="Q99" s="143">
        <v>0</v>
      </c>
      <c r="R99" s="143">
        <f>Q99*H99</f>
        <v>0</v>
      </c>
      <c r="S99" s="143">
        <v>0</v>
      </c>
      <c r="T99" s="144">
        <f>S99*H99</f>
        <v>0</v>
      </c>
      <c r="AR99" s="145" t="s">
        <v>706</v>
      </c>
      <c r="AT99" s="145" t="s">
        <v>262</v>
      </c>
      <c r="AU99" s="145" t="s">
        <v>86</v>
      </c>
      <c r="AY99" s="18" t="s">
        <v>259</v>
      </c>
      <c r="BE99" s="146">
        <f>IF(N99="základní",J99,0)</f>
        <v>0</v>
      </c>
      <c r="BF99" s="146">
        <f>IF(N99="snížená",J99,0)</f>
        <v>0</v>
      </c>
      <c r="BG99" s="146">
        <f>IF(N99="zákl. přenesená",J99,0)</f>
        <v>0</v>
      </c>
      <c r="BH99" s="146">
        <f>IF(N99="sníž. přenesená",J99,0)</f>
        <v>0</v>
      </c>
      <c r="BI99" s="146">
        <f>IF(N99="nulová",J99,0)</f>
        <v>0</v>
      </c>
      <c r="BJ99" s="18" t="s">
        <v>84</v>
      </c>
      <c r="BK99" s="146">
        <f>ROUND(I99*H99,2)</f>
        <v>0</v>
      </c>
      <c r="BL99" s="18" t="s">
        <v>706</v>
      </c>
      <c r="BM99" s="145" t="s">
        <v>3603</v>
      </c>
    </row>
    <row r="100" spans="2:65" s="1" customFormat="1">
      <c r="B100" s="33"/>
      <c r="D100" s="147" t="s">
        <v>268</v>
      </c>
      <c r="F100" s="148" t="s">
        <v>3602</v>
      </c>
      <c r="I100" s="149"/>
      <c r="L100" s="33"/>
      <c r="M100" s="150"/>
      <c r="T100" s="54"/>
      <c r="AT100" s="18" t="s">
        <v>268</v>
      </c>
      <c r="AU100" s="18" t="s">
        <v>86</v>
      </c>
    </row>
    <row r="101" spans="2:65" s="1" customFormat="1">
      <c r="B101" s="33"/>
      <c r="D101" s="147" t="s">
        <v>272</v>
      </c>
      <c r="F101" s="153" t="s">
        <v>3604</v>
      </c>
      <c r="I101" s="149"/>
      <c r="L101" s="33"/>
      <c r="M101" s="185"/>
      <c r="N101" s="186"/>
      <c r="O101" s="186"/>
      <c r="P101" s="186"/>
      <c r="Q101" s="186"/>
      <c r="R101" s="186"/>
      <c r="S101" s="186"/>
      <c r="T101" s="187"/>
      <c r="AT101" s="18" t="s">
        <v>272</v>
      </c>
      <c r="AU101" s="18" t="s">
        <v>86</v>
      </c>
    </row>
    <row r="102" spans="2:65" s="1" customFormat="1" ht="6.95" customHeight="1"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33"/>
    </row>
  </sheetData>
  <sheetProtection algorithmName="SHA-512" hashValue="l4YISfmvgzNJqRcJXp8nJMtGkUrg1UQzyw8c0VmGsK4CUIlQwIxVHj+Sd7jfpI8l93MTo2FEmo761ZHPLPX3zg==" saltValue="0jatIWliAsEqJftHaxcthPNSyL84rideH3yrNlcE5MkLoqIuP7VCqm5G4mf/mDHGWFmpB1TU/ihzngthcOoLMg==" spinCount="100000" sheet="1" objects="1" scenarios="1" formatColumns="0" formatRows="0" autoFilter="0"/>
  <autoFilter ref="C86:K101" xr:uid="{00000000-0009-0000-0000-00002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22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AT2" s="18" t="s">
        <v>225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86</v>
      </c>
    </row>
    <row r="4" spans="2:46" ht="24.95" customHeight="1">
      <c r="B4" s="21"/>
      <c r="D4" s="22" t="s">
        <v>226</v>
      </c>
      <c r="L4" s="21"/>
      <c r="M4" s="91" t="s">
        <v>10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297" t="str">
        <f>'Rekapitulace stavby'!K6</f>
        <v>Cheb, Křižovatky upgrade</v>
      </c>
      <c r="F7" s="298"/>
      <c r="G7" s="298"/>
      <c r="H7" s="298"/>
      <c r="L7" s="21"/>
    </row>
    <row r="8" spans="2:46" s="1" customFormat="1" ht="12" customHeight="1">
      <c r="B8" s="33"/>
      <c r="D8" s="28" t="s">
        <v>227</v>
      </c>
      <c r="L8" s="33"/>
    </row>
    <row r="9" spans="2:46" s="1" customFormat="1" ht="16.5" customHeight="1">
      <c r="B9" s="33"/>
      <c r="E9" s="280" t="s">
        <v>3605</v>
      </c>
      <c r="F9" s="299"/>
      <c r="G9" s="299"/>
      <c r="H9" s="299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113</v>
      </c>
      <c r="I11" s="28" t="s">
        <v>20</v>
      </c>
      <c r="J11" s="26" t="s">
        <v>86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3. 11. 2025</v>
      </c>
      <c r="L12" s="33"/>
    </row>
    <row r="13" spans="2:46" s="1" customFormat="1" ht="21.75" customHeight="1">
      <c r="B13" s="33"/>
      <c r="D13" s="25" t="s">
        <v>1831</v>
      </c>
      <c r="F13" s="199" t="s">
        <v>1832</v>
      </c>
      <c r="I13" s="25" t="s">
        <v>1833</v>
      </c>
      <c r="J13" s="199" t="s">
        <v>568</v>
      </c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28</v>
      </c>
      <c r="L14" s="33"/>
    </row>
    <row r="15" spans="2:46" s="1" customFormat="1" ht="18" customHeight="1">
      <c r="B15" s="33"/>
      <c r="E15" s="26" t="s">
        <v>29</v>
      </c>
      <c r="I15" s="28" t="s">
        <v>30</v>
      </c>
      <c r="J15" s="26" t="s">
        <v>31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32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00" t="str">
        <f>'Rekapitulace stavby'!E14</f>
        <v>Vyplň údaj</v>
      </c>
      <c r="F18" s="260"/>
      <c r="G18" s="260"/>
      <c r="H18" s="260"/>
      <c r="I18" s="28" t="s">
        <v>30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34</v>
      </c>
      <c r="I20" s="28" t="s">
        <v>27</v>
      </c>
      <c r="J20" s="26" t="s">
        <v>35</v>
      </c>
      <c r="L20" s="33"/>
    </row>
    <row r="21" spans="2:12" s="1" customFormat="1" ht="18" customHeight="1">
      <c r="B21" s="33"/>
      <c r="E21" s="26" t="s">
        <v>36</v>
      </c>
      <c r="I21" s="28" t="s">
        <v>30</v>
      </c>
      <c r="J21" s="26" t="s">
        <v>37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39</v>
      </c>
      <c r="I23" s="28" t="s">
        <v>27</v>
      </c>
      <c r="J23" s="26" t="s">
        <v>35</v>
      </c>
      <c r="L23" s="33"/>
    </row>
    <row r="24" spans="2:12" s="1" customFormat="1" ht="18" customHeight="1">
      <c r="B24" s="33"/>
      <c r="E24" s="26" t="s">
        <v>36</v>
      </c>
      <c r="I24" s="28" t="s">
        <v>30</v>
      </c>
      <c r="J24" s="26" t="s">
        <v>37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40</v>
      </c>
      <c r="L26" s="33"/>
    </row>
    <row r="27" spans="2:12" s="7" customFormat="1" ht="47.25" customHeight="1">
      <c r="B27" s="92"/>
      <c r="E27" s="264" t="s">
        <v>41</v>
      </c>
      <c r="F27" s="264"/>
      <c r="G27" s="264"/>
      <c r="H27" s="264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42</v>
      </c>
      <c r="J30" s="64">
        <f>ROUND(J86, 2)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44</v>
      </c>
      <c r="I32" s="36" t="s">
        <v>43</v>
      </c>
      <c r="J32" s="36" t="s">
        <v>45</v>
      </c>
      <c r="L32" s="33"/>
    </row>
    <row r="33" spans="2:12" s="1" customFormat="1" ht="14.45" customHeight="1">
      <c r="B33" s="33"/>
      <c r="D33" s="53" t="s">
        <v>46</v>
      </c>
      <c r="E33" s="28" t="s">
        <v>47</v>
      </c>
      <c r="F33" s="84">
        <f>ROUND((SUM(BE86:BE220)),  2)</f>
        <v>0</v>
      </c>
      <c r="I33" s="94">
        <v>0.21</v>
      </c>
      <c r="J33" s="84">
        <f>ROUND(((SUM(BE86:BE220))*I33),  2)</f>
        <v>0</v>
      </c>
      <c r="L33" s="33"/>
    </row>
    <row r="34" spans="2:12" s="1" customFormat="1" ht="14.45" customHeight="1">
      <c r="B34" s="33"/>
      <c r="E34" s="28" t="s">
        <v>48</v>
      </c>
      <c r="F34" s="84">
        <f>ROUND((SUM(BF86:BF220)),  2)</f>
        <v>0</v>
      </c>
      <c r="I34" s="94">
        <v>0.12</v>
      </c>
      <c r="J34" s="84">
        <f>ROUND(((SUM(BF86:BF220))*I34),  2)</f>
        <v>0</v>
      </c>
      <c r="L34" s="33"/>
    </row>
    <row r="35" spans="2:12" s="1" customFormat="1" ht="14.45" hidden="1" customHeight="1">
      <c r="B35" s="33"/>
      <c r="E35" s="28" t="s">
        <v>49</v>
      </c>
      <c r="F35" s="84">
        <f>ROUND((SUM(BG86:BG220)),  2)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50</v>
      </c>
      <c r="F36" s="84">
        <f>ROUND((SUM(BH86:BH220)),  2)</f>
        <v>0</v>
      </c>
      <c r="I36" s="94">
        <v>0.12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51</v>
      </c>
      <c r="F37" s="84">
        <f>ROUND((SUM(BI86:BI220)),  2)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52</v>
      </c>
      <c r="E39" s="55"/>
      <c r="F39" s="55"/>
      <c r="G39" s="97" t="s">
        <v>53</v>
      </c>
      <c r="H39" s="98" t="s">
        <v>54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231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297" t="str">
        <f>E7</f>
        <v>Cheb, Křižovatky upgrade</v>
      </c>
      <c r="F48" s="298"/>
      <c r="G48" s="298"/>
      <c r="H48" s="298"/>
      <c r="L48" s="33"/>
    </row>
    <row r="49" spans="2:47" s="1" customFormat="1" ht="12" customHeight="1">
      <c r="B49" s="33"/>
      <c r="C49" s="28" t="s">
        <v>227</v>
      </c>
      <c r="L49" s="33"/>
    </row>
    <row r="50" spans="2:47" s="1" customFormat="1" ht="16.5" customHeight="1">
      <c r="B50" s="33"/>
      <c r="E50" s="280" t="str">
        <f>E9</f>
        <v>VRN - Vedlejší rozpočtové náklady</v>
      </c>
      <c r="F50" s="299"/>
      <c r="G50" s="299"/>
      <c r="H50" s="299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Cheb</v>
      </c>
      <c r="I52" s="28" t="s">
        <v>24</v>
      </c>
      <c r="J52" s="50" t="str">
        <f>IF(J12="","",J12)</f>
        <v>3. 11. 2025</v>
      </c>
      <c r="L52" s="33"/>
    </row>
    <row r="53" spans="2:47" s="1" customFormat="1" ht="6.95" customHeight="1">
      <c r="B53" s="33"/>
      <c r="L53" s="33"/>
    </row>
    <row r="54" spans="2:47" s="1" customFormat="1" ht="15.2" customHeight="1">
      <c r="B54" s="33"/>
      <c r="C54" s="28" t="s">
        <v>26</v>
      </c>
      <c r="F54" s="26" t="str">
        <f>E15</f>
        <v>Město Cheb, nám. Krále Jiřího 1/14, Cheb</v>
      </c>
      <c r="I54" s="28" t="s">
        <v>34</v>
      </c>
      <c r="J54" s="31" t="str">
        <f>E21</f>
        <v>DSVA, s.r.o.</v>
      </c>
      <c r="L54" s="33"/>
    </row>
    <row r="55" spans="2:47" s="1" customFormat="1" ht="15.2" customHeight="1">
      <c r="B55" s="33"/>
      <c r="C55" s="28" t="s">
        <v>32</v>
      </c>
      <c r="F55" s="26" t="str">
        <f>IF(E18="","",E18)</f>
        <v>Vyplň údaj</v>
      </c>
      <c r="I55" s="28" t="s">
        <v>39</v>
      </c>
      <c r="J55" s="31" t="str">
        <f>E24</f>
        <v>DSVA, s.r.o.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232</v>
      </c>
      <c r="D57" s="95"/>
      <c r="E57" s="95"/>
      <c r="F57" s="95"/>
      <c r="G57" s="95"/>
      <c r="H57" s="95"/>
      <c r="I57" s="95"/>
      <c r="J57" s="102" t="s">
        <v>233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74</v>
      </c>
      <c r="J59" s="64">
        <f>J86</f>
        <v>0</v>
      </c>
      <c r="L59" s="33"/>
      <c r="AU59" s="18" t="s">
        <v>234</v>
      </c>
    </row>
    <row r="60" spans="2:47" s="8" customFormat="1" ht="24.95" customHeight="1">
      <c r="B60" s="104"/>
      <c r="D60" s="105" t="s">
        <v>3605</v>
      </c>
      <c r="E60" s="106"/>
      <c r="F60" s="106"/>
      <c r="G60" s="106"/>
      <c r="H60" s="106"/>
      <c r="I60" s="106"/>
      <c r="J60" s="107">
        <f>J87</f>
        <v>0</v>
      </c>
      <c r="L60" s="104"/>
    </row>
    <row r="61" spans="2:47" s="9" customFormat="1" ht="19.899999999999999" customHeight="1">
      <c r="B61" s="108"/>
      <c r="D61" s="109" t="s">
        <v>3606</v>
      </c>
      <c r="E61" s="110"/>
      <c r="F61" s="110"/>
      <c r="G61" s="110"/>
      <c r="H61" s="110"/>
      <c r="I61" s="110"/>
      <c r="J61" s="111">
        <f>J88</f>
        <v>0</v>
      </c>
      <c r="L61" s="108"/>
    </row>
    <row r="62" spans="2:47" s="9" customFormat="1" ht="19.899999999999999" customHeight="1">
      <c r="B62" s="108"/>
      <c r="D62" s="109" t="s">
        <v>3607</v>
      </c>
      <c r="E62" s="110"/>
      <c r="F62" s="110"/>
      <c r="G62" s="110"/>
      <c r="H62" s="110"/>
      <c r="I62" s="110"/>
      <c r="J62" s="111">
        <f>J126</f>
        <v>0</v>
      </c>
      <c r="L62" s="108"/>
    </row>
    <row r="63" spans="2:47" s="9" customFormat="1" ht="19.899999999999999" customHeight="1">
      <c r="B63" s="108"/>
      <c r="D63" s="109" t="s">
        <v>3608</v>
      </c>
      <c r="E63" s="110"/>
      <c r="F63" s="110"/>
      <c r="G63" s="110"/>
      <c r="H63" s="110"/>
      <c r="I63" s="110"/>
      <c r="J63" s="111">
        <f>J139</f>
        <v>0</v>
      </c>
      <c r="L63" s="108"/>
    </row>
    <row r="64" spans="2:47" s="9" customFormat="1" ht="19.899999999999999" customHeight="1">
      <c r="B64" s="108"/>
      <c r="D64" s="109" t="s">
        <v>3609</v>
      </c>
      <c r="E64" s="110"/>
      <c r="F64" s="110"/>
      <c r="G64" s="110"/>
      <c r="H64" s="110"/>
      <c r="I64" s="110"/>
      <c r="J64" s="111">
        <f>J163</f>
        <v>0</v>
      </c>
      <c r="L64" s="108"/>
    </row>
    <row r="65" spans="2:12" s="9" customFormat="1" ht="19.899999999999999" customHeight="1">
      <c r="B65" s="108"/>
      <c r="D65" s="109" t="s">
        <v>3610</v>
      </c>
      <c r="E65" s="110"/>
      <c r="F65" s="110"/>
      <c r="G65" s="110"/>
      <c r="H65" s="110"/>
      <c r="I65" s="110"/>
      <c r="J65" s="111">
        <f>J168</f>
        <v>0</v>
      </c>
      <c r="L65" s="108"/>
    </row>
    <row r="66" spans="2:12" s="9" customFormat="1" ht="19.899999999999999" customHeight="1">
      <c r="B66" s="108"/>
      <c r="D66" s="109" t="s">
        <v>3611</v>
      </c>
      <c r="E66" s="110"/>
      <c r="F66" s="110"/>
      <c r="G66" s="110"/>
      <c r="H66" s="110"/>
      <c r="I66" s="110"/>
      <c r="J66" s="111">
        <f>J199</f>
        <v>0</v>
      </c>
      <c r="L66" s="108"/>
    </row>
    <row r="67" spans="2:12" s="1" customFormat="1" ht="21.75" customHeight="1">
      <c r="B67" s="33"/>
      <c r="L67" s="33"/>
    </row>
    <row r="68" spans="2:12" s="1" customFormat="1" ht="6.95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6.95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4.95" customHeight="1">
      <c r="B73" s="33"/>
      <c r="C73" s="22" t="s">
        <v>244</v>
      </c>
      <c r="L73" s="33"/>
    </row>
    <row r="74" spans="2:12" s="1" customFormat="1" ht="6.95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297" t="str">
        <f>E7</f>
        <v>Cheb, Křižovatky upgrade</v>
      </c>
      <c r="F76" s="298"/>
      <c r="G76" s="298"/>
      <c r="H76" s="298"/>
      <c r="L76" s="33"/>
    </row>
    <row r="77" spans="2:12" s="1" customFormat="1" ht="12" customHeight="1">
      <c r="B77" s="33"/>
      <c r="C77" s="28" t="s">
        <v>227</v>
      </c>
      <c r="L77" s="33"/>
    </row>
    <row r="78" spans="2:12" s="1" customFormat="1" ht="16.5" customHeight="1">
      <c r="B78" s="33"/>
      <c r="E78" s="280" t="str">
        <f>E9</f>
        <v>VRN - Vedlejší rozpočtové náklady</v>
      </c>
      <c r="F78" s="299"/>
      <c r="G78" s="299"/>
      <c r="H78" s="299"/>
      <c r="L78" s="33"/>
    </row>
    <row r="79" spans="2:12" s="1" customFormat="1" ht="6.95" customHeight="1">
      <c r="B79" s="33"/>
      <c r="L79" s="33"/>
    </row>
    <row r="80" spans="2:12" s="1" customFormat="1" ht="12" customHeight="1">
      <c r="B80" s="33"/>
      <c r="C80" s="28" t="s">
        <v>22</v>
      </c>
      <c r="F80" s="26" t="str">
        <f>F12</f>
        <v>Cheb</v>
      </c>
      <c r="I80" s="28" t="s">
        <v>24</v>
      </c>
      <c r="J80" s="50" t="str">
        <f>IF(J12="","",J12)</f>
        <v>3. 11. 2025</v>
      </c>
      <c r="L80" s="33"/>
    </row>
    <row r="81" spans="2:65" s="1" customFormat="1" ht="6.95" customHeight="1">
      <c r="B81" s="33"/>
      <c r="L81" s="33"/>
    </row>
    <row r="82" spans="2:65" s="1" customFormat="1" ht="15.2" customHeight="1">
      <c r="B82" s="33"/>
      <c r="C82" s="28" t="s">
        <v>26</v>
      </c>
      <c r="F82" s="26" t="str">
        <f>E15</f>
        <v>Město Cheb, nám. Krále Jiřího 1/14, Cheb</v>
      </c>
      <c r="I82" s="28" t="s">
        <v>34</v>
      </c>
      <c r="J82" s="31" t="str">
        <f>E21</f>
        <v>DSVA, s.r.o.</v>
      </c>
      <c r="L82" s="33"/>
    </row>
    <row r="83" spans="2:65" s="1" customFormat="1" ht="15.2" customHeight="1">
      <c r="B83" s="33"/>
      <c r="C83" s="28" t="s">
        <v>32</v>
      </c>
      <c r="F83" s="26" t="str">
        <f>IF(E18="","",E18)</f>
        <v>Vyplň údaj</v>
      </c>
      <c r="I83" s="28" t="s">
        <v>39</v>
      </c>
      <c r="J83" s="31" t="str">
        <f>E24</f>
        <v>DSVA, s.r.o.</v>
      </c>
      <c r="L83" s="33"/>
    </row>
    <row r="84" spans="2:65" s="1" customFormat="1" ht="10.35" customHeight="1">
      <c r="B84" s="33"/>
      <c r="L84" s="33"/>
    </row>
    <row r="85" spans="2:65" s="10" customFormat="1" ht="29.25" customHeight="1">
      <c r="B85" s="112"/>
      <c r="C85" s="113" t="s">
        <v>245</v>
      </c>
      <c r="D85" s="114" t="s">
        <v>61</v>
      </c>
      <c r="E85" s="114" t="s">
        <v>57</v>
      </c>
      <c r="F85" s="114" t="s">
        <v>58</v>
      </c>
      <c r="G85" s="114" t="s">
        <v>246</v>
      </c>
      <c r="H85" s="114" t="s">
        <v>247</v>
      </c>
      <c r="I85" s="114" t="s">
        <v>248</v>
      </c>
      <c r="J85" s="115" t="s">
        <v>233</v>
      </c>
      <c r="K85" s="116" t="s">
        <v>249</v>
      </c>
      <c r="L85" s="112"/>
      <c r="M85" s="57" t="s">
        <v>75</v>
      </c>
      <c r="N85" s="58" t="s">
        <v>46</v>
      </c>
      <c r="O85" s="58" t="s">
        <v>250</v>
      </c>
      <c r="P85" s="58" t="s">
        <v>251</v>
      </c>
      <c r="Q85" s="58" t="s">
        <v>252</v>
      </c>
      <c r="R85" s="58" t="s">
        <v>253</v>
      </c>
      <c r="S85" s="58" t="s">
        <v>254</v>
      </c>
      <c r="T85" s="59" t="s">
        <v>255</v>
      </c>
    </row>
    <row r="86" spans="2:65" s="1" customFormat="1" ht="22.9" customHeight="1">
      <c r="B86" s="33"/>
      <c r="C86" s="62" t="s">
        <v>256</v>
      </c>
      <c r="J86" s="117">
        <f>BK86</f>
        <v>0</v>
      </c>
      <c r="L86" s="33"/>
      <c r="M86" s="60"/>
      <c r="N86" s="51"/>
      <c r="O86" s="51"/>
      <c r="P86" s="118">
        <f>P87</f>
        <v>0</v>
      </c>
      <c r="Q86" s="51"/>
      <c r="R86" s="118">
        <f>R87</f>
        <v>0</v>
      </c>
      <c r="S86" s="51"/>
      <c r="T86" s="119">
        <f>T87</f>
        <v>0</v>
      </c>
      <c r="AT86" s="18" t="s">
        <v>76</v>
      </c>
      <c r="AU86" s="18" t="s">
        <v>234</v>
      </c>
      <c r="BK86" s="120">
        <f>BK87</f>
        <v>0</v>
      </c>
    </row>
    <row r="87" spans="2:65" s="11" customFormat="1" ht="25.9" customHeight="1">
      <c r="B87" s="121"/>
      <c r="D87" s="122" t="s">
        <v>76</v>
      </c>
      <c r="E87" s="123" t="s">
        <v>223</v>
      </c>
      <c r="F87" s="123" t="s">
        <v>224</v>
      </c>
      <c r="I87" s="124"/>
      <c r="J87" s="125">
        <f>BK87</f>
        <v>0</v>
      </c>
      <c r="L87" s="121"/>
      <c r="M87" s="126"/>
      <c r="P87" s="127">
        <f>P88+P126+P139+P163+P168+P199</f>
        <v>0</v>
      </c>
      <c r="R87" s="127">
        <f>R88+R126+R139+R163+R168+R199</f>
        <v>0</v>
      </c>
      <c r="T87" s="128">
        <f>T88+T126+T139+T163+T168+T199</f>
        <v>0</v>
      </c>
      <c r="AR87" s="122" t="s">
        <v>300</v>
      </c>
      <c r="AT87" s="129" t="s">
        <v>76</v>
      </c>
      <c r="AU87" s="129" t="s">
        <v>77</v>
      </c>
      <c r="AY87" s="122" t="s">
        <v>259</v>
      </c>
      <c r="BK87" s="130">
        <f>BK88+BK126+BK139+BK163+BK168+BK199</f>
        <v>0</v>
      </c>
    </row>
    <row r="88" spans="2:65" s="11" customFormat="1" ht="22.9" customHeight="1">
      <c r="B88" s="121"/>
      <c r="D88" s="122" t="s">
        <v>76</v>
      </c>
      <c r="E88" s="131" t="s">
        <v>3612</v>
      </c>
      <c r="F88" s="131" t="s">
        <v>3613</v>
      </c>
      <c r="I88" s="124"/>
      <c r="J88" s="132">
        <f>BK88</f>
        <v>0</v>
      </c>
      <c r="L88" s="121"/>
      <c r="M88" s="126"/>
      <c r="P88" s="127">
        <f>SUM(P89:P125)</f>
        <v>0</v>
      </c>
      <c r="R88" s="127">
        <f>SUM(R89:R125)</f>
        <v>0</v>
      </c>
      <c r="T88" s="128">
        <f>SUM(T89:T125)</f>
        <v>0</v>
      </c>
      <c r="AR88" s="122" t="s">
        <v>300</v>
      </c>
      <c r="AT88" s="129" t="s">
        <v>76</v>
      </c>
      <c r="AU88" s="129" t="s">
        <v>84</v>
      </c>
      <c r="AY88" s="122" t="s">
        <v>259</v>
      </c>
      <c r="BK88" s="130">
        <f>SUM(BK89:BK125)</f>
        <v>0</v>
      </c>
    </row>
    <row r="89" spans="2:65" s="1" customFormat="1" ht="16.5" customHeight="1">
      <c r="B89" s="33"/>
      <c r="C89" s="133" t="s">
        <v>84</v>
      </c>
      <c r="D89" s="133" t="s">
        <v>262</v>
      </c>
      <c r="E89" s="134" t="s">
        <v>3614</v>
      </c>
      <c r="F89" s="135" t="s">
        <v>3615</v>
      </c>
      <c r="G89" s="136" t="s">
        <v>516</v>
      </c>
      <c r="H89" s="137">
        <v>18</v>
      </c>
      <c r="I89" s="138"/>
      <c r="J89" s="139">
        <f>ROUND(I89*H89,2)</f>
        <v>0</v>
      </c>
      <c r="K89" s="140"/>
      <c r="L89" s="33"/>
      <c r="M89" s="141" t="s">
        <v>75</v>
      </c>
      <c r="N89" s="142" t="s">
        <v>47</v>
      </c>
      <c r="P89" s="143">
        <f>O89*H89</f>
        <v>0</v>
      </c>
      <c r="Q89" s="143">
        <v>0</v>
      </c>
      <c r="R89" s="143">
        <f>Q89*H89</f>
        <v>0</v>
      </c>
      <c r="S89" s="143">
        <v>0</v>
      </c>
      <c r="T89" s="144">
        <f>S89*H89</f>
        <v>0</v>
      </c>
      <c r="AR89" s="145" t="s">
        <v>3616</v>
      </c>
      <c r="AT89" s="145" t="s">
        <v>262</v>
      </c>
      <c r="AU89" s="145" t="s">
        <v>86</v>
      </c>
      <c r="AY89" s="18" t="s">
        <v>259</v>
      </c>
      <c r="BE89" s="146">
        <f>IF(N89="základní",J89,0)</f>
        <v>0</v>
      </c>
      <c r="BF89" s="146">
        <f>IF(N89="snížená",J89,0)</f>
        <v>0</v>
      </c>
      <c r="BG89" s="146">
        <f>IF(N89="zákl. přenesená",J89,0)</f>
        <v>0</v>
      </c>
      <c r="BH89" s="146">
        <f>IF(N89="sníž. přenesená",J89,0)</f>
        <v>0</v>
      </c>
      <c r="BI89" s="146">
        <f>IF(N89="nulová",J89,0)</f>
        <v>0</v>
      </c>
      <c r="BJ89" s="18" t="s">
        <v>84</v>
      </c>
      <c r="BK89" s="146">
        <f>ROUND(I89*H89,2)</f>
        <v>0</v>
      </c>
      <c r="BL89" s="18" t="s">
        <v>3616</v>
      </c>
      <c r="BM89" s="145" t="s">
        <v>3617</v>
      </c>
    </row>
    <row r="90" spans="2:65" s="1" customFormat="1">
      <c r="B90" s="33"/>
      <c r="D90" s="147" t="s">
        <v>268</v>
      </c>
      <c r="F90" s="148" t="s">
        <v>3618</v>
      </c>
      <c r="I90" s="149"/>
      <c r="L90" s="33"/>
      <c r="M90" s="150"/>
      <c r="T90" s="54"/>
      <c r="AT90" s="18" t="s">
        <v>268</v>
      </c>
      <c r="AU90" s="18" t="s">
        <v>86</v>
      </c>
    </row>
    <row r="91" spans="2:65" s="1" customFormat="1">
      <c r="B91" s="33"/>
      <c r="D91" s="147" t="s">
        <v>272</v>
      </c>
      <c r="F91" s="153" t="s">
        <v>3619</v>
      </c>
      <c r="I91" s="149"/>
      <c r="L91" s="33"/>
      <c r="M91" s="150"/>
      <c r="T91" s="54"/>
      <c r="AT91" s="18" t="s">
        <v>272</v>
      </c>
      <c r="AU91" s="18" t="s">
        <v>86</v>
      </c>
    </row>
    <row r="92" spans="2:65" s="12" customFormat="1">
      <c r="B92" s="154"/>
      <c r="D92" s="147" t="s">
        <v>274</v>
      </c>
      <c r="E92" s="155" t="s">
        <v>75</v>
      </c>
      <c r="F92" s="156" t="s">
        <v>3620</v>
      </c>
      <c r="H92" s="157">
        <v>18</v>
      </c>
      <c r="I92" s="158"/>
      <c r="L92" s="154"/>
      <c r="M92" s="159"/>
      <c r="T92" s="160"/>
      <c r="AT92" s="155" t="s">
        <v>274</v>
      </c>
      <c r="AU92" s="155" t="s">
        <v>86</v>
      </c>
      <c r="AV92" s="12" t="s">
        <v>86</v>
      </c>
      <c r="AW92" s="12" t="s">
        <v>38</v>
      </c>
      <c r="AX92" s="12" t="s">
        <v>77</v>
      </c>
      <c r="AY92" s="155" t="s">
        <v>259</v>
      </c>
    </row>
    <row r="93" spans="2:65" s="13" customFormat="1">
      <c r="B93" s="161"/>
      <c r="D93" s="147" t="s">
        <v>274</v>
      </c>
      <c r="E93" s="162" t="s">
        <v>75</v>
      </c>
      <c r="F93" s="163" t="s">
        <v>277</v>
      </c>
      <c r="H93" s="164">
        <v>18</v>
      </c>
      <c r="I93" s="165"/>
      <c r="L93" s="161"/>
      <c r="M93" s="166"/>
      <c r="T93" s="167"/>
      <c r="AT93" s="162" t="s">
        <v>274</v>
      </c>
      <c r="AU93" s="162" t="s">
        <v>86</v>
      </c>
      <c r="AV93" s="13" t="s">
        <v>266</v>
      </c>
      <c r="AW93" s="13" t="s">
        <v>38</v>
      </c>
      <c r="AX93" s="13" t="s">
        <v>84</v>
      </c>
      <c r="AY93" s="162" t="s">
        <v>259</v>
      </c>
    </row>
    <row r="94" spans="2:65" s="1" customFormat="1" ht="16.5" customHeight="1">
      <c r="B94" s="33"/>
      <c r="C94" s="133" t="s">
        <v>86</v>
      </c>
      <c r="D94" s="133" t="s">
        <v>262</v>
      </c>
      <c r="E94" s="134" t="s">
        <v>3621</v>
      </c>
      <c r="F94" s="135" t="s">
        <v>3622</v>
      </c>
      <c r="G94" s="136" t="s">
        <v>516</v>
      </c>
      <c r="H94" s="137">
        <v>18</v>
      </c>
      <c r="I94" s="138"/>
      <c r="J94" s="139">
        <f>ROUND(I94*H94,2)</f>
        <v>0</v>
      </c>
      <c r="K94" s="140"/>
      <c r="L94" s="33"/>
      <c r="M94" s="141" t="s">
        <v>75</v>
      </c>
      <c r="N94" s="142" t="s">
        <v>47</v>
      </c>
      <c r="P94" s="143">
        <f>O94*H94</f>
        <v>0</v>
      </c>
      <c r="Q94" s="143">
        <v>0</v>
      </c>
      <c r="R94" s="143">
        <f>Q94*H94</f>
        <v>0</v>
      </c>
      <c r="S94" s="143">
        <v>0</v>
      </c>
      <c r="T94" s="144">
        <f>S94*H94</f>
        <v>0</v>
      </c>
      <c r="AR94" s="145" t="s">
        <v>3616</v>
      </c>
      <c r="AT94" s="145" t="s">
        <v>262</v>
      </c>
      <c r="AU94" s="145" t="s">
        <v>86</v>
      </c>
      <c r="AY94" s="18" t="s">
        <v>259</v>
      </c>
      <c r="BE94" s="146">
        <f>IF(N94="základní",J94,0)</f>
        <v>0</v>
      </c>
      <c r="BF94" s="146">
        <f>IF(N94="snížená",J94,0)</f>
        <v>0</v>
      </c>
      <c r="BG94" s="146">
        <f>IF(N94="zákl. přenesená",J94,0)</f>
        <v>0</v>
      </c>
      <c r="BH94" s="146">
        <f>IF(N94="sníž. přenesená",J94,0)</f>
        <v>0</v>
      </c>
      <c r="BI94" s="146">
        <f>IF(N94="nulová",J94,0)</f>
        <v>0</v>
      </c>
      <c r="BJ94" s="18" t="s">
        <v>84</v>
      </c>
      <c r="BK94" s="146">
        <f>ROUND(I94*H94,2)</f>
        <v>0</v>
      </c>
      <c r="BL94" s="18" t="s">
        <v>3616</v>
      </c>
      <c r="BM94" s="145" t="s">
        <v>3623</v>
      </c>
    </row>
    <row r="95" spans="2:65" s="1" customFormat="1">
      <c r="B95" s="33"/>
      <c r="D95" s="147" t="s">
        <v>268</v>
      </c>
      <c r="F95" s="148" t="s">
        <v>3622</v>
      </c>
      <c r="I95" s="149"/>
      <c r="L95" s="33"/>
      <c r="M95" s="150"/>
      <c r="T95" s="54"/>
      <c r="AT95" s="18" t="s">
        <v>268</v>
      </c>
      <c r="AU95" s="18" t="s">
        <v>86</v>
      </c>
    </row>
    <row r="96" spans="2:65" s="1" customFormat="1">
      <c r="B96" s="33"/>
      <c r="D96" s="147" t="s">
        <v>272</v>
      </c>
      <c r="F96" s="153" t="s">
        <v>3624</v>
      </c>
      <c r="I96" s="149"/>
      <c r="L96" s="33"/>
      <c r="M96" s="150"/>
      <c r="T96" s="54"/>
      <c r="AT96" s="18" t="s">
        <v>272</v>
      </c>
      <c r="AU96" s="18" t="s">
        <v>86</v>
      </c>
    </row>
    <row r="97" spans="2:65" s="1" customFormat="1" ht="16.5" customHeight="1">
      <c r="B97" s="33"/>
      <c r="C97" s="133" t="s">
        <v>284</v>
      </c>
      <c r="D97" s="133" t="s">
        <v>262</v>
      </c>
      <c r="E97" s="134" t="s">
        <v>3625</v>
      </c>
      <c r="F97" s="135" t="s">
        <v>3626</v>
      </c>
      <c r="G97" s="136" t="s">
        <v>516</v>
      </c>
      <c r="H97" s="137">
        <v>18</v>
      </c>
      <c r="I97" s="138"/>
      <c r="J97" s="139">
        <f>ROUND(I97*H97,2)</f>
        <v>0</v>
      </c>
      <c r="K97" s="140"/>
      <c r="L97" s="33"/>
      <c r="M97" s="141" t="s">
        <v>75</v>
      </c>
      <c r="N97" s="142" t="s">
        <v>47</v>
      </c>
      <c r="P97" s="143">
        <f>O97*H97</f>
        <v>0</v>
      </c>
      <c r="Q97" s="143">
        <v>0</v>
      </c>
      <c r="R97" s="143">
        <f>Q97*H97</f>
        <v>0</v>
      </c>
      <c r="S97" s="143">
        <v>0</v>
      </c>
      <c r="T97" s="144">
        <f>S97*H97</f>
        <v>0</v>
      </c>
      <c r="AR97" s="145" t="s">
        <v>3616</v>
      </c>
      <c r="AT97" s="145" t="s">
        <v>262</v>
      </c>
      <c r="AU97" s="145" t="s">
        <v>86</v>
      </c>
      <c r="AY97" s="18" t="s">
        <v>259</v>
      </c>
      <c r="BE97" s="146">
        <f>IF(N97="základní",J97,0)</f>
        <v>0</v>
      </c>
      <c r="BF97" s="146">
        <f>IF(N97="snížená",J97,0)</f>
        <v>0</v>
      </c>
      <c r="BG97" s="146">
        <f>IF(N97="zákl. přenesená",J97,0)</f>
        <v>0</v>
      </c>
      <c r="BH97" s="146">
        <f>IF(N97="sníž. přenesená",J97,0)</f>
        <v>0</v>
      </c>
      <c r="BI97" s="146">
        <f>IF(N97="nulová",J97,0)</f>
        <v>0</v>
      </c>
      <c r="BJ97" s="18" t="s">
        <v>84</v>
      </c>
      <c r="BK97" s="146">
        <f>ROUND(I97*H97,2)</f>
        <v>0</v>
      </c>
      <c r="BL97" s="18" t="s">
        <v>3616</v>
      </c>
      <c r="BM97" s="145" t="s">
        <v>3627</v>
      </c>
    </row>
    <row r="98" spans="2:65" s="1" customFormat="1">
      <c r="B98" s="33"/>
      <c r="D98" s="147" t="s">
        <v>268</v>
      </c>
      <c r="F98" s="148" t="s">
        <v>3626</v>
      </c>
      <c r="I98" s="149"/>
      <c r="L98" s="33"/>
      <c r="M98" s="150"/>
      <c r="T98" s="54"/>
      <c r="AT98" s="18" t="s">
        <v>268</v>
      </c>
      <c r="AU98" s="18" t="s">
        <v>86</v>
      </c>
    </row>
    <row r="99" spans="2:65" s="1" customFormat="1">
      <c r="B99" s="33"/>
      <c r="D99" s="147" t="s">
        <v>272</v>
      </c>
      <c r="F99" s="153" t="s">
        <v>3628</v>
      </c>
      <c r="I99" s="149"/>
      <c r="L99" s="33"/>
      <c r="M99" s="150"/>
      <c r="T99" s="54"/>
      <c r="AT99" s="18" t="s">
        <v>272</v>
      </c>
      <c r="AU99" s="18" t="s">
        <v>86</v>
      </c>
    </row>
    <row r="100" spans="2:65" s="1" customFormat="1" ht="16.5" customHeight="1">
      <c r="B100" s="33"/>
      <c r="C100" s="133" t="s">
        <v>266</v>
      </c>
      <c r="D100" s="133" t="s">
        <v>262</v>
      </c>
      <c r="E100" s="134" t="s">
        <v>3629</v>
      </c>
      <c r="F100" s="135" t="s">
        <v>3630</v>
      </c>
      <c r="G100" s="136" t="s">
        <v>516</v>
      </c>
      <c r="H100" s="137">
        <v>18</v>
      </c>
      <c r="I100" s="138"/>
      <c r="J100" s="139">
        <f>ROUND(I100*H100,2)</f>
        <v>0</v>
      </c>
      <c r="K100" s="140"/>
      <c r="L100" s="33"/>
      <c r="M100" s="141" t="s">
        <v>75</v>
      </c>
      <c r="N100" s="142" t="s">
        <v>47</v>
      </c>
      <c r="P100" s="143">
        <f>O100*H100</f>
        <v>0</v>
      </c>
      <c r="Q100" s="143">
        <v>0</v>
      </c>
      <c r="R100" s="143">
        <f>Q100*H100</f>
        <v>0</v>
      </c>
      <c r="S100" s="143">
        <v>0</v>
      </c>
      <c r="T100" s="144">
        <f>S100*H100</f>
        <v>0</v>
      </c>
      <c r="AR100" s="145" t="s">
        <v>3616</v>
      </c>
      <c r="AT100" s="145" t="s">
        <v>262</v>
      </c>
      <c r="AU100" s="145" t="s">
        <v>86</v>
      </c>
      <c r="AY100" s="18" t="s">
        <v>259</v>
      </c>
      <c r="BE100" s="146">
        <f>IF(N100="základní",J100,0)</f>
        <v>0</v>
      </c>
      <c r="BF100" s="146">
        <f>IF(N100="snížená",J100,0)</f>
        <v>0</v>
      </c>
      <c r="BG100" s="146">
        <f>IF(N100="zákl. přenesená",J100,0)</f>
        <v>0</v>
      </c>
      <c r="BH100" s="146">
        <f>IF(N100="sníž. přenesená",J100,0)</f>
        <v>0</v>
      </c>
      <c r="BI100" s="146">
        <f>IF(N100="nulová",J100,0)</f>
        <v>0</v>
      </c>
      <c r="BJ100" s="18" t="s">
        <v>84</v>
      </c>
      <c r="BK100" s="146">
        <f>ROUND(I100*H100,2)</f>
        <v>0</v>
      </c>
      <c r="BL100" s="18" t="s">
        <v>3616</v>
      </c>
      <c r="BM100" s="145" t="s">
        <v>3631</v>
      </c>
    </row>
    <row r="101" spans="2:65" s="1" customFormat="1">
      <c r="B101" s="33"/>
      <c r="D101" s="147" t="s">
        <v>268</v>
      </c>
      <c r="F101" s="148" t="s">
        <v>3630</v>
      </c>
      <c r="I101" s="149"/>
      <c r="L101" s="33"/>
      <c r="M101" s="150"/>
      <c r="T101" s="54"/>
      <c r="AT101" s="18" t="s">
        <v>268</v>
      </c>
      <c r="AU101" s="18" t="s">
        <v>86</v>
      </c>
    </row>
    <row r="102" spans="2:65" s="1" customFormat="1">
      <c r="B102" s="33"/>
      <c r="D102" s="147" t="s">
        <v>272</v>
      </c>
      <c r="F102" s="153" t="s">
        <v>3632</v>
      </c>
      <c r="I102" s="149"/>
      <c r="L102" s="33"/>
      <c r="M102" s="150"/>
      <c r="T102" s="54"/>
      <c r="AT102" s="18" t="s">
        <v>272</v>
      </c>
      <c r="AU102" s="18" t="s">
        <v>86</v>
      </c>
    </row>
    <row r="103" spans="2:65" s="1" customFormat="1" ht="16.5" customHeight="1">
      <c r="B103" s="33"/>
      <c r="C103" s="133" t="s">
        <v>300</v>
      </c>
      <c r="D103" s="133" t="s">
        <v>262</v>
      </c>
      <c r="E103" s="134" t="s">
        <v>3633</v>
      </c>
      <c r="F103" s="135" t="s">
        <v>3634</v>
      </c>
      <c r="G103" s="136" t="s">
        <v>516</v>
      </c>
      <c r="H103" s="137">
        <v>18</v>
      </c>
      <c r="I103" s="138"/>
      <c r="J103" s="139">
        <f>ROUND(I103*H103,2)</f>
        <v>0</v>
      </c>
      <c r="K103" s="140"/>
      <c r="L103" s="33"/>
      <c r="M103" s="141" t="s">
        <v>75</v>
      </c>
      <c r="N103" s="142" t="s">
        <v>47</v>
      </c>
      <c r="P103" s="143">
        <f>O103*H103</f>
        <v>0</v>
      </c>
      <c r="Q103" s="143">
        <v>0</v>
      </c>
      <c r="R103" s="143">
        <f>Q103*H103</f>
        <v>0</v>
      </c>
      <c r="S103" s="143">
        <v>0</v>
      </c>
      <c r="T103" s="144">
        <f>S103*H103</f>
        <v>0</v>
      </c>
      <c r="AR103" s="145" t="s">
        <v>3616</v>
      </c>
      <c r="AT103" s="145" t="s">
        <v>262</v>
      </c>
      <c r="AU103" s="145" t="s">
        <v>86</v>
      </c>
      <c r="AY103" s="18" t="s">
        <v>259</v>
      </c>
      <c r="BE103" s="146">
        <f>IF(N103="základní",J103,0)</f>
        <v>0</v>
      </c>
      <c r="BF103" s="146">
        <f>IF(N103="snížená",J103,0)</f>
        <v>0</v>
      </c>
      <c r="BG103" s="146">
        <f>IF(N103="zákl. přenesená",J103,0)</f>
        <v>0</v>
      </c>
      <c r="BH103" s="146">
        <f>IF(N103="sníž. přenesená",J103,0)</f>
        <v>0</v>
      </c>
      <c r="BI103" s="146">
        <f>IF(N103="nulová",J103,0)</f>
        <v>0</v>
      </c>
      <c r="BJ103" s="18" t="s">
        <v>84</v>
      </c>
      <c r="BK103" s="146">
        <f>ROUND(I103*H103,2)</f>
        <v>0</v>
      </c>
      <c r="BL103" s="18" t="s">
        <v>3616</v>
      </c>
      <c r="BM103" s="145" t="s">
        <v>3635</v>
      </c>
    </row>
    <row r="104" spans="2:65" s="1" customFormat="1">
      <c r="B104" s="33"/>
      <c r="D104" s="147" t="s">
        <v>268</v>
      </c>
      <c r="F104" s="148" t="s">
        <v>3634</v>
      </c>
      <c r="I104" s="149"/>
      <c r="L104" s="33"/>
      <c r="M104" s="150"/>
      <c r="T104" s="54"/>
      <c r="AT104" s="18" t="s">
        <v>268</v>
      </c>
      <c r="AU104" s="18" t="s">
        <v>86</v>
      </c>
    </row>
    <row r="105" spans="2:65" s="1" customFormat="1">
      <c r="B105" s="33"/>
      <c r="D105" s="147" t="s">
        <v>272</v>
      </c>
      <c r="F105" s="153" t="s">
        <v>3636</v>
      </c>
      <c r="I105" s="149"/>
      <c r="L105" s="33"/>
      <c r="M105" s="150"/>
      <c r="T105" s="54"/>
      <c r="AT105" s="18" t="s">
        <v>272</v>
      </c>
      <c r="AU105" s="18" t="s">
        <v>86</v>
      </c>
    </row>
    <row r="106" spans="2:65" s="1" customFormat="1" ht="16.5" customHeight="1">
      <c r="B106" s="33"/>
      <c r="C106" s="133" t="s">
        <v>316</v>
      </c>
      <c r="D106" s="133" t="s">
        <v>262</v>
      </c>
      <c r="E106" s="134" t="s">
        <v>3637</v>
      </c>
      <c r="F106" s="135" t="s">
        <v>3638</v>
      </c>
      <c r="G106" s="136" t="s">
        <v>516</v>
      </c>
      <c r="H106" s="137">
        <v>18</v>
      </c>
      <c r="I106" s="138"/>
      <c r="J106" s="139">
        <f>ROUND(I106*H106,2)</f>
        <v>0</v>
      </c>
      <c r="K106" s="140"/>
      <c r="L106" s="33"/>
      <c r="M106" s="141" t="s">
        <v>75</v>
      </c>
      <c r="N106" s="142" t="s">
        <v>47</v>
      </c>
      <c r="P106" s="143">
        <f>O106*H106</f>
        <v>0</v>
      </c>
      <c r="Q106" s="143">
        <v>0</v>
      </c>
      <c r="R106" s="143">
        <f>Q106*H106</f>
        <v>0</v>
      </c>
      <c r="S106" s="143">
        <v>0</v>
      </c>
      <c r="T106" s="144">
        <f>S106*H106</f>
        <v>0</v>
      </c>
      <c r="AR106" s="145" t="s">
        <v>3616</v>
      </c>
      <c r="AT106" s="145" t="s">
        <v>262</v>
      </c>
      <c r="AU106" s="145" t="s">
        <v>86</v>
      </c>
      <c r="AY106" s="18" t="s">
        <v>259</v>
      </c>
      <c r="BE106" s="146">
        <f>IF(N106="základní",J106,0)</f>
        <v>0</v>
      </c>
      <c r="BF106" s="146">
        <f>IF(N106="snížená",J106,0)</f>
        <v>0</v>
      </c>
      <c r="BG106" s="146">
        <f>IF(N106="zákl. přenesená",J106,0)</f>
        <v>0</v>
      </c>
      <c r="BH106" s="146">
        <f>IF(N106="sníž. přenesená",J106,0)</f>
        <v>0</v>
      </c>
      <c r="BI106" s="146">
        <f>IF(N106="nulová",J106,0)</f>
        <v>0</v>
      </c>
      <c r="BJ106" s="18" t="s">
        <v>84</v>
      </c>
      <c r="BK106" s="146">
        <f>ROUND(I106*H106,2)</f>
        <v>0</v>
      </c>
      <c r="BL106" s="18" t="s">
        <v>3616</v>
      </c>
      <c r="BM106" s="145" t="s">
        <v>3639</v>
      </c>
    </row>
    <row r="107" spans="2:65" s="1" customFormat="1">
      <c r="B107" s="33"/>
      <c r="D107" s="147" t="s">
        <v>268</v>
      </c>
      <c r="F107" s="148" t="s">
        <v>3638</v>
      </c>
      <c r="I107" s="149"/>
      <c r="L107" s="33"/>
      <c r="M107" s="150"/>
      <c r="T107" s="54"/>
      <c r="AT107" s="18" t="s">
        <v>268</v>
      </c>
      <c r="AU107" s="18" t="s">
        <v>86</v>
      </c>
    </row>
    <row r="108" spans="2:65" s="1" customFormat="1">
      <c r="B108" s="33"/>
      <c r="D108" s="147" t="s">
        <v>272</v>
      </c>
      <c r="F108" s="153" t="s">
        <v>3640</v>
      </c>
      <c r="I108" s="149"/>
      <c r="L108" s="33"/>
      <c r="M108" s="150"/>
      <c r="T108" s="54"/>
      <c r="AT108" s="18" t="s">
        <v>272</v>
      </c>
      <c r="AU108" s="18" t="s">
        <v>86</v>
      </c>
    </row>
    <row r="109" spans="2:65" s="1" customFormat="1" ht="16.5" customHeight="1">
      <c r="B109" s="33"/>
      <c r="C109" s="133" t="s">
        <v>323</v>
      </c>
      <c r="D109" s="133" t="s">
        <v>262</v>
      </c>
      <c r="E109" s="134" t="s">
        <v>3641</v>
      </c>
      <c r="F109" s="135" t="s">
        <v>3642</v>
      </c>
      <c r="G109" s="136" t="s">
        <v>516</v>
      </c>
      <c r="H109" s="137">
        <v>18</v>
      </c>
      <c r="I109" s="138"/>
      <c r="J109" s="139">
        <f>ROUND(I109*H109,2)</f>
        <v>0</v>
      </c>
      <c r="K109" s="140"/>
      <c r="L109" s="33"/>
      <c r="M109" s="141" t="s">
        <v>75</v>
      </c>
      <c r="N109" s="142" t="s">
        <v>47</v>
      </c>
      <c r="P109" s="143">
        <f>O109*H109</f>
        <v>0</v>
      </c>
      <c r="Q109" s="143">
        <v>0</v>
      </c>
      <c r="R109" s="143">
        <f>Q109*H109</f>
        <v>0</v>
      </c>
      <c r="S109" s="143">
        <v>0</v>
      </c>
      <c r="T109" s="144">
        <f>S109*H109</f>
        <v>0</v>
      </c>
      <c r="AR109" s="145" t="s">
        <v>3616</v>
      </c>
      <c r="AT109" s="145" t="s">
        <v>262</v>
      </c>
      <c r="AU109" s="145" t="s">
        <v>86</v>
      </c>
      <c r="AY109" s="18" t="s">
        <v>259</v>
      </c>
      <c r="BE109" s="146">
        <f>IF(N109="základní",J109,0)</f>
        <v>0</v>
      </c>
      <c r="BF109" s="146">
        <f>IF(N109="snížená",J109,0)</f>
        <v>0</v>
      </c>
      <c r="BG109" s="146">
        <f>IF(N109="zákl. přenesená",J109,0)</f>
        <v>0</v>
      </c>
      <c r="BH109" s="146">
        <f>IF(N109="sníž. přenesená",J109,0)</f>
        <v>0</v>
      </c>
      <c r="BI109" s="146">
        <f>IF(N109="nulová",J109,0)</f>
        <v>0</v>
      </c>
      <c r="BJ109" s="18" t="s">
        <v>84</v>
      </c>
      <c r="BK109" s="146">
        <f>ROUND(I109*H109,2)</f>
        <v>0</v>
      </c>
      <c r="BL109" s="18" t="s">
        <v>3616</v>
      </c>
      <c r="BM109" s="145" t="s">
        <v>3643</v>
      </c>
    </row>
    <row r="110" spans="2:65" s="1" customFormat="1">
      <c r="B110" s="33"/>
      <c r="D110" s="147" t="s">
        <v>268</v>
      </c>
      <c r="F110" s="148" t="s">
        <v>3642</v>
      </c>
      <c r="I110" s="149"/>
      <c r="L110" s="33"/>
      <c r="M110" s="150"/>
      <c r="T110" s="54"/>
      <c r="AT110" s="18" t="s">
        <v>268</v>
      </c>
      <c r="AU110" s="18" t="s">
        <v>86</v>
      </c>
    </row>
    <row r="111" spans="2:65" s="1" customFormat="1">
      <c r="B111" s="33"/>
      <c r="D111" s="151" t="s">
        <v>270</v>
      </c>
      <c r="F111" s="152" t="s">
        <v>3644</v>
      </c>
      <c r="I111" s="149"/>
      <c r="L111" s="33"/>
      <c r="M111" s="150"/>
      <c r="T111" s="54"/>
      <c r="AT111" s="18" t="s">
        <v>270</v>
      </c>
      <c r="AU111" s="18" t="s">
        <v>86</v>
      </c>
    </row>
    <row r="112" spans="2:65" s="1" customFormat="1">
      <c r="B112" s="33"/>
      <c r="D112" s="147" t="s">
        <v>272</v>
      </c>
      <c r="F112" s="153" t="s">
        <v>3645</v>
      </c>
      <c r="I112" s="149"/>
      <c r="L112" s="33"/>
      <c r="M112" s="150"/>
      <c r="T112" s="54"/>
      <c r="AT112" s="18" t="s">
        <v>272</v>
      </c>
      <c r="AU112" s="18" t="s">
        <v>86</v>
      </c>
    </row>
    <row r="113" spans="2:65" s="1" customFormat="1" ht="16.5" customHeight="1">
      <c r="B113" s="33"/>
      <c r="C113" s="133" t="s">
        <v>330</v>
      </c>
      <c r="D113" s="133" t="s">
        <v>262</v>
      </c>
      <c r="E113" s="134" t="s">
        <v>3646</v>
      </c>
      <c r="F113" s="135" t="s">
        <v>3647</v>
      </c>
      <c r="G113" s="136" t="s">
        <v>516</v>
      </c>
      <c r="H113" s="137">
        <v>18</v>
      </c>
      <c r="I113" s="138"/>
      <c r="J113" s="139">
        <f>ROUND(I113*H113,2)</f>
        <v>0</v>
      </c>
      <c r="K113" s="140"/>
      <c r="L113" s="33"/>
      <c r="M113" s="141" t="s">
        <v>75</v>
      </c>
      <c r="N113" s="142" t="s">
        <v>47</v>
      </c>
      <c r="P113" s="143">
        <f>O113*H113</f>
        <v>0</v>
      </c>
      <c r="Q113" s="143">
        <v>0</v>
      </c>
      <c r="R113" s="143">
        <f>Q113*H113</f>
        <v>0</v>
      </c>
      <c r="S113" s="143">
        <v>0</v>
      </c>
      <c r="T113" s="144">
        <f>S113*H113</f>
        <v>0</v>
      </c>
      <c r="AR113" s="145" t="s">
        <v>3616</v>
      </c>
      <c r="AT113" s="145" t="s">
        <v>262</v>
      </c>
      <c r="AU113" s="145" t="s">
        <v>86</v>
      </c>
      <c r="AY113" s="18" t="s">
        <v>259</v>
      </c>
      <c r="BE113" s="146">
        <f>IF(N113="základní",J113,0)</f>
        <v>0</v>
      </c>
      <c r="BF113" s="146">
        <f>IF(N113="snížená",J113,0)</f>
        <v>0</v>
      </c>
      <c r="BG113" s="146">
        <f>IF(N113="zákl. přenesená",J113,0)</f>
        <v>0</v>
      </c>
      <c r="BH113" s="146">
        <f>IF(N113="sníž. přenesená",J113,0)</f>
        <v>0</v>
      </c>
      <c r="BI113" s="146">
        <f>IF(N113="nulová",J113,0)</f>
        <v>0</v>
      </c>
      <c r="BJ113" s="18" t="s">
        <v>84</v>
      </c>
      <c r="BK113" s="146">
        <f>ROUND(I113*H113,2)</f>
        <v>0</v>
      </c>
      <c r="BL113" s="18" t="s">
        <v>3616</v>
      </c>
      <c r="BM113" s="145" t="s">
        <v>3648</v>
      </c>
    </row>
    <row r="114" spans="2:65" s="1" customFormat="1">
      <c r="B114" s="33"/>
      <c r="D114" s="147" t="s">
        <v>268</v>
      </c>
      <c r="F114" s="148" t="s">
        <v>3647</v>
      </c>
      <c r="I114" s="149"/>
      <c r="L114" s="33"/>
      <c r="M114" s="150"/>
      <c r="T114" s="54"/>
      <c r="AT114" s="18" t="s">
        <v>268</v>
      </c>
      <c r="AU114" s="18" t="s">
        <v>86</v>
      </c>
    </row>
    <row r="115" spans="2:65" s="1" customFormat="1">
      <c r="B115" s="33"/>
      <c r="D115" s="151" t="s">
        <v>270</v>
      </c>
      <c r="F115" s="152" t="s">
        <v>3649</v>
      </c>
      <c r="I115" s="149"/>
      <c r="L115" s="33"/>
      <c r="M115" s="150"/>
      <c r="T115" s="54"/>
      <c r="AT115" s="18" t="s">
        <v>270</v>
      </c>
      <c r="AU115" s="18" t="s">
        <v>86</v>
      </c>
    </row>
    <row r="116" spans="2:65" s="1" customFormat="1">
      <c r="B116" s="33"/>
      <c r="D116" s="147" t="s">
        <v>272</v>
      </c>
      <c r="F116" s="153" t="s">
        <v>3650</v>
      </c>
      <c r="I116" s="149"/>
      <c r="L116" s="33"/>
      <c r="M116" s="150"/>
      <c r="T116" s="54"/>
      <c r="AT116" s="18" t="s">
        <v>272</v>
      </c>
      <c r="AU116" s="18" t="s">
        <v>86</v>
      </c>
    </row>
    <row r="117" spans="2:65" s="1" customFormat="1" ht="16.5" customHeight="1">
      <c r="B117" s="33"/>
      <c r="C117" s="133" t="s">
        <v>339</v>
      </c>
      <c r="D117" s="133" t="s">
        <v>262</v>
      </c>
      <c r="E117" s="134" t="s">
        <v>3651</v>
      </c>
      <c r="F117" s="135" t="s">
        <v>3652</v>
      </c>
      <c r="G117" s="136" t="s">
        <v>516</v>
      </c>
      <c r="H117" s="137">
        <v>18</v>
      </c>
      <c r="I117" s="138"/>
      <c r="J117" s="139">
        <f>ROUND(I117*H117,2)</f>
        <v>0</v>
      </c>
      <c r="K117" s="140"/>
      <c r="L117" s="33"/>
      <c r="M117" s="141" t="s">
        <v>75</v>
      </c>
      <c r="N117" s="142" t="s">
        <v>47</v>
      </c>
      <c r="P117" s="143">
        <f>O117*H117</f>
        <v>0</v>
      </c>
      <c r="Q117" s="143">
        <v>0</v>
      </c>
      <c r="R117" s="143">
        <f>Q117*H117</f>
        <v>0</v>
      </c>
      <c r="S117" s="143">
        <v>0</v>
      </c>
      <c r="T117" s="144">
        <f>S117*H117</f>
        <v>0</v>
      </c>
      <c r="AR117" s="145" t="s">
        <v>3653</v>
      </c>
      <c r="AT117" s="145" t="s">
        <v>262</v>
      </c>
      <c r="AU117" s="145" t="s">
        <v>86</v>
      </c>
      <c r="AY117" s="18" t="s">
        <v>259</v>
      </c>
      <c r="BE117" s="146">
        <f>IF(N117="základní",J117,0)</f>
        <v>0</v>
      </c>
      <c r="BF117" s="146">
        <f>IF(N117="snížená",J117,0)</f>
        <v>0</v>
      </c>
      <c r="BG117" s="146">
        <f>IF(N117="zákl. přenesená",J117,0)</f>
        <v>0</v>
      </c>
      <c r="BH117" s="146">
        <f>IF(N117="sníž. přenesená",J117,0)</f>
        <v>0</v>
      </c>
      <c r="BI117" s="146">
        <f>IF(N117="nulová",J117,0)</f>
        <v>0</v>
      </c>
      <c r="BJ117" s="18" t="s">
        <v>84</v>
      </c>
      <c r="BK117" s="146">
        <f>ROUND(I117*H117,2)</f>
        <v>0</v>
      </c>
      <c r="BL117" s="18" t="s">
        <v>3653</v>
      </c>
      <c r="BM117" s="145" t="s">
        <v>3654</v>
      </c>
    </row>
    <row r="118" spans="2:65" s="1" customFormat="1">
      <c r="B118" s="33"/>
      <c r="D118" s="147" t="s">
        <v>268</v>
      </c>
      <c r="F118" s="148" t="s">
        <v>3655</v>
      </c>
      <c r="I118" s="149"/>
      <c r="L118" s="33"/>
      <c r="M118" s="150"/>
      <c r="T118" s="54"/>
      <c r="AT118" s="18" t="s">
        <v>268</v>
      </c>
      <c r="AU118" s="18" t="s">
        <v>86</v>
      </c>
    </row>
    <row r="119" spans="2:65" s="1" customFormat="1">
      <c r="B119" s="33"/>
      <c r="D119" s="147" t="s">
        <v>272</v>
      </c>
      <c r="F119" s="153" t="s">
        <v>3656</v>
      </c>
      <c r="I119" s="149"/>
      <c r="L119" s="33"/>
      <c r="M119" s="150"/>
      <c r="T119" s="54"/>
      <c r="AT119" s="18" t="s">
        <v>272</v>
      </c>
      <c r="AU119" s="18" t="s">
        <v>86</v>
      </c>
    </row>
    <row r="120" spans="2:65" s="1" customFormat="1" ht="16.5" customHeight="1">
      <c r="B120" s="33"/>
      <c r="C120" s="133" t="s">
        <v>348</v>
      </c>
      <c r="D120" s="133" t="s">
        <v>262</v>
      </c>
      <c r="E120" s="134" t="s">
        <v>3657</v>
      </c>
      <c r="F120" s="135" t="s">
        <v>3658</v>
      </c>
      <c r="G120" s="136" t="s">
        <v>516</v>
      </c>
      <c r="H120" s="137">
        <v>18</v>
      </c>
      <c r="I120" s="138"/>
      <c r="J120" s="139">
        <f>ROUND(I120*H120,2)</f>
        <v>0</v>
      </c>
      <c r="K120" s="140"/>
      <c r="L120" s="33"/>
      <c r="M120" s="141" t="s">
        <v>75</v>
      </c>
      <c r="N120" s="142" t="s">
        <v>47</v>
      </c>
      <c r="P120" s="143">
        <f>O120*H120</f>
        <v>0</v>
      </c>
      <c r="Q120" s="143">
        <v>0</v>
      </c>
      <c r="R120" s="143">
        <f>Q120*H120</f>
        <v>0</v>
      </c>
      <c r="S120" s="143">
        <v>0</v>
      </c>
      <c r="T120" s="144">
        <f>S120*H120</f>
        <v>0</v>
      </c>
      <c r="AR120" s="145" t="s">
        <v>3616</v>
      </c>
      <c r="AT120" s="145" t="s">
        <v>262</v>
      </c>
      <c r="AU120" s="145" t="s">
        <v>86</v>
      </c>
      <c r="AY120" s="18" t="s">
        <v>259</v>
      </c>
      <c r="BE120" s="146">
        <f>IF(N120="základní",J120,0)</f>
        <v>0</v>
      </c>
      <c r="BF120" s="146">
        <f>IF(N120="snížená",J120,0)</f>
        <v>0</v>
      </c>
      <c r="BG120" s="146">
        <f>IF(N120="zákl. přenesená",J120,0)</f>
        <v>0</v>
      </c>
      <c r="BH120" s="146">
        <f>IF(N120="sníž. přenesená",J120,0)</f>
        <v>0</v>
      </c>
      <c r="BI120" s="146">
        <f>IF(N120="nulová",J120,0)</f>
        <v>0</v>
      </c>
      <c r="BJ120" s="18" t="s">
        <v>84</v>
      </c>
      <c r="BK120" s="146">
        <f>ROUND(I120*H120,2)</f>
        <v>0</v>
      </c>
      <c r="BL120" s="18" t="s">
        <v>3616</v>
      </c>
      <c r="BM120" s="145" t="s">
        <v>3659</v>
      </c>
    </row>
    <row r="121" spans="2:65" s="1" customFormat="1">
      <c r="B121" s="33"/>
      <c r="D121" s="147" t="s">
        <v>268</v>
      </c>
      <c r="F121" s="148" t="s">
        <v>3660</v>
      </c>
      <c r="I121" s="149"/>
      <c r="L121" s="33"/>
      <c r="M121" s="150"/>
      <c r="T121" s="54"/>
      <c r="AT121" s="18" t="s">
        <v>268</v>
      </c>
      <c r="AU121" s="18" t="s">
        <v>86</v>
      </c>
    </row>
    <row r="122" spans="2:65" s="1" customFormat="1">
      <c r="B122" s="33"/>
      <c r="D122" s="147" t="s">
        <v>272</v>
      </c>
      <c r="F122" s="153" t="s">
        <v>3661</v>
      </c>
      <c r="I122" s="149"/>
      <c r="L122" s="33"/>
      <c r="M122" s="150"/>
      <c r="T122" s="54"/>
      <c r="AT122" s="18" t="s">
        <v>272</v>
      </c>
      <c r="AU122" s="18" t="s">
        <v>86</v>
      </c>
    </row>
    <row r="123" spans="2:65" s="1" customFormat="1" ht="16.5" customHeight="1">
      <c r="B123" s="33"/>
      <c r="C123" s="133" t="s">
        <v>355</v>
      </c>
      <c r="D123" s="133" t="s">
        <v>262</v>
      </c>
      <c r="E123" s="134" t="s">
        <v>3662</v>
      </c>
      <c r="F123" s="135" t="s">
        <v>3663</v>
      </c>
      <c r="G123" s="136" t="s">
        <v>516</v>
      </c>
      <c r="H123" s="137">
        <v>18</v>
      </c>
      <c r="I123" s="138"/>
      <c r="J123" s="139">
        <f>ROUND(I123*H123,2)</f>
        <v>0</v>
      </c>
      <c r="K123" s="140"/>
      <c r="L123" s="33"/>
      <c r="M123" s="141" t="s">
        <v>75</v>
      </c>
      <c r="N123" s="142" t="s">
        <v>47</v>
      </c>
      <c r="P123" s="143">
        <f>O123*H123</f>
        <v>0</v>
      </c>
      <c r="Q123" s="143">
        <v>0</v>
      </c>
      <c r="R123" s="143">
        <f>Q123*H123</f>
        <v>0</v>
      </c>
      <c r="S123" s="143">
        <v>0</v>
      </c>
      <c r="T123" s="144">
        <f>S123*H123</f>
        <v>0</v>
      </c>
      <c r="AR123" s="145" t="s">
        <v>3616</v>
      </c>
      <c r="AT123" s="145" t="s">
        <v>262</v>
      </c>
      <c r="AU123" s="145" t="s">
        <v>86</v>
      </c>
      <c r="AY123" s="18" t="s">
        <v>259</v>
      </c>
      <c r="BE123" s="146">
        <f>IF(N123="základní",J123,0)</f>
        <v>0</v>
      </c>
      <c r="BF123" s="146">
        <f>IF(N123="snížená",J123,0)</f>
        <v>0</v>
      </c>
      <c r="BG123" s="146">
        <f>IF(N123="zákl. přenesená",J123,0)</f>
        <v>0</v>
      </c>
      <c r="BH123" s="146">
        <f>IF(N123="sníž. přenesená",J123,0)</f>
        <v>0</v>
      </c>
      <c r="BI123" s="146">
        <f>IF(N123="nulová",J123,0)</f>
        <v>0</v>
      </c>
      <c r="BJ123" s="18" t="s">
        <v>84</v>
      </c>
      <c r="BK123" s="146">
        <f>ROUND(I123*H123,2)</f>
        <v>0</v>
      </c>
      <c r="BL123" s="18" t="s">
        <v>3616</v>
      </c>
      <c r="BM123" s="145" t="s">
        <v>3664</v>
      </c>
    </row>
    <row r="124" spans="2:65" s="1" customFormat="1">
      <c r="B124" s="33"/>
      <c r="D124" s="147" t="s">
        <v>268</v>
      </c>
      <c r="F124" s="148" t="s">
        <v>3663</v>
      </c>
      <c r="I124" s="149"/>
      <c r="L124" s="33"/>
      <c r="M124" s="150"/>
      <c r="T124" s="54"/>
      <c r="AT124" s="18" t="s">
        <v>268</v>
      </c>
      <c r="AU124" s="18" t="s">
        <v>86</v>
      </c>
    </row>
    <row r="125" spans="2:65" s="1" customFormat="1">
      <c r="B125" s="33"/>
      <c r="D125" s="147" t="s">
        <v>272</v>
      </c>
      <c r="F125" s="153" t="s">
        <v>3665</v>
      </c>
      <c r="I125" s="149"/>
      <c r="L125" s="33"/>
      <c r="M125" s="150"/>
      <c r="T125" s="54"/>
      <c r="AT125" s="18" t="s">
        <v>272</v>
      </c>
      <c r="AU125" s="18" t="s">
        <v>86</v>
      </c>
    </row>
    <row r="126" spans="2:65" s="11" customFormat="1" ht="22.9" customHeight="1">
      <c r="B126" s="121"/>
      <c r="D126" s="122" t="s">
        <v>76</v>
      </c>
      <c r="E126" s="131" t="s">
        <v>3666</v>
      </c>
      <c r="F126" s="131" t="s">
        <v>3667</v>
      </c>
      <c r="I126" s="124"/>
      <c r="J126" s="132">
        <f>BK126</f>
        <v>0</v>
      </c>
      <c r="L126" s="121"/>
      <c r="M126" s="126"/>
      <c r="P126" s="127">
        <f>SUM(P127:P138)</f>
        <v>0</v>
      </c>
      <c r="R126" s="127">
        <f>SUM(R127:R138)</f>
        <v>0</v>
      </c>
      <c r="T126" s="128">
        <f>SUM(T127:T138)</f>
        <v>0</v>
      </c>
      <c r="AR126" s="122" t="s">
        <v>300</v>
      </c>
      <c r="AT126" s="129" t="s">
        <v>76</v>
      </c>
      <c r="AU126" s="129" t="s">
        <v>84</v>
      </c>
      <c r="AY126" s="122" t="s">
        <v>259</v>
      </c>
      <c r="BK126" s="130">
        <f>SUM(BK127:BK138)</f>
        <v>0</v>
      </c>
    </row>
    <row r="127" spans="2:65" s="1" customFormat="1" ht="16.5" customHeight="1">
      <c r="B127" s="33"/>
      <c r="C127" s="133" t="s">
        <v>8</v>
      </c>
      <c r="D127" s="133" t="s">
        <v>262</v>
      </c>
      <c r="E127" s="134" t="s">
        <v>3668</v>
      </c>
      <c r="F127" s="135" t="s">
        <v>3669</v>
      </c>
      <c r="G127" s="136" t="s">
        <v>516</v>
      </c>
      <c r="H127" s="137">
        <v>18</v>
      </c>
      <c r="I127" s="138"/>
      <c r="J127" s="139">
        <f>ROUND(I127*H127,2)</f>
        <v>0</v>
      </c>
      <c r="K127" s="140"/>
      <c r="L127" s="33"/>
      <c r="M127" s="141" t="s">
        <v>75</v>
      </c>
      <c r="N127" s="142" t="s">
        <v>47</v>
      </c>
      <c r="P127" s="143">
        <f>O127*H127</f>
        <v>0</v>
      </c>
      <c r="Q127" s="143">
        <v>0</v>
      </c>
      <c r="R127" s="143">
        <f>Q127*H127</f>
        <v>0</v>
      </c>
      <c r="S127" s="143">
        <v>0</v>
      </c>
      <c r="T127" s="144">
        <f>S127*H127</f>
        <v>0</v>
      </c>
      <c r="AR127" s="145" t="s">
        <v>3616</v>
      </c>
      <c r="AT127" s="145" t="s">
        <v>262</v>
      </c>
      <c r="AU127" s="145" t="s">
        <v>86</v>
      </c>
      <c r="AY127" s="18" t="s">
        <v>259</v>
      </c>
      <c r="BE127" s="146">
        <f>IF(N127="základní",J127,0)</f>
        <v>0</v>
      </c>
      <c r="BF127" s="146">
        <f>IF(N127="snížená",J127,0)</f>
        <v>0</v>
      </c>
      <c r="BG127" s="146">
        <f>IF(N127="zákl. přenesená",J127,0)</f>
        <v>0</v>
      </c>
      <c r="BH127" s="146">
        <f>IF(N127="sníž. přenesená",J127,0)</f>
        <v>0</v>
      </c>
      <c r="BI127" s="146">
        <f>IF(N127="nulová",J127,0)</f>
        <v>0</v>
      </c>
      <c r="BJ127" s="18" t="s">
        <v>84</v>
      </c>
      <c r="BK127" s="146">
        <f>ROUND(I127*H127,2)</f>
        <v>0</v>
      </c>
      <c r="BL127" s="18" t="s">
        <v>3616</v>
      </c>
      <c r="BM127" s="145" t="s">
        <v>3670</v>
      </c>
    </row>
    <row r="128" spans="2:65" s="1" customFormat="1">
      <c r="B128" s="33"/>
      <c r="D128" s="147" t="s">
        <v>268</v>
      </c>
      <c r="F128" s="148" t="s">
        <v>3671</v>
      </c>
      <c r="I128" s="149"/>
      <c r="L128" s="33"/>
      <c r="M128" s="150"/>
      <c r="T128" s="54"/>
      <c r="AT128" s="18" t="s">
        <v>268</v>
      </c>
      <c r="AU128" s="18" t="s">
        <v>86</v>
      </c>
    </row>
    <row r="129" spans="2:65" s="1" customFormat="1">
      <c r="B129" s="33"/>
      <c r="D129" s="147" t="s">
        <v>272</v>
      </c>
      <c r="F129" s="153" t="s">
        <v>3672</v>
      </c>
      <c r="I129" s="149"/>
      <c r="L129" s="33"/>
      <c r="M129" s="150"/>
      <c r="T129" s="54"/>
      <c r="AT129" s="18" t="s">
        <v>272</v>
      </c>
      <c r="AU129" s="18" t="s">
        <v>86</v>
      </c>
    </row>
    <row r="130" spans="2:65" s="1" customFormat="1" ht="16.5" customHeight="1">
      <c r="B130" s="33"/>
      <c r="C130" s="133" t="s">
        <v>372</v>
      </c>
      <c r="D130" s="133" t="s">
        <v>262</v>
      </c>
      <c r="E130" s="134" t="s">
        <v>3673</v>
      </c>
      <c r="F130" s="135" t="s">
        <v>3674</v>
      </c>
      <c r="G130" s="136" t="s">
        <v>516</v>
      </c>
      <c r="H130" s="137">
        <v>18</v>
      </c>
      <c r="I130" s="138"/>
      <c r="J130" s="139">
        <f>ROUND(I130*H130,2)</f>
        <v>0</v>
      </c>
      <c r="K130" s="140"/>
      <c r="L130" s="33"/>
      <c r="M130" s="141" t="s">
        <v>75</v>
      </c>
      <c r="N130" s="142" t="s">
        <v>47</v>
      </c>
      <c r="P130" s="143">
        <f>O130*H130</f>
        <v>0</v>
      </c>
      <c r="Q130" s="143">
        <v>0</v>
      </c>
      <c r="R130" s="143">
        <f>Q130*H130</f>
        <v>0</v>
      </c>
      <c r="S130" s="143">
        <v>0</v>
      </c>
      <c r="T130" s="144">
        <f>S130*H130</f>
        <v>0</v>
      </c>
      <c r="AR130" s="145" t="s">
        <v>3616</v>
      </c>
      <c r="AT130" s="145" t="s">
        <v>262</v>
      </c>
      <c r="AU130" s="145" t="s">
        <v>86</v>
      </c>
      <c r="AY130" s="18" t="s">
        <v>259</v>
      </c>
      <c r="BE130" s="146">
        <f>IF(N130="základní",J130,0)</f>
        <v>0</v>
      </c>
      <c r="BF130" s="146">
        <f>IF(N130="snížená",J130,0)</f>
        <v>0</v>
      </c>
      <c r="BG130" s="146">
        <f>IF(N130="zákl. přenesená",J130,0)</f>
        <v>0</v>
      </c>
      <c r="BH130" s="146">
        <f>IF(N130="sníž. přenesená",J130,0)</f>
        <v>0</v>
      </c>
      <c r="BI130" s="146">
        <f>IF(N130="nulová",J130,0)</f>
        <v>0</v>
      </c>
      <c r="BJ130" s="18" t="s">
        <v>84</v>
      </c>
      <c r="BK130" s="146">
        <f>ROUND(I130*H130,2)</f>
        <v>0</v>
      </c>
      <c r="BL130" s="18" t="s">
        <v>3616</v>
      </c>
      <c r="BM130" s="145" t="s">
        <v>3675</v>
      </c>
    </row>
    <row r="131" spans="2:65" s="1" customFormat="1">
      <c r="B131" s="33"/>
      <c r="D131" s="147" t="s">
        <v>268</v>
      </c>
      <c r="F131" s="148" t="s">
        <v>3676</v>
      </c>
      <c r="I131" s="149"/>
      <c r="L131" s="33"/>
      <c r="M131" s="150"/>
      <c r="T131" s="54"/>
      <c r="AT131" s="18" t="s">
        <v>268</v>
      </c>
      <c r="AU131" s="18" t="s">
        <v>86</v>
      </c>
    </row>
    <row r="132" spans="2:65" s="1" customFormat="1">
      <c r="B132" s="33"/>
      <c r="D132" s="147" t="s">
        <v>272</v>
      </c>
      <c r="F132" s="153" t="s">
        <v>3677</v>
      </c>
      <c r="I132" s="149"/>
      <c r="L132" s="33"/>
      <c r="M132" s="150"/>
      <c r="T132" s="54"/>
      <c r="AT132" s="18" t="s">
        <v>272</v>
      </c>
      <c r="AU132" s="18" t="s">
        <v>86</v>
      </c>
    </row>
    <row r="133" spans="2:65" s="1" customFormat="1" ht="16.5" customHeight="1">
      <c r="B133" s="33"/>
      <c r="C133" s="133" t="s">
        <v>378</v>
      </c>
      <c r="D133" s="133" t="s">
        <v>262</v>
      </c>
      <c r="E133" s="134" t="s">
        <v>3678</v>
      </c>
      <c r="F133" s="135" t="s">
        <v>3679</v>
      </c>
      <c r="G133" s="136" t="s">
        <v>516</v>
      </c>
      <c r="H133" s="137">
        <v>18</v>
      </c>
      <c r="I133" s="138"/>
      <c r="J133" s="139">
        <f>ROUND(I133*H133,2)</f>
        <v>0</v>
      </c>
      <c r="K133" s="140"/>
      <c r="L133" s="33"/>
      <c r="M133" s="141" t="s">
        <v>75</v>
      </c>
      <c r="N133" s="142" t="s">
        <v>47</v>
      </c>
      <c r="P133" s="143">
        <f>O133*H133</f>
        <v>0</v>
      </c>
      <c r="Q133" s="143">
        <v>0</v>
      </c>
      <c r="R133" s="143">
        <f>Q133*H133</f>
        <v>0</v>
      </c>
      <c r="S133" s="143">
        <v>0</v>
      </c>
      <c r="T133" s="144">
        <f>S133*H133</f>
        <v>0</v>
      </c>
      <c r="AR133" s="145" t="s">
        <v>3616</v>
      </c>
      <c r="AT133" s="145" t="s">
        <v>262</v>
      </c>
      <c r="AU133" s="145" t="s">
        <v>86</v>
      </c>
      <c r="AY133" s="18" t="s">
        <v>259</v>
      </c>
      <c r="BE133" s="146">
        <f>IF(N133="základní",J133,0)</f>
        <v>0</v>
      </c>
      <c r="BF133" s="146">
        <f>IF(N133="snížená",J133,0)</f>
        <v>0</v>
      </c>
      <c r="BG133" s="146">
        <f>IF(N133="zákl. přenesená",J133,0)</f>
        <v>0</v>
      </c>
      <c r="BH133" s="146">
        <f>IF(N133="sníž. přenesená",J133,0)</f>
        <v>0</v>
      </c>
      <c r="BI133" s="146">
        <f>IF(N133="nulová",J133,0)</f>
        <v>0</v>
      </c>
      <c r="BJ133" s="18" t="s">
        <v>84</v>
      </c>
      <c r="BK133" s="146">
        <f>ROUND(I133*H133,2)</f>
        <v>0</v>
      </c>
      <c r="BL133" s="18" t="s">
        <v>3616</v>
      </c>
      <c r="BM133" s="145" t="s">
        <v>3680</v>
      </c>
    </row>
    <row r="134" spans="2:65" s="1" customFormat="1">
      <c r="B134" s="33"/>
      <c r="D134" s="147" t="s">
        <v>268</v>
      </c>
      <c r="F134" s="148" t="s">
        <v>3681</v>
      </c>
      <c r="I134" s="149"/>
      <c r="L134" s="33"/>
      <c r="M134" s="150"/>
      <c r="T134" s="54"/>
      <c r="AT134" s="18" t="s">
        <v>268</v>
      </c>
      <c r="AU134" s="18" t="s">
        <v>86</v>
      </c>
    </row>
    <row r="135" spans="2:65" s="1" customFormat="1">
      <c r="B135" s="33"/>
      <c r="D135" s="147" t="s">
        <v>272</v>
      </c>
      <c r="F135" s="153" t="s">
        <v>3682</v>
      </c>
      <c r="I135" s="149"/>
      <c r="L135" s="33"/>
      <c r="M135" s="150"/>
      <c r="T135" s="54"/>
      <c r="AT135" s="18" t="s">
        <v>272</v>
      </c>
      <c r="AU135" s="18" t="s">
        <v>86</v>
      </c>
    </row>
    <row r="136" spans="2:65" s="1" customFormat="1" ht="16.5" customHeight="1">
      <c r="B136" s="33"/>
      <c r="C136" s="133" t="s">
        <v>386</v>
      </c>
      <c r="D136" s="133" t="s">
        <v>262</v>
      </c>
      <c r="E136" s="134" t="s">
        <v>3683</v>
      </c>
      <c r="F136" s="135" t="s">
        <v>3684</v>
      </c>
      <c r="G136" s="136" t="s">
        <v>516</v>
      </c>
      <c r="H136" s="137">
        <v>18</v>
      </c>
      <c r="I136" s="138"/>
      <c r="J136" s="139">
        <f>ROUND(I136*H136,2)</f>
        <v>0</v>
      </c>
      <c r="K136" s="140"/>
      <c r="L136" s="33"/>
      <c r="M136" s="141" t="s">
        <v>75</v>
      </c>
      <c r="N136" s="142" t="s">
        <v>47</v>
      </c>
      <c r="P136" s="143">
        <f>O136*H136</f>
        <v>0</v>
      </c>
      <c r="Q136" s="143">
        <v>0</v>
      </c>
      <c r="R136" s="143">
        <f>Q136*H136</f>
        <v>0</v>
      </c>
      <c r="S136" s="143">
        <v>0</v>
      </c>
      <c r="T136" s="144">
        <f>S136*H136</f>
        <v>0</v>
      </c>
      <c r="AR136" s="145" t="s">
        <v>3616</v>
      </c>
      <c r="AT136" s="145" t="s">
        <v>262</v>
      </c>
      <c r="AU136" s="145" t="s">
        <v>86</v>
      </c>
      <c r="AY136" s="18" t="s">
        <v>259</v>
      </c>
      <c r="BE136" s="146">
        <f>IF(N136="základní",J136,0)</f>
        <v>0</v>
      </c>
      <c r="BF136" s="146">
        <f>IF(N136="snížená",J136,0)</f>
        <v>0</v>
      </c>
      <c r="BG136" s="146">
        <f>IF(N136="zákl. přenesená",J136,0)</f>
        <v>0</v>
      </c>
      <c r="BH136" s="146">
        <f>IF(N136="sníž. přenesená",J136,0)</f>
        <v>0</v>
      </c>
      <c r="BI136" s="146">
        <f>IF(N136="nulová",J136,0)</f>
        <v>0</v>
      </c>
      <c r="BJ136" s="18" t="s">
        <v>84</v>
      </c>
      <c r="BK136" s="146">
        <f>ROUND(I136*H136,2)</f>
        <v>0</v>
      </c>
      <c r="BL136" s="18" t="s">
        <v>3616</v>
      </c>
      <c r="BM136" s="145" t="s">
        <v>3685</v>
      </c>
    </row>
    <row r="137" spans="2:65" s="1" customFormat="1">
      <c r="B137" s="33"/>
      <c r="D137" s="147" t="s">
        <v>268</v>
      </c>
      <c r="F137" s="148" t="s">
        <v>3684</v>
      </c>
      <c r="I137" s="149"/>
      <c r="L137" s="33"/>
      <c r="M137" s="150"/>
      <c r="T137" s="54"/>
      <c r="AT137" s="18" t="s">
        <v>268</v>
      </c>
      <c r="AU137" s="18" t="s">
        <v>86</v>
      </c>
    </row>
    <row r="138" spans="2:65" s="1" customFormat="1">
      <c r="B138" s="33"/>
      <c r="D138" s="147" t="s">
        <v>272</v>
      </c>
      <c r="F138" s="153" t="s">
        <v>3686</v>
      </c>
      <c r="I138" s="149"/>
      <c r="L138" s="33"/>
      <c r="M138" s="150"/>
      <c r="T138" s="54"/>
      <c r="AT138" s="18" t="s">
        <v>272</v>
      </c>
      <c r="AU138" s="18" t="s">
        <v>86</v>
      </c>
    </row>
    <row r="139" spans="2:65" s="11" customFormat="1" ht="22.9" customHeight="1">
      <c r="B139" s="121"/>
      <c r="D139" s="122" t="s">
        <v>76</v>
      </c>
      <c r="E139" s="131" t="s">
        <v>3687</v>
      </c>
      <c r="F139" s="131" t="s">
        <v>3688</v>
      </c>
      <c r="I139" s="124"/>
      <c r="J139" s="132">
        <f>BK139</f>
        <v>0</v>
      </c>
      <c r="L139" s="121"/>
      <c r="M139" s="126"/>
      <c r="P139" s="127">
        <f>SUM(P140:P162)</f>
        <v>0</v>
      </c>
      <c r="R139" s="127">
        <f>SUM(R140:R162)</f>
        <v>0</v>
      </c>
      <c r="T139" s="128">
        <f>SUM(T140:T162)</f>
        <v>0</v>
      </c>
      <c r="AR139" s="122" t="s">
        <v>300</v>
      </c>
      <c r="AT139" s="129" t="s">
        <v>76</v>
      </c>
      <c r="AU139" s="129" t="s">
        <v>84</v>
      </c>
      <c r="AY139" s="122" t="s">
        <v>259</v>
      </c>
      <c r="BK139" s="130">
        <f>SUM(BK140:BK162)</f>
        <v>0</v>
      </c>
    </row>
    <row r="140" spans="2:65" s="1" customFormat="1" ht="16.5" customHeight="1">
      <c r="B140" s="33"/>
      <c r="C140" s="133" t="s">
        <v>393</v>
      </c>
      <c r="D140" s="133" t="s">
        <v>262</v>
      </c>
      <c r="E140" s="134" t="s">
        <v>3689</v>
      </c>
      <c r="F140" s="135" t="s">
        <v>3690</v>
      </c>
      <c r="G140" s="136" t="s">
        <v>516</v>
      </c>
      <c r="H140" s="137">
        <v>18</v>
      </c>
      <c r="I140" s="138"/>
      <c r="J140" s="139">
        <f>ROUND(I140*H140,2)</f>
        <v>0</v>
      </c>
      <c r="K140" s="140"/>
      <c r="L140" s="33"/>
      <c r="M140" s="141" t="s">
        <v>75</v>
      </c>
      <c r="N140" s="142" t="s">
        <v>47</v>
      </c>
      <c r="P140" s="143">
        <f>O140*H140</f>
        <v>0</v>
      </c>
      <c r="Q140" s="143">
        <v>0</v>
      </c>
      <c r="R140" s="143">
        <f>Q140*H140</f>
        <v>0</v>
      </c>
      <c r="S140" s="143">
        <v>0</v>
      </c>
      <c r="T140" s="144">
        <f>S140*H140</f>
        <v>0</v>
      </c>
      <c r="AR140" s="145" t="s">
        <v>3616</v>
      </c>
      <c r="AT140" s="145" t="s">
        <v>262</v>
      </c>
      <c r="AU140" s="145" t="s">
        <v>86</v>
      </c>
      <c r="AY140" s="18" t="s">
        <v>259</v>
      </c>
      <c r="BE140" s="146">
        <f>IF(N140="základní",J140,0)</f>
        <v>0</v>
      </c>
      <c r="BF140" s="146">
        <f>IF(N140="snížená",J140,0)</f>
        <v>0</v>
      </c>
      <c r="BG140" s="146">
        <f>IF(N140="zákl. přenesená",J140,0)</f>
        <v>0</v>
      </c>
      <c r="BH140" s="146">
        <f>IF(N140="sníž. přenesená",J140,0)</f>
        <v>0</v>
      </c>
      <c r="BI140" s="146">
        <f>IF(N140="nulová",J140,0)</f>
        <v>0</v>
      </c>
      <c r="BJ140" s="18" t="s">
        <v>84</v>
      </c>
      <c r="BK140" s="146">
        <f>ROUND(I140*H140,2)</f>
        <v>0</v>
      </c>
      <c r="BL140" s="18" t="s">
        <v>3616</v>
      </c>
      <c r="BM140" s="145" t="s">
        <v>3691</v>
      </c>
    </row>
    <row r="141" spans="2:65" s="1" customFormat="1">
      <c r="B141" s="33"/>
      <c r="D141" s="147" t="s">
        <v>268</v>
      </c>
      <c r="F141" s="148" t="s">
        <v>3688</v>
      </c>
      <c r="I141" s="149"/>
      <c r="L141" s="33"/>
      <c r="M141" s="150"/>
      <c r="T141" s="54"/>
      <c r="AT141" s="18" t="s">
        <v>268</v>
      </c>
      <c r="AU141" s="18" t="s">
        <v>86</v>
      </c>
    </row>
    <row r="142" spans="2:65" s="1" customFormat="1">
      <c r="B142" s="33"/>
      <c r="D142" s="151" t="s">
        <v>270</v>
      </c>
      <c r="F142" s="152" t="s">
        <v>3692</v>
      </c>
      <c r="I142" s="149"/>
      <c r="L142" s="33"/>
      <c r="M142" s="150"/>
      <c r="T142" s="54"/>
      <c r="AT142" s="18" t="s">
        <v>270</v>
      </c>
      <c r="AU142" s="18" t="s">
        <v>86</v>
      </c>
    </row>
    <row r="143" spans="2:65" s="1" customFormat="1">
      <c r="B143" s="33"/>
      <c r="D143" s="147" t="s">
        <v>272</v>
      </c>
      <c r="F143" s="153" t="s">
        <v>3693</v>
      </c>
      <c r="I143" s="149"/>
      <c r="L143" s="33"/>
      <c r="M143" s="150"/>
      <c r="T143" s="54"/>
      <c r="AT143" s="18" t="s">
        <v>272</v>
      </c>
      <c r="AU143" s="18" t="s">
        <v>86</v>
      </c>
    </row>
    <row r="144" spans="2:65" s="1" customFormat="1" ht="16.5" customHeight="1">
      <c r="B144" s="33"/>
      <c r="C144" s="133" t="s">
        <v>406</v>
      </c>
      <c r="D144" s="133" t="s">
        <v>262</v>
      </c>
      <c r="E144" s="134" t="s">
        <v>3694</v>
      </c>
      <c r="F144" s="135" t="s">
        <v>3695</v>
      </c>
      <c r="G144" s="136" t="s">
        <v>516</v>
      </c>
      <c r="H144" s="137">
        <v>18</v>
      </c>
      <c r="I144" s="138"/>
      <c r="J144" s="139">
        <f>ROUND(I144*H144,2)</f>
        <v>0</v>
      </c>
      <c r="K144" s="140"/>
      <c r="L144" s="33"/>
      <c r="M144" s="141" t="s">
        <v>75</v>
      </c>
      <c r="N144" s="142" t="s">
        <v>47</v>
      </c>
      <c r="P144" s="143">
        <f>O144*H144</f>
        <v>0</v>
      </c>
      <c r="Q144" s="143">
        <v>0</v>
      </c>
      <c r="R144" s="143">
        <f>Q144*H144</f>
        <v>0</v>
      </c>
      <c r="S144" s="143">
        <v>0</v>
      </c>
      <c r="T144" s="144">
        <f>S144*H144</f>
        <v>0</v>
      </c>
      <c r="AR144" s="145" t="s">
        <v>3616</v>
      </c>
      <c r="AT144" s="145" t="s">
        <v>262</v>
      </c>
      <c r="AU144" s="145" t="s">
        <v>86</v>
      </c>
      <c r="AY144" s="18" t="s">
        <v>259</v>
      </c>
      <c r="BE144" s="146">
        <f>IF(N144="základní",J144,0)</f>
        <v>0</v>
      </c>
      <c r="BF144" s="146">
        <f>IF(N144="snížená",J144,0)</f>
        <v>0</v>
      </c>
      <c r="BG144" s="146">
        <f>IF(N144="zákl. přenesená",J144,0)</f>
        <v>0</v>
      </c>
      <c r="BH144" s="146">
        <f>IF(N144="sníž. přenesená",J144,0)</f>
        <v>0</v>
      </c>
      <c r="BI144" s="146">
        <f>IF(N144="nulová",J144,0)</f>
        <v>0</v>
      </c>
      <c r="BJ144" s="18" t="s">
        <v>84</v>
      </c>
      <c r="BK144" s="146">
        <f>ROUND(I144*H144,2)</f>
        <v>0</v>
      </c>
      <c r="BL144" s="18" t="s">
        <v>3616</v>
      </c>
      <c r="BM144" s="145" t="s">
        <v>3696</v>
      </c>
    </row>
    <row r="145" spans="2:65" s="1" customFormat="1">
      <c r="B145" s="33"/>
      <c r="D145" s="147" t="s">
        <v>268</v>
      </c>
      <c r="F145" s="148" t="s">
        <v>3695</v>
      </c>
      <c r="I145" s="149"/>
      <c r="L145" s="33"/>
      <c r="M145" s="150"/>
      <c r="T145" s="54"/>
      <c r="AT145" s="18" t="s">
        <v>268</v>
      </c>
      <c r="AU145" s="18" t="s">
        <v>86</v>
      </c>
    </row>
    <row r="146" spans="2:65" s="1" customFormat="1">
      <c r="B146" s="33"/>
      <c r="D146" s="147" t="s">
        <v>272</v>
      </c>
      <c r="F146" s="153" t="s">
        <v>3697</v>
      </c>
      <c r="I146" s="149"/>
      <c r="L146" s="33"/>
      <c r="M146" s="150"/>
      <c r="T146" s="54"/>
      <c r="AT146" s="18" t="s">
        <v>272</v>
      </c>
      <c r="AU146" s="18" t="s">
        <v>86</v>
      </c>
    </row>
    <row r="147" spans="2:65" s="1" customFormat="1" ht="16.5" customHeight="1">
      <c r="B147" s="33"/>
      <c r="C147" s="133" t="s">
        <v>413</v>
      </c>
      <c r="D147" s="133" t="s">
        <v>262</v>
      </c>
      <c r="E147" s="134" t="s">
        <v>3698</v>
      </c>
      <c r="F147" s="135" t="s">
        <v>3699</v>
      </c>
      <c r="G147" s="136" t="s">
        <v>516</v>
      </c>
      <c r="H147" s="137">
        <v>18</v>
      </c>
      <c r="I147" s="138"/>
      <c r="J147" s="139">
        <f>ROUND(I147*H147,2)</f>
        <v>0</v>
      </c>
      <c r="K147" s="140"/>
      <c r="L147" s="33"/>
      <c r="M147" s="141" t="s">
        <v>75</v>
      </c>
      <c r="N147" s="142" t="s">
        <v>47</v>
      </c>
      <c r="P147" s="143">
        <f>O147*H147</f>
        <v>0</v>
      </c>
      <c r="Q147" s="143">
        <v>0</v>
      </c>
      <c r="R147" s="143">
        <f>Q147*H147</f>
        <v>0</v>
      </c>
      <c r="S147" s="143">
        <v>0</v>
      </c>
      <c r="T147" s="144">
        <f>S147*H147</f>
        <v>0</v>
      </c>
      <c r="AR147" s="145" t="s">
        <v>266</v>
      </c>
      <c r="AT147" s="145" t="s">
        <v>262</v>
      </c>
      <c r="AU147" s="145" t="s">
        <v>86</v>
      </c>
      <c r="AY147" s="18" t="s">
        <v>259</v>
      </c>
      <c r="BE147" s="146">
        <f>IF(N147="základní",J147,0)</f>
        <v>0</v>
      </c>
      <c r="BF147" s="146">
        <f>IF(N147="snížená",J147,0)</f>
        <v>0</v>
      </c>
      <c r="BG147" s="146">
        <f>IF(N147="zákl. přenesená",J147,0)</f>
        <v>0</v>
      </c>
      <c r="BH147" s="146">
        <f>IF(N147="sníž. přenesená",J147,0)</f>
        <v>0</v>
      </c>
      <c r="BI147" s="146">
        <f>IF(N147="nulová",J147,0)</f>
        <v>0</v>
      </c>
      <c r="BJ147" s="18" t="s">
        <v>84</v>
      </c>
      <c r="BK147" s="146">
        <f>ROUND(I147*H147,2)</f>
        <v>0</v>
      </c>
      <c r="BL147" s="18" t="s">
        <v>266</v>
      </c>
      <c r="BM147" s="145" t="s">
        <v>3700</v>
      </c>
    </row>
    <row r="148" spans="2:65" s="1" customFormat="1">
      <c r="B148" s="33"/>
      <c r="D148" s="147" t="s">
        <v>268</v>
      </c>
      <c r="F148" s="148" t="s">
        <v>3699</v>
      </c>
      <c r="I148" s="149"/>
      <c r="L148" s="33"/>
      <c r="M148" s="150"/>
      <c r="T148" s="54"/>
      <c r="AT148" s="18" t="s">
        <v>268</v>
      </c>
      <c r="AU148" s="18" t="s">
        <v>86</v>
      </c>
    </row>
    <row r="149" spans="2:65" s="1" customFormat="1">
      <c r="B149" s="33"/>
      <c r="D149" s="147" t="s">
        <v>272</v>
      </c>
      <c r="F149" s="153" t="s">
        <v>3701</v>
      </c>
      <c r="I149" s="149"/>
      <c r="L149" s="33"/>
      <c r="M149" s="150"/>
      <c r="T149" s="54"/>
      <c r="AT149" s="18" t="s">
        <v>272</v>
      </c>
      <c r="AU149" s="18" t="s">
        <v>86</v>
      </c>
    </row>
    <row r="150" spans="2:65" s="1" customFormat="1" ht="16.5" customHeight="1">
      <c r="B150" s="33"/>
      <c r="C150" s="133" t="s">
        <v>419</v>
      </c>
      <c r="D150" s="133" t="s">
        <v>262</v>
      </c>
      <c r="E150" s="134" t="s">
        <v>3702</v>
      </c>
      <c r="F150" s="135" t="s">
        <v>3703</v>
      </c>
      <c r="G150" s="136" t="s">
        <v>516</v>
      </c>
      <c r="H150" s="137">
        <v>16</v>
      </c>
      <c r="I150" s="138"/>
      <c r="J150" s="139">
        <f>ROUND(I150*H150,2)</f>
        <v>0</v>
      </c>
      <c r="K150" s="140"/>
      <c r="L150" s="33"/>
      <c r="M150" s="141" t="s">
        <v>75</v>
      </c>
      <c r="N150" s="142" t="s">
        <v>47</v>
      </c>
      <c r="P150" s="143">
        <f>O150*H150</f>
        <v>0</v>
      </c>
      <c r="Q150" s="143">
        <v>0</v>
      </c>
      <c r="R150" s="143">
        <f>Q150*H150</f>
        <v>0</v>
      </c>
      <c r="S150" s="143">
        <v>0</v>
      </c>
      <c r="T150" s="144">
        <f>S150*H150</f>
        <v>0</v>
      </c>
      <c r="AR150" s="145" t="s">
        <v>3616</v>
      </c>
      <c r="AT150" s="145" t="s">
        <v>262</v>
      </c>
      <c r="AU150" s="145" t="s">
        <v>86</v>
      </c>
      <c r="AY150" s="18" t="s">
        <v>259</v>
      </c>
      <c r="BE150" s="146">
        <f>IF(N150="základní",J150,0)</f>
        <v>0</v>
      </c>
      <c r="BF150" s="146">
        <f>IF(N150="snížená",J150,0)</f>
        <v>0</v>
      </c>
      <c r="BG150" s="146">
        <f>IF(N150="zákl. přenesená",J150,0)</f>
        <v>0</v>
      </c>
      <c r="BH150" s="146">
        <f>IF(N150="sníž. přenesená",J150,0)</f>
        <v>0</v>
      </c>
      <c r="BI150" s="146">
        <f>IF(N150="nulová",J150,0)</f>
        <v>0</v>
      </c>
      <c r="BJ150" s="18" t="s">
        <v>84</v>
      </c>
      <c r="BK150" s="146">
        <f>ROUND(I150*H150,2)</f>
        <v>0</v>
      </c>
      <c r="BL150" s="18" t="s">
        <v>3616</v>
      </c>
      <c r="BM150" s="145" t="s">
        <v>3704</v>
      </c>
    </row>
    <row r="151" spans="2:65" s="1" customFormat="1">
      <c r="B151" s="33"/>
      <c r="D151" s="147" t="s">
        <v>268</v>
      </c>
      <c r="F151" s="148" t="s">
        <v>3703</v>
      </c>
      <c r="I151" s="149"/>
      <c r="L151" s="33"/>
      <c r="M151" s="150"/>
      <c r="T151" s="54"/>
      <c r="AT151" s="18" t="s">
        <v>268</v>
      </c>
      <c r="AU151" s="18" t="s">
        <v>86</v>
      </c>
    </row>
    <row r="152" spans="2:65" s="1" customFormat="1">
      <c r="B152" s="33"/>
      <c r="D152" s="151" t="s">
        <v>270</v>
      </c>
      <c r="F152" s="152" t="s">
        <v>3705</v>
      </c>
      <c r="I152" s="149"/>
      <c r="L152" s="33"/>
      <c r="M152" s="150"/>
      <c r="T152" s="54"/>
      <c r="AT152" s="18" t="s">
        <v>270</v>
      </c>
      <c r="AU152" s="18" t="s">
        <v>86</v>
      </c>
    </row>
    <row r="153" spans="2:65" s="1" customFormat="1">
      <c r="B153" s="33"/>
      <c r="D153" s="147" t="s">
        <v>272</v>
      </c>
      <c r="F153" s="153" t="s">
        <v>3706</v>
      </c>
      <c r="I153" s="149"/>
      <c r="L153" s="33"/>
      <c r="M153" s="150"/>
      <c r="T153" s="54"/>
      <c r="AT153" s="18" t="s">
        <v>272</v>
      </c>
      <c r="AU153" s="18" t="s">
        <v>86</v>
      </c>
    </row>
    <row r="154" spans="2:65" s="1" customFormat="1" ht="16.5" customHeight="1">
      <c r="B154" s="33"/>
      <c r="C154" s="133" t="s">
        <v>426</v>
      </c>
      <c r="D154" s="133" t="s">
        <v>262</v>
      </c>
      <c r="E154" s="134" t="s">
        <v>3707</v>
      </c>
      <c r="F154" s="135" t="s">
        <v>3708</v>
      </c>
      <c r="G154" s="136" t="s">
        <v>516</v>
      </c>
      <c r="H154" s="137">
        <v>18</v>
      </c>
      <c r="I154" s="138"/>
      <c r="J154" s="139">
        <f>ROUND(I154*H154,2)</f>
        <v>0</v>
      </c>
      <c r="K154" s="140"/>
      <c r="L154" s="33"/>
      <c r="M154" s="141" t="s">
        <v>75</v>
      </c>
      <c r="N154" s="142" t="s">
        <v>47</v>
      </c>
      <c r="P154" s="143">
        <f>O154*H154</f>
        <v>0</v>
      </c>
      <c r="Q154" s="143">
        <v>0</v>
      </c>
      <c r="R154" s="143">
        <f>Q154*H154</f>
        <v>0</v>
      </c>
      <c r="S154" s="143">
        <v>0</v>
      </c>
      <c r="T154" s="144">
        <f>S154*H154</f>
        <v>0</v>
      </c>
      <c r="AR154" s="145" t="s">
        <v>3616</v>
      </c>
      <c r="AT154" s="145" t="s">
        <v>262</v>
      </c>
      <c r="AU154" s="145" t="s">
        <v>86</v>
      </c>
      <c r="AY154" s="18" t="s">
        <v>259</v>
      </c>
      <c r="BE154" s="146">
        <f>IF(N154="základní",J154,0)</f>
        <v>0</v>
      </c>
      <c r="BF154" s="146">
        <f>IF(N154="snížená",J154,0)</f>
        <v>0</v>
      </c>
      <c r="BG154" s="146">
        <f>IF(N154="zákl. přenesená",J154,0)</f>
        <v>0</v>
      </c>
      <c r="BH154" s="146">
        <f>IF(N154="sníž. přenesená",J154,0)</f>
        <v>0</v>
      </c>
      <c r="BI154" s="146">
        <f>IF(N154="nulová",J154,0)</f>
        <v>0</v>
      </c>
      <c r="BJ154" s="18" t="s">
        <v>84</v>
      </c>
      <c r="BK154" s="146">
        <f>ROUND(I154*H154,2)</f>
        <v>0</v>
      </c>
      <c r="BL154" s="18" t="s">
        <v>3616</v>
      </c>
      <c r="BM154" s="145" t="s">
        <v>3709</v>
      </c>
    </row>
    <row r="155" spans="2:65" s="1" customFormat="1">
      <c r="B155" s="33"/>
      <c r="D155" s="147" t="s">
        <v>268</v>
      </c>
      <c r="F155" s="148" t="s">
        <v>3708</v>
      </c>
      <c r="I155" s="149"/>
      <c r="L155" s="33"/>
      <c r="M155" s="150"/>
      <c r="T155" s="54"/>
      <c r="AT155" s="18" t="s">
        <v>268</v>
      </c>
      <c r="AU155" s="18" t="s">
        <v>86</v>
      </c>
    </row>
    <row r="156" spans="2:65" s="1" customFormat="1">
      <c r="B156" s="33"/>
      <c r="D156" s="147" t="s">
        <v>272</v>
      </c>
      <c r="F156" s="153" t="s">
        <v>3710</v>
      </c>
      <c r="I156" s="149"/>
      <c r="L156" s="33"/>
      <c r="M156" s="150"/>
      <c r="T156" s="54"/>
      <c r="AT156" s="18" t="s">
        <v>272</v>
      </c>
      <c r="AU156" s="18" t="s">
        <v>86</v>
      </c>
    </row>
    <row r="157" spans="2:65" s="1" customFormat="1" ht="16.5" customHeight="1">
      <c r="B157" s="33"/>
      <c r="C157" s="133" t="s">
        <v>7</v>
      </c>
      <c r="D157" s="133" t="s">
        <v>262</v>
      </c>
      <c r="E157" s="134" t="s">
        <v>3711</v>
      </c>
      <c r="F157" s="135" t="s">
        <v>3712</v>
      </c>
      <c r="G157" s="136" t="s">
        <v>516</v>
      </c>
      <c r="H157" s="137">
        <v>17</v>
      </c>
      <c r="I157" s="138"/>
      <c r="J157" s="139">
        <f>ROUND(I157*H157,2)</f>
        <v>0</v>
      </c>
      <c r="K157" s="140"/>
      <c r="L157" s="33"/>
      <c r="M157" s="141" t="s">
        <v>75</v>
      </c>
      <c r="N157" s="142" t="s">
        <v>47</v>
      </c>
      <c r="P157" s="143">
        <f>O157*H157</f>
        <v>0</v>
      </c>
      <c r="Q157" s="143">
        <v>0</v>
      </c>
      <c r="R157" s="143">
        <f>Q157*H157</f>
        <v>0</v>
      </c>
      <c r="S157" s="143">
        <v>0</v>
      </c>
      <c r="T157" s="144">
        <f>S157*H157</f>
        <v>0</v>
      </c>
      <c r="AR157" s="145" t="s">
        <v>3616</v>
      </c>
      <c r="AT157" s="145" t="s">
        <v>262</v>
      </c>
      <c r="AU157" s="145" t="s">
        <v>86</v>
      </c>
      <c r="AY157" s="18" t="s">
        <v>259</v>
      </c>
      <c r="BE157" s="146">
        <f>IF(N157="základní",J157,0)</f>
        <v>0</v>
      </c>
      <c r="BF157" s="146">
        <f>IF(N157="snížená",J157,0)</f>
        <v>0</v>
      </c>
      <c r="BG157" s="146">
        <f>IF(N157="zákl. přenesená",J157,0)</f>
        <v>0</v>
      </c>
      <c r="BH157" s="146">
        <f>IF(N157="sníž. přenesená",J157,0)</f>
        <v>0</v>
      </c>
      <c r="BI157" s="146">
        <f>IF(N157="nulová",J157,0)</f>
        <v>0</v>
      </c>
      <c r="BJ157" s="18" t="s">
        <v>84</v>
      </c>
      <c r="BK157" s="146">
        <f>ROUND(I157*H157,2)</f>
        <v>0</v>
      </c>
      <c r="BL157" s="18" t="s">
        <v>3616</v>
      </c>
      <c r="BM157" s="145" t="s">
        <v>3713</v>
      </c>
    </row>
    <row r="158" spans="2:65" s="1" customFormat="1">
      <c r="B158" s="33"/>
      <c r="D158" s="147" t="s">
        <v>268</v>
      </c>
      <c r="F158" s="148" t="s">
        <v>3714</v>
      </c>
      <c r="I158" s="149"/>
      <c r="L158" s="33"/>
      <c r="M158" s="150"/>
      <c r="T158" s="54"/>
      <c r="AT158" s="18" t="s">
        <v>268</v>
      </c>
      <c r="AU158" s="18" t="s">
        <v>86</v>
      </c>
    </row>
    <row r="159" spans="2:65" s="1" customFormat="1">
      <c r="B159" s="33"/>
      <c r="D159" s="147" t="s">
        <v>272</v>
      </c>
      <c r="F159" s="153" t="s">
        <v>3715</v>
      </c>
      <c r="I159" s="149"/>
      <c r="L159" s="33"/>
      <c r="M159" s="150"/>
      <c r="T159" s="54"/>
      <c r="AT159" s="18" t="s">
        <v>272</v>
      </c>
      <c r="AU159" s="18" t="s">
        <v>86</v>
      </c>
    </row>
    <row r="160" spans="2:65" s="1" customFormat="1" ht="16.5" customHeight="1">
      <c r="B160" s="33"/>
      <c r="C160" s="133" t="s">
        <v>438</v>
      </c>
      <c r="D160" s="133" t="s">
        <v>262</v>
      </c>
      <c r="E160" s="134" t="s">
        <v>3716</v>
      </c>
      <c r="F160" s="135" t="s">
        <v>3717</v>
      </c>
      <c r="G160" s="136" t="s">
        <v>516</v>
      </c>
      <c r="H160" s="137">
        <v>1</v>
      </c>
      <c r="I160" s="138"/>
      <c r="J160" s="139">
        <f>ROUND(I160*H160,2)</f>
        <v>0</v>
      </c>
      <c r="K160" s="140"/>
      <c r="L160" s="33"/>
      <c r="M160" s="141" t="s">
        <v>75</v>
      </c>
      <c r="N160" s="142" t="s">
        <v>47</v>
      </c>
      <c r="P160" s="143">
        <f>O160*H160</f>
        <v>0</v>
      </c>
      <c r="Q160" s="143">
        <v>0</v>
      </c>
      <c r="R160" s="143">
        <f>Q160*H160</f>
        <v>0</v>
      </c>
      <c r="S160" s="143">
        <v>0</v>
      </c>
      <c r="T160" s="144">
        <f>S160*H160</f>
        <v>0</v>
      </c>
      <c r="AR160" s="145" t="s">
        <v>3616</v>
      </c>
      <c r="AT160" s="145" t="s">
        <v>262</v>
      </c>
      <c r="AU160" s="145" t="s">
        <v>86</v>
      </c>
      <c r="AY160" s="18" t="s">
        <v>259</v>
      </c>
      <c r="BE160" s="146">
        <f>IF(N160="základní",J160,0)</f>
        <v>0</v>
      </c>
      <c r="BF160" s="146">
        <f>IF(N160="snížená",J160,0)</f>
        <v>0</v>
      </c>
      <c r="BG160" s="146">
        <f>IF(N160="zákl. přenesená",J160,0)</f>
        <v>0</v>
      </c>
      <c r="BH160" s="146">
        <f>IF(N160="sníž. přenesená",J160,0)</f>
        <v>0</v>
      </c>
      <c r="BI160" s="146">
        <f>IF(N160="nulová",J160,0)</f>
        <v>0</v>
      </c>
      <c r="BJ160" s="18" t="s">
        <v>84</v>
      </c>
      <c r="BK160" s="146">
        <f>ROUND(I160*H160,2)</f>
        <v>0</v>
      </c>
      <c r="BL160" s="18" t="s">
        <v>3616</v>
      </c>
      <c r="BM160" s="145" t="s">
        <v>3718</v>
      </c>
    </row>
    <row r="161" spans="2:65" s="1" customFormat="1">
      <c r="B161" s="33"/>
      <c r="D161" s="147" t="s">
        <v>268</v>
      </c>
      <c r="F161" s="148" t="s">
        <v>3714</v>
      </c>
      <c r="I161" s="149"/>
      <c r="L161" s="33"/>
      <c r="M161" s="150"/>
      <c r="T161" s="54"/>
      <c r="AT161" s="18" t="s">
        <v>268</v>
      </c>
      <c r="AU161" s="18" t="s">
        <v>86</v>
      </c>
    </row>
    <row r="162" spans="2:65" s="1" customFormat="1">
      <c r="B162" s="33"/>
      <c r="D162" s="147" t="s">
        <v>272</v>
      </c>
      <c r="F162" s="153" t="s">
        <v>3719</v>
      </c>
      <c r="I162" s="149"/>
      <c r="L162" s="33"/>
      <c r="M162" s="150"/>
      <c r="T162" s="54"/>
      <c r="AT162" s="18" t="s">
        <v>272</v>
      </c>
      <c r="AU162" s="18" t="s">
        <v>86</v>
      </c>
    </row>
    <row r="163" spans="2:65" s="11" customFormat="1" ht="22.9" customHeight="1">
      <c r="B163" s="121"/>
      <c r="D163" s="122" t="s">
        <v>76</v>
      </c>
      <c r="E163" s="131" t="s">
        <v>3720</v>
      </c>
      <c r="F163" s="131" t="s">
        <v>3721</v>
      </c>
      <c r="I163" s="124"/>
      <c r="J163" s="132">
        <f>BK163</f>
        <v>0</v>
      </c>
      <c r="L163" s="121"/>
      <c r="M163" s="126"/>
      <c r="P163" s="127">
        <f>SUM(P164:P167)</f>
        <v>0</v>
      </c>
      <c r="R163" s="127">
        <f>SUM(R164:R167)</f>
        <v>0</v>
      </c>
      <c r="T163" s="128">
        <f>SUM(T164:T167)</f>
        <v>0</v>
      </c>
      <c r="AR163" s="122" t="s">
        <v>300</v>
      </c>
      <c r="AT163" s="129" t="s">
        <v>76</v>
      </c>
      <c r="AU163" s="129" t="s">
        <v>84</v>
      </c>
      <c r="AY163" s="122" t="s">
        <v>259</v>
      </c>
      <c r="BK163" s="130">
        <f>SUM(BK164:BK167)</f>
        <v>0</v>
      </c>
    </row>
    <row r="164" spans="2:65" s="1" customFormat="1" ht="16.5" customHeight="1">
      <c r="B164" s="33"/>
      <c r="C164" s="133" t="s">
        <v>445</v>
      </c>
      <c r="D164" s="133" t="s">
        <v>262</v>
      </c>
      <c r="E164" s="134" t="s">
        <v>3722</v>
      </c>
      <c r="F164" s="135" t="s">
        <v>3721</v>
      </c>
      <c r="G164" s="136" t="s">
        <v>516</v>
      </c>
      <c r="H164" s="137">
        <v>18</v>
      </c>
      <c r="I164" s="138"/>
      <c r="J164" s="139">
        <f>ROUND(I164*H164,2)</f>
        <v>0</v>
      </c>
      <c r="K164" s="140"/>
      <c r="L164" s="33"/>
      <c r="M164" s="141" t="s">
        <v>75</v>
      </c>
      <c r="N164" s="142" t="s">
        <v>47</v>
      </c>
      <c r="P164" s="143">
        <f>O164*H164</f>
        <v>0</v>
      </c>
      <c r="Q164" s="143">
        <v>0</v>
      </c>
      <c r="R164" s="143">
        <f>Q164*H164</f>
        <v>0</v>
      </c>
      <c r="S164" s="143">
        <v>0</v>
      </c>
      <c r="T164" s="144">
        <f>S164*H164</f>
        <v>0</v>
      </c>
      <c r="AR164" s="145" t="s">
        <v>3616</v>
      </c>
      <c r="AT164" s="145" t="s">
        <v>262</v>
      </c>
      <c r="AU164" s="145" t="s">
        <v>86</v>
      </c>
      <c r="AY164" s="18" t="s">
        <v>259</v>
      </c>
      <c r="BE164" s="146">
        <f>IF(N164="základní",J164,0)</f>
        <v>0</v>
      </c>
      <c r="BF164" s="146">
        <f>IF(N164="snížená",J164,0)</f>
        <v>0</v>
      </c>
      <c r="BG164" s="146">
        <f>IF(N164="zákl. přenesená",J164,0)</f>
        <v>0</v>
      </c>
      <c r="BH164" s="146">
        <f>IF(N164="sníž. přenesená",J164,0)</f>
        <v>0</v>
      </c>
      <c r="BI164" s="146">
        <f>IF(N164="nulová",J164,0)</f>
        <v>0</v>
      </c>
      <c r="BJ164" s="18" t="s">
        <v>84</v>
      </c>
      <c r="BK164" s="146">
        <f>ROUND(I164*H164,2)</f>
        <v>0</v>
      </c>
      <c r="BL164" s="18" t="s">
        <v>3616</v>
      </c>
      <c r="BM164" s="145" t="s">
        <v>3723</v>
      </c>
    </row>
    <row r="165" spans="2:65" s="1" customFormat="1">
      <c r="B165" s="33"/>
      <c r="D165" s="147" t="s">
        <v>268</v>
      </c>
      <c r="F165" s="148" t="s">
        <v>3721</v>
      </c>
      <c r="I165" s="149"/>
      <c r="L165" s="33"/>
      <c r="M165" s="150"/>
      <c r="T165" s="54"/>
      <c r="AT165" s="18" t="s">
        <v>268</v>
      </c>
      <c r="AU165" s="18" t="s">
        <v>86</v>
      </c>
    </row>
    <row r="166" spans="2:65" s="1" customFormat="1">
      <c r="B166" s="33"/>
      <c r="D166" s="151" t="s">
        <v>270</v>
      </c>
      <c r="F166" s="152" t="s">
        <v>3724</v>
      </c>
      <c r="I166" s="149"/>
      <c r="L166" s="33"/>
      <c r="M166" s="150"/>
      <c r="T166" s="54"/>
      <c r="AT166" s="18" t="s">
        <v>270</v>
      </c>
      <c r="AU166" s="18" t="s">
        <v>86</v>
      </c>
    </row>
    <row r="167" spans="2:65" s="1" customFormat="1">
      <c r="B167" s="33"/>
      <c r="D167" s="147" t="s">
        <v>272</v>
      </c>
      <c r="F167" s="153" t="s">
        <v>3725</v>
      </c>
      <c r="I167" s="149"/>
      <c r="L167" s="33"/>
      <c r="M167" s="150"/>
      <c r="T167" s="54"/>
      <c r="AT167" s="18" t="s">
        <v>272</v>
      </c>
      <c r="AU167" s="18" t="s">
        <v>86</v>
      </c>
    </row>
    <row r="168" spans="2:65" s="11" customFormat="1" ht="22.9" customHeight="1">
      <c r="B168" s="121"/>
      <c r="D168" s="122" t="s">
        <v>76</v>
      </c>
      <c r="E168" s="131" t="s">
        <v>3726</v>
      </c>
      <c r="F168" s="131" t="s">
        <v>3727</v>
      </c>
      <c r="I168" s="124"/>
      <c r="J168" s="132">
        <f>BK168</f>
        <v>0</v>
      </c>
      <c r="L168" s="121"/>
      <c r="M168" s="126"/>
      <c r="P168" s="127">
        <f>SUM(P169:P198)</f>
        <v>0</v>
      </c>
      <c r="R168" s="127">
        <f>SUM(R169:R198)</f>
        <v>0</v>
      </c>
      <c r="T168" s="128">
        <f>SUM(T169:T198)</f>
        <v>0</v>
      </c>
      <c r="AR168" s="122" t="s">
        <v>300</v>
      </c>
      <c r="AT168" s="129" t="s">
        <v>76</v>
      </c>
      <c r="AU168" s="129" t="s">
        <v>84</v>
      </c>
      <c r="AY168" s="122" t="s">
        <v>259</v>
      </c>
      <c r="BK168" s="130">
        <f>SUM(BK169:BK198)</f>
        <v>0</v>
      </c>
    </row>
    <row r="169" spans="2:65" s="1" customFormat="1" ht="16.5" customHeight="1">
      <c r="B169" s="33"/>
      <c r="C169" s="133" t="s">
        <v>451</v>
      </c>
      <c r="D169" s="133" t="s">
        <v>262</v>
      </c>
      <c r="E169" s="134" t="s">
        <v>3728</v>
      </c>
      <c r="F169" s="135" t="s">
        <v>3729</v>
      </c>
      <c r="G169" s="136" t="s">
        <v>516</v>
      </c>
      <c r="H169" s="137">
        <v>18</v>
      </c>
      <c r="I169" s="138"/>
      <c r="J169" s="139">
        <f>ROUND(I169*H169,2)</f>
        <v>0</v>
      </c>
      <c r="K169" s="140"/>
      <c r="L169" s="33"/>
      <c r="M169" s="141" t="s">
        <v>75</v>
      </c>
      <c r="N169" s="142" t="s">
        <v>47</v>
      </c>
      <c r="P169" s="143">
        <f>O169*H169</f>
        <v>0</v>
      </c>
      <c r="Q169" s="143">
        <v>0</v>
      </c>
      <c r="R169" s="143">
        <f>Q169*H169</f>
        <v>0</v>
      </c>
      <c r="S169" s="143">
        <v>0</v>
      </c>
      <c r="T169" s="144">
        <f>S169*H169</f>
        <v>0</v>
      </c>
      <c r="AR169" s="145" t="s">
        <v>3616</v>
      </c>
      <c r="AT169" s="145" t="s">
        <v>262</v>
      </c>
      <c r="AU169" s="145" t="s">
        <v>86</v>
      </c>
      <c r="AY169" s="18" t="s">
        <v>259</v>
      </c>
      <c r="BE169" s="146">
        <f>IF(N169="základní",J169,0)</f>
        <v>0</v>
      </c>
      <c r="BF169" s="146">
        <f>IF(N169="snížená",J169,0)</f>
        <v>0</v>
      </c>
      <c r="BG169" s="146">
        <f>IF(N169="zákl. přenesená",J169,0)</f>
        <v>0</v>
      </c>
      <c r="BH169" s="146">
        <f>IF(N169="sníž. přenesená",J169,0)</f>
        <v>0</v>
      </c>
      <c r="BI169" s="146">
        <f>IF(N169="nulová",J169,0)</f>
        <v>0</v>
      </c>
      <c r="BJ169" s="18" t="s">
        <v>84</v>
      </c>
      <c r="BK169" s="146">
        <f>ROUND(I169*H169,2)</f>
        <v>0</v>
      </c>
      <c r="BL169" s="18" t="s">
        <v>3616</v>
      </c>
      <c r="BM169" s="145" t="s">
        <v>3730</v>
      </c>
    </row>
    <row r="170" spans="2:65" s="1" customFormat="1">
      <c r="B170" s="33"/>
      <c r="D170" s="147" t="s">
        <v>268</v>
      </c>
      <c r="F170" s="148" t="s">
        <v>3731</v>
      </c>
      <c r="I170" s="149"/>
      <c r="L170" s="33"/>
      <c r="M170" s="150"/>
      <c r="T170" s="54"/>
      <c r="AT170" s="18" t="s">
        <v>268</v>
      </c>
      <c r="AU170" s="18" t="s">
        <v>86</v>
      </c>
    </row>
    <row r="171" spans="2:65" s="1" customFormat="1">
      <c r="B171" s="33"/>
      <c r="D171" s="147" t="s">
        <v>272</v>
      </c>
      <c r="F171" s="153" t="s">
        <v>3732</v>
      </c>
      <c r="I171" s="149"/>
      <c r="L171" s="33"/>
      <c r="M171" s="150"/>
      <c r="T171" s="54"/>
      <c r="AT171" s="18" t="s">
        <v>272</v>
      </c>
      <c r="AU171" s="18" t="s">
        <v>86</v>
      </c>
    </row>
    <row r="172" spans="2:65" s="1" customFormat="1" ht="16.5" customHeight="1">
      <c r="B172" s="33"/>
      <c r="C172" s="133" t="s">
        <v>457</v>
      </c>
      <c r="D172" s="133" t="s">
        <v>262</v>
      </c>
      <c r="E172" s="134" t="s">
        <v>3733</v>
      </c>
      <c r="F172" s="135" t="s">
        <v>3734</v>
      </c>
      <c r="G172" s="136" t="s">
        <v>516</v>
      </c>
      <c r="H172" s="137">
        <v>18</v>
      </c>
      <c r="I172" s="138"/>
      <c r="J172" s="139">
        <f>ROUND(I172*H172,2)</f>
        <v>0</v>
      </c>
      <c r="K172" s="140"/>
      <c r="L172" s="33"/>
      <c r="M172" s="141" t="s">
        <v>75</v>
      </c>
      <c r="N172" s="142" t="s">
        <v>47</v>
      </c>
      <c r="P172" s="143">
        <f>O172*H172</f>
        <v>0</v>
      </c>
      <c r="Q172" s="143">
        <v>0</v>
      </c>
      <c r="R172" s="143">
        <f>Q172*H172</f>
        <v>0</v>
      </c>
      <c r="S172" s="143">
        <v>0</v>
      </c>
      <c r="T172" s="144">
        <f>S172*H172</f>
        <v>0</v>
      </c>
      <c r="AR172" s="145" t="s">
        <v>3616</v>
      </c>
      <c r="AT172" s="145" t="s">
        <v>262</v>
      </c>
      <c r="AU172" s="145" t="s">
        <v>86</v>
      </c>
      <c r="AY172" s="18" t="s">
        <v>259</v>
      </c>
      <c r="BE172" s="146">
        <f>IF(N172="základní",J172,0)</f>
        <v>0</v>
      </c>
      <c r="BF172" s="146">
        <f>IF(N172="snížená",J172,0)</f>
        <v>0</v>
      </c>
      <c r="BG172" s="146">
        <f>IF(N172="zákl. přenesená",J172,0)</f>
        <v>0</v>
      </c>
      <c r="BH172" s="146">
        <f>IF(N172="sníž. přenesená",J172,0)</f>
        <v>0</v>
      </c>
      <c r="BI172" s="146">
        <f>IF(N172="nulová",J172,0)</f>
        <v>0</v>
      </c>
      <c r="BJ172" s="18" t="s">
        <v>84</v>
      </c>
      <c r="BK172" s="146">
        <f>ROUND(I172*H172,2)</f>
        <v>0</v>
      </c>
      <c r="BL172" s="18" t="s">
        <v>3616</v>
      </c>
      <c r="BM172" s="145" t="s">
        <v>3735</v>
      </c>
    </row>
    <row r="173" spans="2:65" s="1" customFormat="1">
      <c r="B173" s="33"/>
      <c r="D173" s="147" t="s">
        <v>268</v>
      </c>
      <c r="F173" s="148" t="s">
        <v>3734</v>
      </c>
      <c r="I173" s="149"/>
      <c r="L173" s="33"/>
      <c r="M173" s="150"/>
      <c r="T173" s="54"/>
      <c r="AT173" s="18" t="s">
        <v>268</v>
      </c>
      <c r="AU173" s="18" t="s">
        <v>86</v>
      </c>
    </row>
    <row r="174" spans="2:65" s="1" customFormat="1">
      <c r="B174" s="33"/>
      <c r="D174" s="151" t="s">
        <v>270</v>
      </c>
      <c r="F174" s="152" t="s">
        <v>3736</v>
      </c>
      <c r="I174" s="149"/>
      <c r="L174" s="33"/>
      <c r="M174" s="150"/>
      <c r="T174" s="54"/>
      <c r="AT174" s="18" t="s">
        <v>270</v>
      </c>
      <c r="AU174" s="18" t="s">
        <v>86</v>
      </c>
    </row>
    <row r="175" spans="2:65" s="1" customFormat="1" ht="16.5" customHeight="1">
      <c r="B175" s="33"/>
      <c r="C175" s="133" t="s">
        <v>463</v>
      </c>
      <c r="D175" s="133" t="s">
        <v>262</v>
      </c>
      <c r="E175" s="134" t="s">
        <v>3737</v>
      </c>
      <c r="F175" s="135" t="s">
        <v>3738</v>
      </c>
      <c r="G175" s="136" t="s">
        <v>516</v>
      </c>
      <c r="H175" s="137">
        <v>18</v>
      </c>
      <c r="I175" s="138"/>
      <c r="J175" s="139">
        <f>ROUND(I175*H175,2)</f>
        <v>0</v>
      </c>
      <c r="K175" s="140"/>
      <c r="L175" s="33"/>
      <c r="M175" s="141" t="s">
        <v>75</v>
      </c>
      <c r="N175" s="142" t="s">
        <v>47</v>
      </c>
      <c r="P175" s="143">
        <f>O175*H175</f>
        <v>0</v>
      </c>
      <c r="Q175" s="143">
        <v>0</v>
      </c>
      <c r="R175" s="143">
        <f>Q175*H175</f>
        <v>0</v>
      </c>
      <c r="S175" s="143">
        <v>0</v>
      </c>
      <c r="T175" s="144">
        <f>S175*H175</f>
        <v>0</v>
      </c>
      <c r="AR175" s="145" t="s">
        <v>3616</v>
      </c>
      <c r="AT175" s="145" t="s">
        <v>262</v>
      </c>
      <c r="AU175" s="145" t="s">
        <v>86</v>
      </c>
      <c r="AY175" s="18" t="s">
        <v>259</v>
      </c>
      <c r="BE175" s="146">
        <f>IF(N175="základní",J175,0)</f>
        <v>0</v>
      </c>
      <c r="BF175" s="146">
        <f>IF(N175="snížená",J175,0)</f>
        <v>0</v>
      </c>
      <c r="BG175" s="146">
        <f>IF(N175="zákl. přenesená",J175,0)</f>
        <v>0</v>
      </c>
      <c r="BH175" s="146">
        <f>IF(N175="sníž. přenesená",J175,0)</f>
        <v>0</v>
      </c>
      <c r="BI175" s="146">
        <f>IF(N175="nulová",J175,0)</f>
        <v>0</v>
      </c>
      <c r="BJ175" s="18" t="s">
        <v>84</v>
      </c>
      <c r="BK175" s="146">
        <f>ROUND(I175*H175,2)</f>
        <v>0</v>
      </c>
      <c r="BL175" s="18" t="s">
        <v>3616</v>
      </c>
      <c r="BM175" s="145" t="s">
        <v>3739</v>
      </c>
    </row>
    <row r="176" spans="2:65" s="1" customFormat="1">
      <c r="B176" s="33"/>
      <c r="D176" s="147" t="s">
        <v>268</v>
      </c>
      <c r="F176" s="148" t="s">
        <v>3738</v>
      </c>
      <c r="I176" s="149"/>
      <c r="L176" s="33"/>
      <c r="M176" s="150"/>
      <c r="T176" s="54"/>
      <c r="AT176" s="18" t="s">
        <v>268</v>
      </c>
      <c r="AU176" s="18" t="s">
        <v>86</v>
      </c>
    </row>
    <row r="177" spans="2:65" s="1" customFormat="1">
      <c r="B177" s="33"/>
      <c r="D177" s="151" t="s">
        <v>270</v>
      </c>
      <c r="F177" s="152" t="s">
        <v>3740</v>
      </c>
      <c r="I177" s="149"/>
      <c r="L177" s="33"/>
      <c r="M177" s="150"/>
      <c r="T177" s="54"/>
      <c r="AT177" s="18" t="s">
        <v>270</v>
      </c>
      <c r="AU177" s="18" t="s">
        <v>86</v>
      </c>
    </row>
    <row r="178" spans="2:65" s="1" customFormat="1">
      <c r="B178" s="33"/>
      <c r="D178" s="147" t="s">
        <v>272</v>
      </c>
      <c r="F178" s="153" t="s">
        <v>3741</v>
      </c>
      <c r="I178" s="149"/>
      <c r="L178" s="33"/>
      <c r="M178" s="150"/>
      <c r="T178" s="54"/>
      <c r="AT178" s="18" t="s">
        <v>272</v>
      </c>
      <c r="AU178" s="18" t="s">
        <v>86</v>
      </c>
    </row>
    <row r="179" spans="2:65" s="1" customFormat="1" ht="16.5" customHeight="1">
      <c r="B179" s="33"/>
      <c r="C179" s="133" t="s">
        <v>470</v>
      </c>
      <c r="D179" s="133" t="s">
        <v>262</v>
      </c>
      <c r="E179" s="134" t="s">
        <v>3742</v>
      </c>
      <c r="F179" s="135" t="s">
        <v>3743</v>
      </c>
      <c r="G179" s="136" t="s">
        <v>516</v>
      </c>
      <c r="H179" s="137">
        <v>18</v>
      </c>
      <c r="I179" s="138"/>
      <c r="J179" s="139">
        <f>ROUND(I179*H179,2)</f>
        <v>0</v>
      </c>
      <c r="K179" s="140"/>
      <c r="L179" s="33"/>
      <c r="M179" s="141" t="s">
        <v>75</v>
      </c>
      <c r="N179" s="142" t="s">
        <v>47</v>
      </c>
      <c r="P179" s="143">
        <f>O179*H179</f>
        <v>0</v>
      </c>
      <c r="Q179" s="143">
        <v>0</v>
      </c>
      <c r="R179" s="143">
        <f>Q179*H179</f>
        <v>0</v>
      </c>
      <c r="S179" s="143">
        <v>0</v>
      </c>
      <c r="T179" s="144">
        <f>S179*H179</f>
        <v>0</v>
      </c>
      <c r="AR179" s="145" t="s">
        <v>3616</v>
      </c>
      <c r="AT179" s="145" t="s">
        <v>262</v>
      </c>
      <c r="AU179" s="145" t="s">
        <v>86</v>
      </c>
      <c r="AY179" s="18" t="s">
        <v>259</v>
      </c>
      <c r="BE179" s="146">
        <f>IF(N179="základní",J179,0)</f>
        <v>0</v>
      </c>
      <c r="BF179" s="146">
        <f>IF(N179="snížená",J179,0)</f>
        <v>0</v>
      </c>
      <c r="BG179" s="146">
        <f>IF(N179="zákl. přenesená",J179,0)</f>
        <v>0</v>
      </c>
      <c r="BH179" s="146">
        <f>IF(N179="sníž. přenesená",J179,0)</f>
        <v>0</v>
      </c>
      <c r="BI179" s="146">
        <f>IF(N179="nulová",J179,0)</f>
        <v>0</v>
      </c>
      <c r="BJ179" s="18" t="s">
        <v>84</v>
      </c>
      <c r="BK179" s="146">
        <f>ROUND(I179*H179,2)</f>
        <v>0</v>
      </c>
      <c r="BL179" s="18" t="s">
        <v>3616</v>
      </c>
      <c r="BM179" s="145" t="s">
        <v>3744</v>
      </c>
    </row>
    <row r="180" spans="2:65" s="1" customFormat="1">
      <c r="B180" s="33"/>
      <c r="D180" s="147" t="s">
        <v>268</v>
      </c>
      <c r="F180" s="148" t="s">
        <v>3743</v>
      </c>
      <c r="I180" s="149"/>
      <c r="L180" s="33"/>
      <c r="M180" s="150"/>
      <c r="T180" s="54"/>
      <c r="AT180" s="18" t="s">
        <v>268</v>
      </c>
      <c r="AU180" s="18" t="s">
        <v>86</v>
      </c>
    </row>
    <row r="181" spans="2:65" s="1" customFormat="1" ht="16.5" customHeight="1">
      <c r="B181" s="33"/>
      <c r="C181" s="133" t="s">
        <v>476</v>
      </c>
      <c r="D181" s="133" t="s">
        <v>262</v>
      </c>
      <c r="E181" s="134" t="s">
        <v>3745</v>
      </c>
      <c r="F181" s="135" t="s">
        <v>3746</v>
      </c>
      <c r="G181" s="136" t="s">
        <v>516</v>
      </c>
      <c r="H181" s="137">
        <v>18</v>
      </c>
      <c r="I181" s="138"/>
      <c r="J181" s="139">
        <f>ROUND(I181*H181,2)</f>
        <v>0</v>
      </c>
      <c r="K181" s="140"/>
      <c r="L181" s="33"/>
      <c r="M181" s="141" t="s">
        <v>75</v>
      </c>
      <c r="N181" s="142" t="s">
        <v>47</v>
      </c>
      <c r="P181" s="143">
        <f>O181*H181</f>
        <v>0</v>
      </c>
      <c r="Q181" s="143">
        <v>0</v>
      </c>
      <c r="R181" s="143">
        <f>Q181*H181</f>
        <v>0</v>
      </c>
      <c r="S181" s="143">
        <v>0</v>
      </c>
      <c r="T181" s="144">
        <f>S181*H181</f>
        <v>0</v>
      </c>
      <c r="AR181" s="145" t="s">
        <v>3616</v>
      </c>
      <c r="AT181" s="145" t="s">
        <v>262</v>
      </c>
      <c r="AU181" s="145" t="s">
        <v>86</v>
      </c>
      <c r="AY181" s="18" t="s">
        <v>259</v>
      </c>
      <c r="BE181" s="146">
        <f>IF(N181="základní",J181,0)</f>
        <v>0</v>
      </c>
      <c r="BF181" s="146">
        <f>IF(N181="snížená",J181,0)</f>
        <v>0</v>
      </c>
      <c r="BG181" s="146">
        <f>IF(N181="zákl. přenesená",J181,0)</f>
        <v>0</v>
      </c>
      <c r="BH181" s="146">
        <f>IF(N181="sníž. přenesená",J181,0)</f>
        <v>0</v>
      </c>
      <c r="BI181" s="146">
        <f>IF(N181="nulová",J181,0)</f>
        <v>0</v>
      </c>
      <c r="BJ181" s="18" t="s">
        <v>84</v>
      </c>
      <c r="BK181" s="146">
        <f>ROUND(I181*H181,2)</f>
        <v>0</v>
      </c>
      <c r="BL181" s="18" t="s">
        <v>3616</v>
      </c>
      <c r="BM181" s="145" t="s">
        <v>3747</v>
      </c>
    </row>
    <row r="182" spans="2:65" s="1" customFormat="1">
      <c r="B182" s="33"/>
      <c r="D182" s="147" t="s">
        <v>268</v>
      </c>
      <c r="F182" s="148" t="s">
        <v>3746</v>
      </c>
      <c r="I182" s="149"/>
      <c r="L182" s="33"/>
      <c r="M182" s="150"/>
      <c r="T182" s="54"/>
      <c r="AT182" s="18" t="s">
        <v>268</v>
      </c>
      <c r="AU182" s="18" t="s">
        <v>86</v>
      </c>
    </row>
    <row r="183" spans="2:65" s="1" customFormat="1">
      <c r="B183" s="33"/>
      <c r="D183" s="147" t="s">
        <v>272</v>
      </c>
      <c r="F183" s="153" t="s">
        <v>3748</v>
      </c>
      <c r="I183" s="149"/>
      <c r="L183" s="33"/>
      <c r="M183" s="150"/>
      <c r="T183" s="54"/>
      <c r="AT183" s="18" t="s">
        <v>272</v>
      </c>
      <c r="AU183" s="18" t="s">
        <v>86</v>
      </c>
    </row>
    <row r="184" spans="2:65" s="1" customFormat="1" ht="16.5" customHeight="1">
      <c r="B184" s="33"/>
      <c r="C184" s="133" t="s">
        <v>483</v>
      </c>
      <c r="D184" s="133" t="s">
        <v>262</v>
      </c>
      <c r="E184" s="134" t="s">
        <v>3749</v>
      </c>
      <c r="F184" s="135" t="s">
        <v>3750</v>
      </c>
      <c r="G184" s="136" t="s">
        <v>516</v>
      </c>
      <c r="H184" s="137">
        <v>18</v>
      </c>
      <c r="I184" s="138"/>
      <c r="J184" s="139">
        <f>ROUND(I184*H184,2)</f>
        <v>0</v>
      </c>
      <c r="K184" s="140"/>
      <c r="L184" s="33"/>
      <c r="M184" s="141" t="s">
        <v>75</v>
      </c>
      <c r="N184" s="142" t="s">
        <v>47</v>
      </c>
      <c r="P184" s="143">
        <f>O184*H184</f>
        <v>0</v>
      </c>
      <c r="Q184" s="143">
        <v>0</v>
      </c>
      <c r="R184" s="143">
        <f>Q184*H184</f>
        <v>0</v>
      </c>
      <c r="S184" s="143">
        <v>0</v>
      </c>
      <c r="T184" s="144">
        <f>S184*H184</f>
        <v>0</v>
      </c>
      <c r="AR184" s="145" t="s">
        <v>3616</v>
      </c>
      <c r="AT184" s="145" t="s">
        <v>262</v>
      </c>
      <c r="AU184" s="145" t="s">
        <v>86</v>
      </c>
      <c r="AY184" s="18" t="s">
        <v>259</v>
      </c>
      <c r="BE184" s="146">
        <f>IF(N184="základní",J184,0)</f>
        <v>0</v>
      </c>
      <c r="BF184" s="146">
        <f>IF(N184="snížená",J184,0)</f>
        <v>0</v>
      </c>
      <c r="BG184" s="146">
        <f>IF(N184="zákl. přenesená",J184,0)</f>
        <v>0</v>
      </c>
      <c r="BH184" s="146">
        <f>IF(N184="sníž. přenesená",J184,0)</f>
        <v>0</v>
      </c>
      <c r="BI184" s="146">
        <f>IF(N184="nulová",J184,0)</f>
        <v>0</v>
      </c>
      <c r="BJ184" s="18" t="s">
        <v>84</v>
      </c>
      <c r="BK184" s="146">
        <f>ROUND(I184*H184,2)</f>
        <v>0</v>
      </c>
      <c r="BL184" s="18" t="s">
        <v>3616</v>
      </c>
      <c r="BM184" s="145" t="s">
        <v>3751</v>
      </c>
    </row>
    <row r="185" spans="2:65" s="1" customFormat="1">
      <c r="B185" s="33"/>
      <c r="D185" s="147" t="s">
        <v>268</v>
      </c>
      <c r="F185" s="148" t="s">
        <v>3750</v>
      </c>
      <c r="I185" s="149"/>
      <c r="L185" s="33"/>
      <c r="M185" s="150"/>
      <c r="T185" s="54"/>
      <c r="AT185" s="18" t="s">
        <v>268</v>
      </c>
      <c r="AU185" s="18" t="s">
        <v>86</v>
      </c>
    </row>
    <row r="186" spans="2:65" s="1" customFormat="1">
      <c r="B186" s="33"/>
      <c r="D186" s="147" t="s">
        <v>272</v>
      </c>
      <c r="F186" s="153" t="s">
        <v>3752</v>
      </c>
      <c r="I186" s="149"/>
      <c r="L186" s="33"/>
      <c r="M186" s="150"/>
      <c r="T186" s="54"/>
      <c r="AT186" s="18" t="s">
        <v>272</v>
      </c>
      <c r="AU186" s="18" t="s">
        <v>86</v>
      </c>
    </row>
    <row r="187" spans="2:65" s="1" customFormat="1" ht="16.5" customHeight="1">
      <c r="B187" s="33"/>
      <c r="C187" s="133" t="s">
        <v>482</v>
      </c>
      <c r="D187" s="133" t="s">
        <v>262</v>
      </c>
      <c r="E187" s="134" t="s">
        <v>3753</v>
      </c>
      <c r="F187" s="135" t="s">
        <v>3754</v>
      </c>
      <c r="G187" s="136" t="s">
        <v>516</v>
      </c>
      <c r="H187" s="137">
        <v>18</v>
      </c>
      <c r="I187" s="138"/>
      <c r="J187" s="139">
        <f>ROUND(I187*H187,2)</f>
        <v>0</v>
      </c>
      <c r="K187" s="140"/>
      <c r="L187" s="33"/>
      <c r="M187" s="141" t="s">
        <v>75</v>
      </c>
      <c r="N187" s="142" t="s">
        <v>47</v>
      </c>
      <c r="P187" s="143">
        <f>O187*H187</f>
        <v>0</v>
      </c>
      <c r="Q187" s="143">
        <v>0</v>
      </c>
      <c r="R187" s="143">
        <f>Q187*H187</f>
        <v>0</v>
      </c>
      <c r="S187" s="143">
        <v>0</v>
      </c>
      <c r="T187" s="144">
        <f>S187*H187</f>
        <v>0</v>
      </c>
      <c r="AR187" s="145" t="s">
        <v>3616</v>
      </c>
      <c r="AT187" s="145" t="s">
        <v>262</v>
      </c>
      <c r="AU187" s="145" t="s">
        <v>86</v>
      </c>
      <c r="AY187" s="18" t="s">
        <v>259</v>
      </c>
      <c r="BE187" s="146">
        <f>IF(N187="základní",J187,0)</f>
        <v>0</v>
      </c>
      <c r="BF187" s="146">
        <f>IF(N187="snížená",J187,0)</f>
        <v>0</v>
      </c>
      <c r="BG187" s="146">
        <f>IF(N187="zákl. přenesená",J187,0)</f>
        <v>0</v>
      </c>
      <c r="BH187" s="146">
        <f>IF(N187="sníž. přenesená",J187,0)</f>
        <v>0</v>
      </c>
      <c r="BI187" s="146">
        <f>IF(N187="nulová",J187,0)</f>
        <v>0</v>
      </c>
      <c r="BJ187" s="18" t="s">
        <v>84</v>
      </c>
      <c r="BK187" s="146">
        <f>ROUND(I187*H187,2)</f>
        <v>0</v>
      </c>
      <c r="BL187" s="18" t="s">
        <v>3616</v>
      </c>
      <c r="BM187" s="145" t="s">
        <v>3755</v>
      </c>
    </row>
    <row r="188" spans="2:65" s="1" customFormat="1">
      <c r="B188" s="33"/>
      <c r="D188" s="147" t="s">
        <v>268</v>
      </c>
      <c r="F188" s="148" t="s">
        <v>3754</v>
      </c>
      <c r="I188" s="149"/>
      <c r="L188" s="33"/>
      <c r="M188" s="150"/>
      <c r="T188" s="54"/>
      <c r="AT188" s="18" t="s">
        <v>268</v>
      </c>
      <c r="AU188" s="18" t="s">
        <v>86</v>
      </c>
    </row>
    <row r="189" spans="2:65" s="1" customFormat="1">
      <c r="B189" s="33"/>
      <c r="D189" s="147" t="s">
        <v>272</v>
      </c>
      <c r="F189" s="153" t="s">
        <v>3756</v>
      </c>
      <c r="I189" s="149"/>
      <c r="L189" s="33"/>
      <c r="M189" s="150"/>
      <c r="T189" s="54"/>
      <c r="AT189" s="18" t="s">
        <v>272</v>
      </c>
      <c r="AU189" s="18" t="s">
        <v>86</v>
      </c>
    </row>
    <row r="190" spans="2:65" s="1" customFormat="1" ht="16.5" customHeight="1">
      <c r="B190" s="33"/>
      <c r="C190" s="133" t="s">
        <v>495</v>
      </c>
      <c r="D190" s="133" t="s">
        <v>262</v>
      </c>
      <c r="E190" s="134" t="s">
        <v>3757</v>
      </c>
      <c r="F190" s="135" t="s">
        <v>3758</v>
      </c>
      <c r="G190" s="136" t="s">
        <v>516</v>
      </c>
      <c r="H190" s="137">
        <v>18</v>
      </c>
      <c r="I190" s="138"/>
      <c r="J190" s="139">
        <f>ROUND(I190*H190,2)</f>
        <v>0</v>
      </c>
      <c r="K190" s="140"/>
      <c r="L190" s="33"/>
      <c r="M190" s="141" t="s">
        <v>75</v>
      </c>
      <c r="N190" s="142" t="s">
        <v>47</v>
      </c>
      <c r="P190" s="143">
        <f>O190*H190</f>
        <v>0</v>
      </c>
      <c r="Q190" s="143">
        <v>0</v>
      </c>
      <c r="R190" s="143">
        <f>Q190*H190</f>
        <v>0</v>
      </c>
      <c r="S190" s="143">
        <v>0</v>
      </c>
      <c r="T190" s="144">
        <f>S190*H190</f>
        <v>0</v>
      </c>
      <c r="AR190" s="145" t="s">
        <v>3616</v>
      </c>
      <c r="AT190" s="145" t="s">
        <v>262</v>
      </c>
      <c r="AU190" s="145" t="s">
        <v>86</v>
      </c>
      <c r="AY190" s="18" t="s">
        <v>259</v>
      </c>
      <c r="BE190" s="146">
        <f>IF(N190="základní",J190,0)</f>
        <v>0</v>
      </c>
      <c r="BF190" s="146">
        <f>IF(N190="snížená",J190,0)</f>
        <v>0</v>
      </c>
      <c r="BG190" s="146">
        <f>IF(N190="zákl. přenesená",J190,0)</f>
        <v>0</v>
      </c>
      <c r="BH190" s="146">
        <f>IF(N190="sníž. přenesená",J190,0)</f>
        <v>0</v>
      </c>
      <c r="BI190" s="146">
        <f>IF(N190="nulová",J190,0)</f>
        <v>0</v>
      </c>
      <c r="BJ190" s="18" t="s">
        <v>84</v>
      </c>
      <c r="BK190" s="146">
        <f>ROUND(I190*H190,2)</f>
        <v>0</v>
      </c>
      <c r="BL190" s="18" t="s">
        <v>3616</v>
      </c>
      <c r="BM190" s="145" t="s">
        <v>3759</v>
      </c>
    </row>
    <row r="191" spans="2:65" s="1" customFormat="1">
      <c r="B191" s="33"/>
      <c r="D191" s="147" t="s">
        <v>268</v>
      </c>
      <c r="F191" s="148" t="s">
        <v>3758</v>
      </c>
      <c r="I191" s="149"/>
      <c r="L191" s="33"/>
      <c r="M191" s="150"/>
      <c r="T191" s="54"/>
      <c r="AT191" s="18" t="s">
        <v>268</v>
      </c>
      <c r="AU191" s="18" t="s">
        <v>86</v>
      </c>
    </row>
    <row r="192" spans="2:65" s="1" customFormat="1">
      <c r="B192" s="33"/>
      <c r="D192" s="147" t="s">
        <v>272</v>
      </c>
      <c r="F192" s="153" t="s">
        <v>3760</v>
      </c>
      <c r="I192" s="149"/>
      <c r="L192" s="33"/>
      <c r="M192" s="150"/>
      <c r="T192" s="54"/>
      <c r="AT192" s="18" t="s">
        <v>272</v>
      </c>
      <c r="AU192" s="18" t="s">
        <v>86</v>
      </c>
    </row>
    <row r="193" spans="2:65" s="1" customFormat="1" ht="16.5" customHeight="1">
      <c r="B193" s="33"/>
      <c r="C193" s="133" t="s">
        <v>501</v>
      </c>
      <c r="D193" s="133" t="s">
        <v>262</v>
      </c>
      <c r="E193" s="134" t="s">
        <v>3761</v>
      </c>
      <c r="F193" s="135" t="s">
        <v>3762</v>
      </c>
      <c r="G193" s="136" t="s">
        <v>516</v>
      </c>
      <c r="H193" s="137">
        <v>18</v>
      </c>
      <c r="I193" s="138"/>
      <c r="J193" s="139">
        <f>ROUND(I193*H193,2)</f>
        <v>0</v>
      </c>
      <c r="K193" s="140"/>
      <c r="L193" s="33"/>
      <c r="M193" s="141" t="s">
        <v>75</v>
      </c>
      <c r="N193" s="142" t="s">
        <v>47</v>
      </c>
      <c r="P193" s="143">
        <f>O193*H193</f>
        <v>0</v>
      </c>
      <c r="Q193" s="143">
        <v>0</v>
      </c>
      <c r="R193" s="143">
        <f>Q193*H193</f>
        <v>0</v>
      </c>
      <c r="S193" s="143">
        <v>0</v>
      </c>
      <c r="T193" s="144">
        <f>S193*H193</f>
        <v>0</v>
      </c>
      <c r="AR193" s="145" t="s">
        <v>3616</v>
      </c>
      <c r="AT193" s="145" t="s">
        <v>262</v>
      </c>
      <c r="AU193" s="145" t="s">
        <v>86</v>
      </c>
      <c r="AY193" s="18" t="s">
        <v>259</v>
      </c>
      <c r="BE193" s="146">
        <f>IF(N193="základní",J193,0)</f>
        <v>0</v>
      </c>
      <c r="BF193" s="146">
        <f>IF(N193="snížená",J193,0)</f>
        <v>0</v>
      </c>
      <c r="BG193" s="146">
        <f>IF(N193="zákl. přenesená",J193,0)</f>
        <v>0</v>
      </c>
      <c r="BH193" s="146">
        <f>IF(N193="sníž. přenesená",J193,0)</f>
        <v>0</v>
      </c>
      <c r="BI193" s="146">
        <f>IF(N193="nulová",J193,0)</f>
        <v>0</v>
      </c>
      <c r="BJ193" s="18" t="s">
        <v>84</v>
      </c>
      <c r="BK193" s="146">
        <f>ROUND(I193*H193,2)</f>
        <v>0</v>
      </c>
      <c r="BL193" s="18" t="s">
        <v>3616</v>
      </c>
      <c r="BM193" s="145" t="s">
        <v>3763</v>
      </c>
    </row>
    <row r="194" spans="2:65" s="1" customFormat="1">
      <c r="B194" s="33"/>
      <c r="D194" s="147" t="s">
        <v>268</v>
      </c>
      <c r="F194" s="148" t="s">
        <v>3762</v>
      </c>
      <c r="I194" s="149"/>
      <c r="L194" s="33"/>
      <c r="M194" s="150"/>
      <c r="T194" s="54"/>
      <c r="AT194" s="18" t="s">
        <v>268</v>
      </c>
      <c r="AU194" s="18" t="s">
        <v>86</v>
      </c>
    </row>
    <row r="195" spans="2:65" s="1" customFormat="1">
      <c r="B195" s="33"/>
      <c r="D195" s="147" t="s">
        <v>272</v>
      </c>
      <c r="F195" s="153" t="s">
        <v>3760</v>
      </c>
      <c r="I195" s="149"/>
      <c r="L195" s="33"/>
      <c r="M195" s="150"/>
      <c r="T195" s="54"/>
      <c r="AT195" s="18" t="s">
        <v>272</v>
      </c>
      <c r="AU195" s="18" t="s">
        <v>86</v>
      </c>
    </row>
    <row r="196" spans="2:65" s="1" customFormat="1" ht="16.5" customHeight="1">
      <c r="B196" s="33"/>
      <c r="C196" s="133" t="s">
        <v>507</v>
      </c>
      <c r="D196" s="133" t="s">
        <v>262</v>
      </c>
      <c r="E196" s="134" t="s">
        <v>3764</v>
      </c>
      <c r="F196" s="135" t="s">
        <v>3765</v>
      </c>
      <c r="G196" s="136" t="s">
        <v>516</v>
      </c>
      <c r="H196" s="137">
        <v>18</v>
      </c>
      <c r="I196" s="138"/>
      <c r="J196" s="139">
        <f>ROUND(I196*H196,2)</f>
        <v>0</v>
      </c>
      <c r="K196" s="140"/>
      <c r="L196" s="33"/>
      <c r="M196" s="141" t="s">
        <v>75</v>
      </c>
      <c r="N196" s="142" t="s">
        <v>47</v>
      </c>
      <c r="P196" s="143">
        <f>O196*H196</f>
        <v>0</v>
      </c>
      <c r="Q196" s="143">
        <v>0</v>
      </c>
      <c r="R196" s="143">
        <f>Q196*H196</f>
        <v>0</v>
      </c>
      <c r="S196" s="143">
        <v>0</v>
      </c>
      <c r="T196" s="144">
        <f>S196*H196</f>
        <v>0</v>
      </c>
      <c r="AR196" s="145" t="s">
        <v>3616</v>
      </c>
      <c r="AT196" s="145" t="s">
        <v>262</v>
      </c>
      <c r="AU196" s="145" t="s">
        <v>86</v>
      </c>
      <c r="AY196" s="18" t="s">
        <v>259</v>
      </c>
      <c r="BE196" s="146">
        <f>IF(N196="základní",J196,0)</f>
        <v>0</v>
      </c>
      <c r="BF196" s="146">
        <f>IF(N196="snížená",J196,0)</f>
        <v>0</v>
      </c>
      <c r="BG196" s="146">
        <f>IF(N196="zákl. přenesená",J196,0)</f>
        <v>0</v>
      </c>
      <c r="BH196" s="146">
        <f>IF(N196="sníž. přenesená",J196,0)</f>
        <v>0</v>
      </c>
      <c r="BI196" s="146">
        <f>IF(N196="nulová",J196,0)</f>
        <v>0</v>
      </c>
      <c r="BJ196" s="18" t="s">
        <v>84</v>
      </c>
      <c r="BK196" s="146">
        <f>ROUND(I196*H196,2)</f>
        <v>0</v>
      </c>
      <c r="BL196" s="18" t="s">
        <v>3616</v>
      </c>
      <c r="BM196" s="145" t="s">
        <v>3766</v>
      </c>
    </row>
    <row r="197" spans="2:65" s="1" customFormat="1">
      <c r="B197" s="33"/>
      <c r="D197" s="147" t="s">
        <v>268</v>
      </c>
      <c r="F197" s="148" t="s">
        <v>3765</v>
      </c>
      <c r="I197" s="149"/>
      <c r="L197" s="33"/>
      <c r="M197" s="150"/>
      <c r="T197" s="54"/>
      <c r="AT197" s="18" t="s">
        <v>268</v>
      </c>
      <c r="AU197" s="18" t="s">
        <v>86</v>
      </c>
    </row>
    <row r="198" spans="2:65" s="1" customFormat="1">
      <c r="B198" s="33"/>
      <c r="D198" s="147" t="s">
        <v>272</v>
      </c>
      <c r="F198" s="153" t="s">
        <v>3767</v>
      </c>
      <c r="I198" s="149"/>
      <c r="L198" s="33"/>
      <c r="M198" s="150"/>
      <c r="T198" s="54"/>
      <c r="AT198" s="18" t="s">
        <v>272</v>
      </c>
      <c r="AU198" s="18" t="s">
        <v>86</v>
      </c>
    </row>
    <row r="199" spans="2:65" s="11" customFormat="1" ht="22.9" customHeight="1">
      <c r="B199" s="121"/>
      <c r="D199" s="122" t="s">
        <v>76</v>
      </c>
      <c r="E199" s="131" t="s">
        <v>3768</v>
      </c>
      <c r="F199" s="131" t="s">
        <v>3769</v>
      </c>
      <c r="I199" s="124"/>
      <c r="J199" s="132">
        <f>BK199</f>
        <v>0</v>
      </c>
      <c r="L199" s="121"/>
      <c r="M199" s="126"/>
      <c r="P199" s="127">
        <f>SUM(P200:P220)</f>
        <v>0</v>
      </c>
      <c r="R199" s="127">
        <f>SUM(R200:R220)</f>
        <v>0</v>
      </c>
      <c r="T199" s="128">
        <f>SUM(T200:T220)</f>
        <v>0</v>
      </c>
      <c r="AR199" s="122" t="s">
        <v>300</v>
      </c>
      <c r="AT199" s="129" t="s">
        <v>76</v>
      </c>
      <c r="AU199" s="129" t="s">
        <v>84</v>
      </c>
      <c r="AY199" s="122" t="s">
        <v>259</v>
      </c>
      <c r="BK199" s="130">
        <f>SUM(BK200:BK220)</f>
        <v>0</v>
      </c>
    </row>
    <row r="200" spans="2:65" s="1" customFormat="1" ht="16.5" customHeight="1">
      <c r="B200" s="33"/>
      <c r="C200" s="133" t="s">
        <v>513</v>
      </c>
      <c r="D200" s="133" t="s">
        <v>262</v>
      </c>
      <c r="E200" s="134" t="s">
        <v>3770</v>
      </c>
      <c r="F200" s="135" t="s">
        <v>3771</v>
      </c>
      <c r="G200" s="136" t="s">
        <v>516</v>
      </c>
      <c r="H200" s="137">
        <v>18</v>
      </c>
      <c r="I200" s="138"/>
      <c r="J200" s="139">
        <f>ROUND(I200*H200,2)</f>
        <v>0</v>
      </c>
      <c r="K200" s="140"/>
      <c r="L200" s="33"/>
      <c r="M200" s="141" t="s">
        <v>75</v>
      </c>
      <c r="N200" s="142" t="s">
        <v>47</v>
      </c>
      <c r="P200" s="143">
        <f>O200*H200</f>
        <v>0</v>
      </c>
      <c r="Q200" s="143">
        <v>0</v>
      </c>
      <c r="R200" s="143">
        <f>Q200*H200</f>
        <v>0</v>
      </c>
      <c r="S200" s="143">
        <v>0</v>
      </c>
      <c r="T200" s="144">
        <f>S200*H200</f>
        <v>0</v>
      </c>
      <c r="AR200" s="145" t="s">
        <v>3616</v>
      </c>
      <c r="AT200" s="145" t="s">
        <v>262</v>
      </c>
      <c r="AU200" s="145" t="s">
        <v>86</v>
      </c>
      <c r="AY200" s="18" t="s">
        <v>259</v>
      </c>
      <c r="BE200" s="146">
        <f>IF(N200="základní",J200,0)</f>
        <v>0</v>
      </c>
      <c r="BF200" s="146">
        <f>IF(N200="snížená",J200,0)</f>
        <v>0</v>
      </c>
      <c r="BG200" s="146">
        <f>IF(N200="zákl. přenesená",J200,0)</f>
        <v>0</v>
      </c>
      <c r="BH200" s="146">
        <f>IF(N200="sníž. přenesená",J200,0)</f>
        <v>0</v>
      </c>
      <c r="BI200" s="146">
        <f>IF(N200="nulová",J200,0)</f>
        <v>0</v>
      </c>
      <c r="BJ200" s="18" t="s">
        <v>84</v>
      </c>
      <c r="BK200" s="146">
        <f>ROUND(I200*H200,2)</f>
        <v>0</v>
      </c>
      <c r="BL200" s="18" t="s">
        <v>3616</v>
      </c>
      <c r="BM200" s="145" t="s">
        <v>3772</v>
      </c>
    </row>
    <row r="201" spans="2:65" s="1" customFormat="1">
      <c r="B201" s="33"/>
      <c r="D201" s="147" t="s">
        <v>268</v>
      </c>
      <c r="F201" s="148" t="s">
        <v>3771</v>
      </c>
      <c r="I201" s="149"/>
      <c r="L201" s="33"/>
      <c r="M201" s="150"/>
      <c r="T201" s="54"/>
      <c r="AT201" s="18" t="s">
        <v>268</v>
      </c>
      <c r="AU201" s="18" t="s">
        <v>86</v>
      </c>
    </row>
    <row r="202" spans="2:65" s="1" customFormat="1">
      <c r="B202" s="33"/>
      <c r="D202" s="151" t="s">
        <v>270</v>
      </c>
      <c r="F202" s="152" t="s">
        <v>3773</v>
      </c>
      <c r="I202" s="149"/>
      <c r="L202" s="33"/>
      <c r="M202" s="150"/>
      <c r="T202" s="54"/>
      <c r="AT202" s="18" t="s">
        <v>270</v>
      </c>
      <c r="AU202" s="18" t="s">
        <v>86</v>
      </c>
    </row>
    <row r="203" spans="2:65" s="1" customFormat="1">
      <c r="B203" s="33"/>
      <c r="D203" s="147" t="s">
        <v>272</v>
      </c>
      <c r="F203" s="153" t="s">
        <v>3774</v>
      </c>
      <c r="I203" s="149"/>
      <c r="L203" s="33"/>
      <c r="M203" s="150"/>
      <c r="T203" s="54"/>
      <c r="AT203" s="18" t="s">
        <v>272</v>
      </c>
      <c r="AU203" s="18" t="s">
        <v>86</v>
      </c>
    </row>
    <row r="204" spans="2:65" s="1" customFormat="1" ht="16.5" customHeight="1">
      <c r="B204" s="33"/>
      <c r="C204" s="133" t="s">
        <v>520</v>
      </c>
      <c r="D204" s="133" t="s">
        <v>262</v>
      </c>
      <c r="E204" s="134" t="s">
        <v>3775</v>
      </c>
      <c r="F204" s="135" t="s">
        <v>3776</v>
      </c>
      <c r="G204" s="136" t="s">
        <v>516</v>
      </c>
      <c r="H204" s="137">
        <v>18</v>
      </c>
      <c r="I204" s="138"/>
      <c r="J204" s="139">
        <f>ROUND(I204*H204,2)</f>
        <v>0</v>
      </c>
      <c r="K204" s="140"/>
      <c r="L204" s="33"/>
      <c r="M204" s="141" t="s">
        <v>75</v>
      </c>
      <c r="N204" s="142" t="s">
        <v>47</v>
      </c>
      <c r="P204" s="143">
        <f>O204*H204</f>
        <v>0</v>
      </c>
      <c r="Q204" s="143">
        <v>0</v>
      </c>
      <c r="R204" s="143">
        <f>Q204*H204</f>
        <v>0</v>
      </c>
      <c r="S204" s="143">
        <v>0</v>
      </c>
      <c r="T204" s="144">
        <f>S204*H204</f>
        <v>0</v>
      </c>
      <c r="AR204" s="145" t="s">
        <v>3616</v>
      </c>
      <c r="AT204" s="145" t="s">
        <v>262</v>
      </c>
      <c r="AU204" s="145" t="s">
        <v>86</v>
      </c>
      <c r="AY204" s="18" t="s">
        <v>259</v>
      </c>
      <c r="BE204" s="146">
        <f>IF(N204="základní",J204,0)</f>
        <v>0</v>
      </c>
      <c r="BF204" s="146">
        <f>IF(N204="snížená",J204,0)</f>
        <v>0</v>
      </c>
      <c r="BG204" s="146">
        <f>IF(N204="zákl. přenesená",J204,0)</f>
        <v>0</v>
      </c>
      <c r="BH204" s="146">
        <f>IF(N204="sníž. přenesená",J204,0)</f>
        <v>0</v>
      </c>
      <c r="BI204" s="146">
        <f>IF(N204="nulová",J204,0)</f>
        <v>0</v>
      </c>
      <c r="BJ204" s="18" t="s">
        <v>84</v>
      </c>
      <c r="BK204" s="146">
        <f>ROUND(I204*H204,2)</f>
        <v>0</v>
      </c>
      <c r="BL204" s="18" t="s">
        <v>3616</v>
      </c>
      <c r="BM204" s="145" t="s">
        <v>3777</v>
      </c>
    </row>
    <row r="205" spans="2:65" s="1" customFormat="1">
      <c r="B205" s="33"/>
      <c r="D205" s="147" t="s">
        <v>268</v>
      </c>
      <c r="F205" s="148" t="s">
        <v>3776</v>
      </c>
      <c r="I205" s="149"/>
      <c r="L205" s="33"/>
      <c r="M205" s="150"/>
      <c r="T205" s="54"/>
      <c r="AT205" s="18" t="s">
        <v>268</v>
      </c>
      <c r="AU205" s="18" t="s">
        <v>86</v>
      </c>
    </row>
    <row r="206" spans="2:65" s="1" customFormat="1">
      <c r="B206" s="33"/>
      <c r="D206" s="151" t="s">
        <v>270</v>
      </c>
      <c r="F206" s="152" t="s">
        <v>3778</v>
      </c>
      <c r="I206" s="149"/>
      <c r="L206" s="33"/>
      <c r="M206" s="150"/>
      <c r="T206" s="54"/>
      <c r="AT206" s="18" t="s">
        <v>270</v>
      </c>
      <c r="AU206" s="18" t="s">
        <v>86</v>
      </c>
    </row>
    <row r="207" spans="2:65" s="1" customFormat="1">
      <c r="B207" s="33"/>
      <c r="D207" s="147" t="s">
        <v>272</v>
      </c>
      <c r="F207" s="153" t="s">
        <v>3779</v>
      </c>
      <c r="I207" s="149"/>
      <c r="L207" s="33"/>
      <c r="M207" s="150"/>
      <c r="T207" s="54"/>
      <c r="AT207" s="18" t="s">
        <v>272</v>
      </c>
      <c r="AU207" s="18" t="s">
        <v>86</v>
      </c>
    </row>
    <row r="208" spans="2:65" s="1" customFormat="1" ht="16.5" customHeight="1">
      <c r="B208" s="33"/>
      <c r="C208" s="133" t="s">
        <v>526</v>
      </c>
      <c r="D208" s="133" t="s">
        <v>262</v>
      </c>
      <c r="E208" s="134" t="s">
        <v>3780</v>
      </c>
      <c r="F208" s="135" t="s">
        <v>3781</v>
      </c>
      <c r="G208" s="136" t="s">
        <v>516</v>
      </c>
      <c r="H208" s="137">
        <v>18</v>
      </c>
      <c r="I208" s="138"/>
      <c r="J208" s="139">
        <f>ROUND(I208*H208,2)</f>
        <v>0</v>
      </c>
      <c r="K208" s="140"/>
      <c r="L208" s="33"/>
      <c r="M208" s="141" t="s">
        <v>75</v>
      </c>
      <c r="N208" s="142" t="s">
        <v>47</v>
      </c>
      <c r="P208" s="143">
        <f>O208*H208</f>
        <v>0</v>
      </c>
      <c r="Q208" s="143">
        <v>0</v>
      </c>
      <c r="R208" s="143">
        <f>Q208*H208</f>
        <v>0</v>
      </c>
      <c r="S208" s="143">
        <v>0</v>
      </c>
      <c r="T208" s="144">
        <f>S208*H208</f>
        <v>0</v>
      </c>
      <c r="AR208" s="145" t="s">
        <v>3616</v>
      </c>
      <c r="AT208" s="145" t="s">
        <v>262</v>
      </c>
      <c r="AU208" s="145" t="s">
        <v>86</v>
      </c>
      <c r="AY208" s="18" t="s">
        <v>259</v>
      </c>
      <c r="BE208" s="146">
        <f>IF(N208="základní",J208,0)</f>
        <v>0</v>
      </c>
      <c r="BF208" s="146">
        <f>IF(N208="snížená",J208,0)</f>
        <v>0</v>
      </c>
      <c r="BG208" s="146">
        <f>IF(N208="zákl. přenesená",J208,0)</f>
        <v>0</v>
      </c>
      <c r="BH208" s="146">
        <f>IF(N208="sníž. přenesená",J208,0)</f>
        <v>0</v>
      </c>
      <c r="BI208" s="146">
        <f>IF(N208="nulová",J208,0)</f>
        <v>0</v>
      </c>
      <c r="BJ208" s="18" t="s">
        <v>84</v>
      </c>
      <c r="BK208" s="146">
        <f>ROUND(I208*H208,2)</f>
        <v>0</v>
      </c>
      <c r="BL208" s="18" t="s">
        <v>3616</v>
      </c>
      <c r="BM208" s="145" t="s">
        <v>3782</v>
      </c>
    </row>
    <row r="209" spans="2:65" s="1" customFormat="1">
      <c r="B209" s="33"/>
      <c r="D209" s="147" t="s">
        <v>268</v>
      </c>
      <c r="F209" s="148" t="s">
        <v>3781</v>
      </c>
      <c r="I209" s="149"/>
      <c r="L209" s="33"/>
      <c r="M209" s="150"/>
      <c r="T209" s="54"/>
      <c r="AT209" s="18" t="s">
        <v>268</v>
      </c>
      <c r="AU209" s="18" t="s">
        <v>86</v>
      </c>
    </row>
    <row r="210" spans="2:65" s="1" customFormat="1">
      <c r="B210" s="33"/>
      <c r="D210" s="151" t="s">
        <v>270</v>
      </c>
      <c r="F210" s="152" t="s">
        <v>3783</v>
      </c>
      <c r="I210" s="149"/>
      <c r="L210" s="33"/>
      <c r="M210" s="150"/>
      <c r="T210" s="54"/>
      <c r="AT210" s="18" t="s">
        <v>270</v>
      </c>
      <c r="AU210" s="18" t="s">
        <v>86</v>
      </c>
    </row>
    <row r="211" spans="2:65" s="1" customFormat="1">
      <c r="B211" s="33"/>
      <c r="D211" s="147" t="s">
        <v>272</v>
      </c>
      <c r="F211" s="153" t="s">
        <v>3784</v>
      </c>
      <c r="I211" s="149"/>
      <c r="L211" s="33"/>
      <c r="M211" s="150"/>
      <c r="T211" s="54"/>
      <c r="AT211" s="18" t="s">
        <v>272</v>
      </c>
      <c r="AU211" s="18" t="s">
        <v>86</v>
      </c>
    </row>
    <row r="212" spans="2:65" s="1" customFormat="1" ht="16.5" customHeight="1">
      <c r="B212" s="33"/>
      <c r="C212" s="133" t="s">
        <v>532</v>
      </c>
      <c r="D212" s="133" t="s">
        <v>262</v>
      </c>
      <c r="E212" s="134" t="s">
        <v>3785</v>
      </c>
      <c r="F212" s="135" t="s">
        <v>3786</v>
      </c>
      <c r="G212" s="136" t="s">
        <v>516</v>
      </c>
      <c r="H212" s="137">
        <v>170</v>
      </c>
      <c r="I212" s="138"/>
      <c r="J212" s="139">
        <f>ROUND(I212*H212,2)</f>
        <v>0</v>
      </c>
      <c r="K212" s="140"/>
      <c r="L212" s="33"/>
      <c r="M212" s="141" t="s">
        <v>75</v>
      </c>
      <c r="N212" s="142" t="s">
        <v>47</v>
      </c>
      <c r="P212" s="143">
        <f>O212*H212</f>
        <v>0</v>
      </c>
      <c r="Q212" s="143">
        <v>0</v>
      </c>
      <c r="R212" s="143">
        <f>Q212*H212</f>
        <v>0</v>
      </c>
      <c r="S212" s="143">
        <v>0</v>
      </c>
      <c r="T212" s="144">
        <f>S212*H212</f>
        <v>0</v>
      </c>
      <c r="AR212" s="145" t="s">
        <v>3616</v>
      </c>
      <c r="AT212" s="145" t="s">
        <v>262</v>
      </c>
      <c r="AU212" s="145" t="s">
        <v>86</v>
      </c>
      <c r="AY212" s="18" t="s">
        <v>259</v>
      </c>
      <c r="BE212" s="146">
        <f>IF(N212="základní",J212,0)</f>
        <v>0</v>
      </c>
      <c r="BF212" s="146">
        <f>IF(N212="snížená",J212,0)</f>
        <v>0</v>
      </c>
      <c r="BG212" s="146">
        <f>IF(N212="zákl. přenesená",J212,0)</f>
        <v>0</v>
      </c>
      <c r="BH212" s="146">
        <f>IF(N212="sníž. přenesená",J212,0)</f>
        <v>0</v>
      </c>
      <c r="BI212" s="146">
        <f>IF(N212="nulová",J212,0)</f>
        <v>0</v>
      </c>
      <c r="BJ212" s="18" t="s">
        <v>84</v>
      </c>
      <c r="BK212" s="146">
        <f>ROUND(I212*H212,2)</f>
        <v>0</v>
      </c>
      <c r="BL212" s="18" t="s">
        <v>3616</v>
      </c>
      <c r="BM212" s="145" t="s">
        <v>3787</v>
      </c>
    </row>
    <row r="213" spans="2:65" s="1" customFormat="1">
      <c r="B213" s="33"/>
      <c r="D213" s="147" t="s">
        <v>268</v>
      </c>
      <c r="F213" s="148" t="s">
        <v>3786</v>
      </c>
      <c r="I213" s="149"/>
      <c r="L213" s="33"/>
      <c r="M213" s="150"/>
      <c r="T213" s="54"/>
      <c r="AT213" s="18" t="s">
        <v>268</v>
      </c>
      <c r="AU213" s="18" t="s">
        <v>86</v>
      </c>
    </row>
    <row r="214" spans="2:65" s="1" customFormat="1">
      <c r="B214" s="33"/>
      <c r="D214" s="151" t="s">
        <v>270</v>
      </c>
      <c r="F214" s="152" t="s">
        <v>3788</v>
      </c>
      <c r="I214" s="149"/>
      <c r="L214" s="33"/>
      <c r="M214" s="150"/>
      <c r="T214" s="54"/>
      <c r="AT214" s="18" t="s">
        <v>270</v>
      </c>
      <c r="AU214" s="18" t="s">
        <v>86</v>
      </c>
    </row>
    <row r="215" spans="2:65" s="1" customFormat="1">
      <c r="B215" s="33"/>
      <c r="D215" s="147" t="s">
        <v>272</v>
      </c>
      <c r="F215" s="153" t="s">
        <v>3789</v>
      </c>
      <c r="I215" s="149"/>
      <c r="L215" s="33"/>
      <c r="M215" s="150"/>
      <c r="T215" s="54"/>
      <c r="AT215" s="18" t="s">
        <v>272</v>
      </c>
      <c r="AU215" s="18" t="s">
        <v>86</v>
      </c>
    </row>
    <row r="216" spans="2:65" s="12" customFormat="1">
      <c r="B216" s="154"/>
      <c r="D216" s="147" t="s">
        <v>274</v>
      </c>
      <c r="E216" s="155" t="s">
        <v>75</v>
      </c>
      <c r="F216" s="156" t="s">
        <v>3790</v>
      </c>
      <c r="H216" s="157">
        <v>170</v>
      </c>
      <c r="I216" s="158"/>
      <c r="L216" s="154"/>
      <c r="M216" s="159"/>
      <c r="T216" s="160"/>
      <c r="AT216" s="155" t="s">
        <v>274</v>
      </c>
      <c r="AU216" s="155" t="s">
        <v>86</v>
      </c>
      <c r="AV216" s="12" t="s">
        <v>86</v>
      </c>
      <c r="AW216" s="12" t="s">
        <v>38</v>
      </c>
      <c r="AX216" s="12" t="s">
        <v>77</v>
      </c>
      <c r="AY216" s="155" t="s">
        <v>259</v>
      </c>
    </row>
    <row r="217" spans="2:65" s="13" customFormat="1">
      <c r="B217" s="161"/>
      <c r="D217" s="147" t="s">
        <v>274</v>
      </c>
      <c r="E217" s="162" t="s">
        <v>75</v>
      </c>
      <c r="F217" s="163" t="s">
        <v>277</v>
      </c>
      <c r="H217" s="164">
        <v>170</v>
      </c>
      <c r="I217" s="165"/>
      <c r="L217" s="161"/>
      <c r="M217" s="166"/>
      <c r="T217" s="167"/>
      <c r="AT217" s="162" t="s">
        <v>274</v>
      </c>
      <c r="AU217" s="162" t="s">
        <v>86</v>
      </c>
      <c r="AV217" s="13" t="s">
        <v>266</v>
      </c>
      <c r="AW217" s="13" t="s">
        <v>38</v>
      </c>
      <c r="AX217" s="13" t="s">
        <v>84</v>
      </c>
      <c r="AY217" s="162" t="s">
        <v>259</v>
      </c>
    </row>
    <row r="218" spans="2:65" s="1" customFormat="1" ht="16.5" customHeight="1">
      <c r="B218" s="33"/>
      <c r="C218" s="133" t="s">
        <v>540</v>
      </c>
      <c r="D218" s="133" t="s">
        <v>262</v>
      </c>
      <c r="E218" s="134" t="s">
        <v>3791</v>
      </c>
      <c r="F218" s="135" t="s">
        <v>3786</v>
      </c>
      <c r="G218" s="136" t="s">
        <v>516</v>
      </c>
      <c r="H218" s="137">
        <v>18</v>
      </c>
      <c r="I218" s="138"/>
      <c r="J218" s="139">
        <f>ROUND(I218*H218,2)</f>
        <v>0</v>
      </c>
      <c r="K218" s="140"/>
      <c r="L218" s="33"/>
      <c r="M218" s="141" t="s">
        <v>75</v>
      </c>
      <c r="N218" s="142" t="s">
        <v>47</v>
      </c>
      <c r="P218" s="143">
        <f>O218*H218</f>
        <v>0</v>
      </c>
      <c r="Q218" s="143">
        <v>0</v>
      </c>
      <c r="R218" s="143">
        <f>Q218*H218</f>
        <v>0</v>
      </c>
      <c r="S218" s="143">
        <v>0</v>
      </c>
      <c r="T218" s="144">
        <f>S218*H218</f>
        <v>0</v>
      </c>
      <c r="AR218" s="145" t="s">
        <v>3616</v>
      </c>
      <c r="AT218" s="145" t="s">
        <v>262</v>
      </c>
      <c r="AU218" s="145" t="s">
        <v>86</v>
      </c>
      <c r="AY218" s="18" t="s">
        <v>259</v>
      </c>
      <c r="BE218" s="146">
        <f>IF(N218="základní",J218,0)</f>
        <v>0</v>
      </c>
      <c r="BF218" s="146">
        <f>IF(N218="snížená",J218,0)</f>
        <v>0</v>
      </c>
      <c r="BG218" s="146">
        <f>IF(N218="zákl. přenesená",J218,0)</f>
        <v>0</v>
      </c>
      <c r="BH218" s="146">
        <f>IF(N218="sníž. přenesená",J218,0)</f>
        <v>0</v>
      </c>
      <c r="BI218" s="146">
        <f>IF(N218="nulová",J218,0)</f>
        <v>0</v>
      </c>
      <c r="BJ218" s="18" t="s">
        <v>84</v>
      </c>
      <c r="BK218" s="146">
        <f>ROUND(I218*H218,2)</f>
        <v>0</v>
      </c>
      <c r="BL218" s="18" t="s">
        <v>3616</v>
      </c>
      <c r="BM218" s="145" t="s">
        <v>3792</v>
      </c>
    </row>
    <row r="219" spans="2:65" s="1" customFormat="1">
      <c r="B219" s="33"/>
      <c r="D219" s="147" t="s">
        <v>268</v>
      </c>
      <c r="F219" s="148" t="s">
        <v>3786</v>
      </c>
      <c r="I219" s="149"/>
      <c r="L219" s="33"/>
      <c r="M219" s="150"/>
      <c r="T219" s="54"/>
      <c r="AT219" s="18" t="s">
        <v>268</v>
      </c>
      <c r="AU219" s="18" t="s">
        <v>86</v>
      </c>
    </row>
    <row r="220" spans="2:65" s="1" customFormat="1">
      <c r="B220" s="33"/>
      <c r="D220" s="147" t="s">
        <v>272</v>
      </c>
      <c r="F220" s="153" t="s">
        <v>3793</v>
      </c>
      <c r="I220" s="149"/>
      <c r="L220" s="33"/>
      <c r="M220" s="185"/>
      <c r="N220" s="186"/>
      <c r="O220" s="186"/>
      <c r="P220" s="186"/>
      <c r="Q220" s="186"/>
      <c r="R220" s="186"/>
      <c r="S220" s="186"/>
      <c r="T220" s="187"/>
      <c r="AT220" s="18" t="s">
        <v>272</v>
      </c>
      <c r="AU220" s="18" t="s">
        <v>86</v>
      </c>
    </row>
    <row r="221" spans="2:65" s="1" customFormat="1" ht="6.95" customHeight="1">
      <c r="B221" s="42"/>
      <c r="C221" s="43"/>
      <c r="D221" s="43"/>
      <c r="E221" s="43"/>
      <c r="F221" s="43"/>
      <c r="G221" s="43"/>
      <c r="H221" s="43"/>
      <c r="I221" s="43"/>
      <c r="J221" s="43"/>
      <c r="K221" s="43"/>
      <c r="L221" s="33"/>
    </row>
  </sheetData>
  <sheetProtection algorithmName="SHA-512" hashValue="2uMwMx9p+RfqTetUfAM+60+S9BEgEb3Kb/nicUONJWXITcvJCqfL/g0yXbRZ+XrEp23eH9OyFz5tOmYw8CG+Jw==" saltValue="m9bXzVnKwDoEz2JYcpt8kGqnouWlr7QqhG/Ps+4ufe4YThgfL9RJS/rHUtvSJRQrdVV+Doruh0oH1y3Kqh0rUw==" spinCount="100000" sheet="1" objects="1" scenarios="1" formatColumns="0" formatRows="0" autoFilter="0"/>
  <autoFilter ref="C85:K220" xr:uid="{00000000-0009-0000-0000-00002B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111" r:id="rId1" xr:uid="{00000000-0004-0000-2B00-000000000000}"/>
    <hyperlink ref="F115" r:id="rId2" xr:uid="{00000000-0004-0000-2B00-000001000000}"/>
    <hyperlink ref="F142" r:id="rId3" xr:uid="{00000000-0004-0000-2B00-000002000000}"/>
    <hyperlink ref="F152" r:id="rId4" xr:uid="{00000000-0004-0000-2B00-000003000000}"/>
    <hyperlink ref="F166" r:id="rId5" xr:uid="{00000000-0004-0000-2B00-000004000000}"/>
    <hyperlink ref="F174" r:id="rId6" xr:uid="{00000000-0004-0000-2B00-000005000000}"/>
    <hyperlink ref="F177" r:id="rId7" xr:uid="{00000000-0004-0000-2B00-000006000000}"/>
    <hyperlink ref="F202" r:id="rId8" xr:uid="{00000000-0004-0000-2B00-000007000000}"/>
    <hyperlink ref="F206" r:id="rId9" xr:uid="{00000000-0004-0000-2B00-000008000000}"/>
    <hyperlink ref="F210" r:id="rId10" xr:uid="{00000000-0004-0000-2B00-000009000000}"/>
    <hyperlink ref="F214" r:id="rId11" xr:uid="{00000000-0004-0000-2B00-00000A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1:H263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25" customWidth="1"/>
    <col min="4" max="4" width="130.83203125" customWidth="1"/>
    <col min="5" max="5" width="13.33203125" customWidth="1"/>
    <col min="6" max="6" width="20" customWidth="1"/>
    <col min="7" max="7" width="1.6640625" customWidth="1"/>
    <col min="8" max="8" width="8.33203125" customWidth="1"/>
  </cols>
  <sheetData>
    <row r="1" spans="2:8" ht="11.25" customHeight="1"/>
    <row r="2" spans="2:8" ht="36.950000000000003" customHeight="1"/>
    <row r="3" spans="2:8" ht="6.95" customHeight="1">
      <c r="B3" s="19"/>
      <c r="C3" s="20"/>
      <c r="D3" s="20"/>
      <c r="E3" s="20"/>
      <c r="F3" s="20"/>
      <c r="G3" s="20"/>
      <c r="H3" s="21"/>
    </row>
    <row r="4" spans="2:8" ht="24.95" customHeight="1">
      <c r="B4" s="21"/>
      <c r="C4" s="22" t="s">
        <v>3794</v>
      </c>
      <c r="H4" s="21"/>
    </row>
    <row r="5" spans="2:8" ht="12" customHeight="1">
      <c r="B5" s="21"/>
      <c r="C5" s="25" t="s">
        <v>13</v>
      </c>
      <c r="D5" s="264" t="s">
        <v>14</v>
      </c>
      <c r="E5" s="309"/>
      <c r="F5" s="309"/>
      <c r="H5" s="21"/>
    </row>
    <row r="6" spans="2:8" ht="36.950000000000003" customHeight="1">
      <c r="B6" s="21"/>
      <c r="C6" s="27" t="s">
        <v>16</v>
      </c>
      <c r="D6" s="261" t="s">
        <v>17</v>
      </c>
      <c r="E6" s="309"/>
      <c r="F6" s="309"/>
      <c r="H6" s="21"/>
    </row>
    <row r="7" spans="2:8" ht="16.5" customHeight="1">
      <c r="B7" s="21"/>
      <c r="C7" s="28" t="s">
        <v>24</v>
      </c>
      <c r="D7" s="50" t="str">
        <f>'Rekapitulace stavby'!AN8</f>
        <v>3. 11. 2025</v>
      </c>
      <c r="H7" s="21"/>
    </row>
    <row r="8" spans="2:8" s="1" customFormat="1" ht="10.9" customHeight="1">
      <c r="B8" s="33"/>
      <c r="H8" s="33"/>
    </row>
    <row r="9" spans="2:8" s="10" customFormat="1" ht="29.25" customHeight="1">
      <c r="B9" s="112"/>
      <c r="C9" s="113" t="s">
        <v>57</v>
      </c>
      <c r="D9" s="114" t="s">
        <v>58</v>
      </c>
      <c r="E9" s="114" t="s">
        <v>246</v>
      </c>
      <c r="F9" s="115" t="s">
        <v>3795</v>
      </c>
      <c r="H9" s="112"/>
    </row>
    <row r="10" spans="2:8" s="1" customFormat="1" ht="26.45" customHeight="1">
      <c r="B10" s="33"/>
      <c r="C10" s="200" t="s">
        <v>3796</v>
      </c>
      <c r="D10" s="200" t="s">
        <v>96</v>
      </c>
      <c r="H10" s="33"/>
    </row>
    <row r="11" spans="2:8" s="1" customFormat="1" ht="16.899999999999999" customHeight="1">
      <c r="B11" s="33"/>
      <c r="C11" s="201" t="s">
        <v>937</v>
      </c>
      <c r="D11" s="202" t="s">
        <v>938</v>
      </c>
      <c r="E11" s="203" t="s">
        <v>265</v>
      </c>
      <c r="F11" s="204">
        <v>5.6879999999999997</v>
      </c>
      <c r="H11" s="33"/>
    </row>
    <row r="12" spans="2:8" s="1" customFormat="1" ht="16.899999999999999" customHeight="1">
      <c r="B12" s="33"/>
      <c r="C12" s="205" t="s">
        <v>75</v>
      </c>
      <c r="D12" s="205" t="s">
        <v>1015</v>
      </c>
      <c r="E12" s="18" t="s">
        <v>75</v>
      </c>
      <c r="F12" s="206">
        <v>4.6079999999999997</v>
      </c>
      <c r="H12" s="33"/>
    </row>
    <row r="13" spans="2:8" s="1" customFormat="1" ht="16.899999999999999" customHeight="1">
      <c r="B13" s="33"/>
      <c r="C13" s="205" t="s">
        <v>75</v>
      </c>
      <c r="D13" s="205" t="s">
        <v>1016</v>
      </c>
      <c r="E13" s="18" t="s">
        <v>75</v>
      </c>
      <c r="F13" s="206">
        <v>1.08</v>
      </c>
      <c r="H13" s="33"/>
    </row>
    <row r="14" spans="2:8" s="1" customFormat="1" ht="16.899999999999999" customHeight="1">
      <c r="B14" s="33"/>
      <c r="C14" s="205" t="s">
        <v>937</v>
      </c>
      <c r="D14" s="205" t="s">
        <v>277</v>
      </c>
      <c r="E14" s="18" t="s">
        <v>75</v>
      </c>
      <c r="F14" s="206">
        <v>5.6879999999999997</v>
      </c>
      <c r="H14" s="33"/>
    </row>
    <row r="15" spans="2:8" s="1" customFormat="1" ht="16.899999999999999" customHeight="1">
      <c r="B15" s="33"/>
      <c r="C15" s="207" t="s">
        <v>3797</v>
      </c>
      <c r="H15" s="33"/>
    </row>
    <row r="16" spans="2:8" s="1" customFormat="1" ht="16.899999999999999" customHeight="1">
      <c r="B16" s="33"/>
      <c r="C16" s="205" t="s">
        <v>1010</v>
      </c>
      <c r="D16" s="205" t="s">
        <v>1011</v>
      </c>
      <c r="E16" s="18" t="s">
        <v>265</v>
      </c>
      <c r="F16" s="206">
        <v>5.6879999999999997</v>
      </c>
      <c r="H16" s="33"/>
    </row>
    <row r="17" spans="2:8" s="1" customFormat="1" ht="16.899999999999999" customHeight="1">
      <c r="B17" s="33"/>
      <c r="C17" s="205" t="s">
        <v>1036</v>
      </c>
      <c r="D17" s="205" t="s">
        <v>1037</v>
      </c>
      <c r="E17" s="18" t="s">
        <v>294</v>
      </c>
      <c r="F17" s="206">
        <v>79.632000000000005</v>
      </c>
      <c r="H17" s="33"/>
    </row>
    <row r="18" spans="2:8" s="1" customFormat="1" ht="16.899999999999999" customHeight="1">
      <c r="B18" s="33"/>
      <c r="C18" s="205" t="s">
        <v>1026</v>
      </c>
      <c r="D18" s="205" t="s">
        <v>1027</v>
      </c>
      <c r="E18" s="18" t="s">
        <v>294</v>
      </c>
      <c r="F18" s="206">
        <v>11.375999999999999</v>
      </c>
      <c r="H18" s="33"/>
    </row>
    <row r="19" spans="2:8" s="1" customFormat="1" ht="16.899999999999999" customHeight="1">
      <c r="B19" s="33"/>
      <c r="C19" s="205" t="s">
        <v>1022</v>
      </c>
      <c r="D19" s="205" t="s">
        <v>1023</v>
      </c>
      <c r="E19" s="18" t="s">
        <v>294</v>
      </c>
      <c r="F19" s="206">
        <v>11.375999999999999</v>
      </c>
      <c r="H19" s="33"/>
    </row>
    <row r="20" spans="2:8" s="1" customFormat="1" ht="16.899999999999999" customHeight="1">
      <c r="B20" s="33"/>
      <c r="C20" s="201" t="s">
        <v>3798</v>
      </c>
      <c r="D20" s="202" t="s">
        <v>938</v>
      </c>
      <c r="E20" s="203" t="s">
        <v>265</v>
      </c>
      <c r="F20" s="204">
        <v>2.5920000000000001</v>
      </c>
      <c r="H20" s="33"/>
    </row>
    <row r="21" spans="2:8" s="1" customFormat="1" ht="16.899999999999999" customHeight="1">
      <c r="B21" s="33"/>
      <c r="C21" s="201" t="s">
        <v>940</v>
      </c>
      <c r="D21" s="202" t="s">
        <v>941</v>
      </c>
      <c r="E21" s="203" t="s">
        <v>265</v>
      </c>
      <c r="F21" s="204">
        <v>25.398</v>
      </c>
      <c r="H21" s="33"/>
    </row>
    <row r="22" spans="2:8" s="1" customFormat="1" ht="16.899999999999999" customHeight="1">
      <c r="B22" s="33"/>
      <c r="C22" s="205" t="s">
        <v>75</v>
      </c>
      <c r="D22" s="205" t="s">
        <v>1393</v>
      </c>
      <c r="E22" s="18" t="s">
        <v>75</v>
      </c>
      <c r="F22" s="206">
        <v>1.512</v>
      </c>
      <c r="H22" s="33"/>
    </row>
    <row r="23" spans="2:8" s="1" customFormat="1" ht="16.899999999999999" customHeight="1">
      <c r="B23" s="33"/>
      <c r="C23" s="205" t="s">
        <v>75</v>
      </c>
      <c r="D23" s="205" t="s">
        <v>1394</v>
      </c>
      <c r="E23" s="18" t="s">
        <v>75</v>
      </c>
      <c r="F23" s="206">
        <v>4.6079999999999997</v>
      </c>
      <c r="H23" s="33"/>
    </row>
    <row r="24" spans="2:8" s="1" customFormat="1" ht="16.899999999999999" customHeight="1">
      <c r="B24" s="33"/>
      <c r="C24" s="205" t="s">
        <v>75</v>
      </c>
      <c r="D24" s="205" t="s">
        <v>1395</v>
      </c>
      <c r="E24" s="18" t="s">
        <v>75</v>
      </c>
      <c r="F24" s="206">
        <v>13.006</v>
      </c>
      <c r="H24" s="33"/>
    </row>
    <row r="25" spans="2:8" s="1" customFormat="1" ht="16.899999999999999" customHeight="1">
      <c r="B25" s="33"/>
      <c r="C25" s="205" t="s">
        <v>75</v>
      </c>
      <c r="D25" s="205" t="s">
        <v>1396</v>
      </c>
      <c r="E25" s="18" t="s">
        <v>75</v>
      </c>
      <c r="F25" s="206">
        <v>5.6159999999999997</v>
      </c>
      <c r="H25" s="33"/>
    </row>
    <row r="26" spans="2:8" s="1" customFormat="1" ht="16.899999999999999" customHeight="1">
      <c r="B26" s="33"/>
      <c r="C26" s="205" t="s">
        <v>75</v>
      </c>
      <c r="D26" s="205" t="s">
        <v>1397</v>
      </c>
      <c r="E26" s="18" t="s">
        <v>75</v>
      </c>
      <c r="F26" s="206">
        <v>0.65600000000000003</v>
      </c>
      <c r="H26" s="33"/>
    </row>
    <row r="27" spans="2:8" s="1" customFormat="1" ht="16.899999999999999" customHeight="1">
      <c r="B27" s="33"/>
      <c r="C27" s="205" t="s">
        <v>940</v>
      </c>
      <c r="D27" s="205" t="s">
        <v>277</v>
      </c>
      <c r="E27" s="18" t="s">
        <v>75</v>
      </c>
      <c r="F27" s="206">
        <v>25.398</v>
      </c>
      <c r="H27" s="33"/>
    </row>
    <row r="28" spans="2:8" s="1" customFormat="1" ht="16.899999999999999" customHeight="1">
      <c r="B28" s="33"/>
      <c r="C28" s="207" t="s">
        <v>3797</v>
      </c>
      <c r="H28" s="33"/>
    </row>
    <row r="29" spans="2:8" s="1" customFormat="1" ht="16.899999999999999" customHeight="1">
      <c r="B29" s="33"/>
      <c r="C29" s="205" t="s">
        <v>1390</v>
      </c>
      <c r="D29" s="205" t="s">
        <v>1391</v>
      </c>
      <c r="E29" s="18" t="s">
        <v>265</v>
      </c>
      <c r="F29" s="206">
        <v>25.398</v>
      </c>
      <c r="H29" s="33"/>
    </row>
    <row r="30" spans="2:8" s="1" customFormat="1" ht="16.899999999999999" customHeight="1">
      <c r="B30" s="33"/>
      <c r="C30" s="205" t="s">
        <v>292</v>
      </c>
      <c r="D30" s="205" t="s">
        <v>293</v>
      </c>
      <c r="E30" s="18" t="s">
        <v>294</v>
      </c>
      <c r="F30" s="206">
        <v>45.716000000000001</v>
      </c>
      <c r="H30" s="33"/>
    </row>
    <row r="31" spans="2:8" s="1" customFormat="1" ht="16.899999999999999" customHeight="1">
      <c r="B31" s="33"/>
      <c r="C31" s="205" t="s">
        <v>278</v>
      </c>
      <c r="D31" s="205" t="s">
        <v>279</v>
      </c>
      <c r="E31" s="18" t="s">
        <v>265</v>
      </c>
      <c r="F31" s="206">
        <v>25.398</v>
      </c>
      <c r="H31" s="33"/>
    </row>
    <row r="32" spans="2:8" s="1" customFormat="1" ht="16.899999999999999" customHeight="1">
      <c r="B32" s="33"/>
      <c r="C32" s="205" t="s">
        <v>1399</v>
      </c>
      <c r="D32" s="205" t="s">
        <v>1400</v>
      </c>
      <c r="E32" s="18" t="s">
        <v>265</v>
      </c>
      <c r="F32" s="206">
        <v>177.786</v>
      </c>
      <c r="H32" s="33"/>
    </row>
    <row r="33" spans="2:8" s="1" customFormat="1" ht="26.45" customHeight="1">
      <c r="B33" s="33"/>
      <c r="C33" s="200" t="s">
        <v>3799</v>
      </c>
      <c r="D33" s="200" t="s">
        <v>96</v>
      </c>
      <c r="H33" s="33"/>
    </row>
    <row r="34" spans="2:8" s="1" customFormat="1" ht="16.899999999999999" customHeight="1">
      <c r="B34" s="33"/>
      <c r="C34" s="201" t="s">
        <v>937</v>
      </c>
      <c r="D34" s="202" t="s">
        <v>938</v>
      </c>
      <c r="E34" s="203" t="s">
        <v>265</v>
      </c>
      <c r="F34" s="204">
        <v>2.5920000000000001</v>
      </c>
      <c r="H34" s="33"/>
    </row>
    <row r="35" spans="2:8" s="1" customFormat="1" ht="16.899999999999999" customHeight="1">
      <c r="B35" s="33"/>
      <c r="C35" s="205" t="s">
        <v>75</v>
      </c>
      <c r="D35" s="205" t="s">
        <v>1697</v>
      </c>
      <c r="E35" s="18" t="s">
        <v>75</v>
      </c>
      <c r="F35" s="206">
        <v>1.728</v>
      </c>
      <c r="H35" s="33"/>
    </row>
    <row r="36" spans="2:8" s="1" customFormat="1" ht="16.899999999999999" customHeight="1">
      <c r="B36" s="33"/>
      <c r="C36" s="205" t="s">
        <v>75</v>
      </c>
      <c r="D36" s="205" t="s">
        <v>1698</v>
      </c>
      <c r="E36" s="18" t="s">
        <v>75</v>
      </c>
      <c r="F36" s="206">
        <v>0.86399999999999999</v>
      </c>
      <c r="H36" s="33"/>
    </row>
    <row r="37" spans="2:8" s="1" customFormat="1" ht="16.899999999999999" customHeight="1">
      <c r="B37" s="33"/>
      <c r="C37" s="205" t="s">
        <v>937</v>
      </c>
      <c r="D37" s="205" t="s">
        <v>277</v>
      </c>
      <c r="E37" s="18" t="s">
        <v>75</v>
      </c>
      <c r="F37" s="206">
        <v>2.5920000000000001</v>
      </c>
      <c r="H37" s="33"/>
    </row>
    <row r="38" spans="2:8" s="1" customFormat="1" ht="16.899999999999999" customHeight="1">
      <c r="B38" s="33"/>
      <c r="C38" s="207" t="s">
        <v>3797</v>
      </c>
      <c r="H38" s="33"/>
    </row>
    <row r="39" spans="2:8" s="1" customFormat="1" ht="16.899999999999999" customHeight="1">
      <c r="B39" s="33"/>
      <c r="C39" s="205" t="s">
        <v>1010</v>
      </c>
      <c r="D39" s="205" t="s">
        <v>1011</v>
      </c>
      <c r="E39" s="18" t="s">
        <v>265</v>
      </c>
      <c r="F39" s="206">
        <v>2.5920000000000001</v>
      </c>
      <c r="H39" s="33"/>
    </row>
    <row r="40" spans="2:8" s="1" customFormat="1" ht="16.899999999999999" customHeight="1">
      <c r="B40" s="33"/>
      <c r="C40" s="205" t="s">
        <v>1017</v>
      </c>
      <c r="D40" s="205" t="s">
        <v>1018</v>
      </c>
      <c r="E40" s="18" t="s">
        <v>265</v>
      </c>
      <c r="F40" s="206">
        <v>2.5920000000000001</v>
      </c>
      <c r="H40" s="33"/>
    </row>
    <row r="41" spans="2:8" s="1" customFormat="1" ht="16.899999999999999" customHeight="1">
      <c r="B41" s="33"/>
      <c r="C41" s="205" t="s">
        <v>1036</v>
      </c>
      <c r="D41" s="205" t="s">
        <v>1037</v>
      </c>
      <c r="E41" s="18" t="s">
        <v>294</v>
      </c>
      <c r="F41" s="206">
        <v>36.287999999999997</v>
      </c>
      <c r="H41" s="33"/>
    </row>
    <row r="42" spans="2:8" s="1" customFormat="1" ht="16.899999999999999" customHeight="1">
      <c r="B42" s="33"/>
      <c r="C42" s="205" t="s">
        <v>1026</v>
      </c>
      <c r="D42" s="205" t="s">
        <v>1027</v>
      </c>
      <c r="E42" s="18" t="s">
        <v>294</v>
      </c>
      <c r="F42" s="206">
        <v>5.1840000000000002</v>
      </c>
      <c r="H42" s="33"/>
    </row>
    <row r="43" spans="2:8" s="1" customFormat="1" ht="16.899999999999999" customHeight="1">
      <c r="B43" s="33"/>
      <c r="C43" s="205" t="s">
        <v>1022</v>
      </c>
      <c r="D43" s="205" t="s">
        <v>1023</v>
      </c>
      <c r="E43" s="18" t="s">
        <v>294</v>
      </c>
      <c r="F43" s="206">
        <v>5.1840000000000002</v>
      </c>
      <c r="H43" s="33"/>
    </row>
    <row r="44" spans="2:8" s="1" customFormat="1" ht="16.899999999999999" customHeight="1">
      <c r="B44" s="33"/>
      <c r="C44" s="201" t="s">
        <v>3798</v>
      </c>
      <c r="D44" s="202" t="s">
        <v>938</v>
      </c>
      <c r="E44" s="203" t="s">
        <v>265</v>
      </c>
      <c r="F44" s="204">
        <v>2.3759999999999999</v>
      </c>
      <c r="H44" s="33"/>
    </row>
    <row r="45" spans="2:8" s="1" customFormat="1" ht="16.899999999999999" customHeight="1">
      <c r="B45" s="33"/>
      <c r="C45" s="201" t="s">
        <v>1693</v>
      </c>
      <c r="D45" s="202" t="s">
        <v>941</v>
      </c>
      <c r="E45" s="203" t="s">
        <v>265</v>
      </c>
      <c r="F45" s="204">
        <v>9.8239999999999998</v>
      </c>
      <c r="H45" s="33"/>
    </row>
    <row r="46" spans="2:8" s="1" customFormat="1" ht="16.899999999999999" customHeight="1">
      <c r="B46" s="33"/>
      <c r="C46" s="205" t="s">
        <v>75</v>
      </c>
      <c r="D46" s="205" t="s">
        <v>1743</v>
      </c>
      <c r="E46" s="18" t="s">
        <v>75</v>
      </c>
      <c r="F46" s="206">
        <v>0.86399999999999999</v>
      </c>
      <c r="H46" s="33"/>
    </row>
    <row r="47" spans="2:8" s="1" customFormat="1" ht="16.899999999999999" customHeight="1">
      <c r="B47" s="33"/>
      <c r="C47" s="205" t="s">
        <v>75</v>
      </c>
      <c r="D47" s="205" t="s">
        <v>1744</v>
      </c>
      <c r="E47" s="18" t="s">
        <v>75</v>
      </c>
      <c r="F47" s="206">
        <v>1.728</v>
      </c>
      <c r="H47" s="33"/>
    </row>
    <row r="48" spans="2:8" s="1" customFormat="1" ht="16.899999999999999" customHeight="1">
      <c r="B48" s="33"/>
      <c r="C48" s="205" t="s">
        <v>75</v>
      </c>
      <c r="D48" s="205" t="s">
        <v>1745</v>
      </c>
      <c r="E48" s="18" t="s">
        <v>75</v>
      </c>
      <c r="F48" s="206">
        <v>4.3120000000000003</v>
      </c>
      <c r="H48" s="33"/>
    </row>
    <row r="49" spans="2:8" s="1" customFormat="1" ht="16.899999999999999" customHeight="1">
      <c r="B49" s="33"/>
      <c r="C49" s="205" t="s">
        <v>75</v>
      </c>
      <c r="D49" s="205" t="s">
        <v>1746</v>
      </c>
      <c r="E49" s="18" t="s">
        <v>75</v>
      </c>
      <c r="F49" s="206">
        <v>2.92</v>
      </c>
      <c r="H49" s="33"/>
    </row>
    <row r="50" spans="2:8" s="1" customFormat="1" ht="16.899999999999999" customHeight="1">
      <c r="B50" s="33"/>
      <c r="C50" s="205" t="s">
        <v>1693</v>
      </c>
      <c r="D50" s="205" t="s">
        <v>277</v>
      </c>
      <c r="E50" s="18" t="s">
        <v>75</v>
      </c>
      <c r="F50" s="206">
        <v>9.8239999999999998</v>
      </c>
      <c r="H50" s="33"/>
    </row>
    <row r="51" spans="2:8" s="1" customFormat="1" ht="16.899999999999999" customHeight="1">
      <c r="B51" s="33"/>
      <c r="C51" s="207" t="s">
        <v>3797</v>
      </c>
      <c r="H51" s="33"/>
    </row>
    <row r="52" spans="2:8" s="1" customFormat="1" ht="16.899999999999999" customHeight="1">
      <c r="B52" s="33"/>
      <c r="C52" s="205" t="s">
        <v>1390</v>
      </c>
      <c r="D52" s="205" t="s">
        <v>1391</v>
      </c>
      <c r="E52" s="18" t="s">
        <v>265</v>
      </c>
      <c r="F52" s="206">
        <v>9.8239999999999998</v>
      </c>
      <c r="H52" s="33"/>
    </row>
    <row r="53" spans="2:8" s="1" customFormat="1" ht="16.899999999999999" customHeight="1">
      <c r="B53" s="33"/>
      <c r="C53" s="205" t="s">
        <v>292</v>
      </c>
      <c r="D53" s="205" t="s">
        <v>293</v>
      </c>
      <c r="E53" s="18" t="s">
        <v>294</v>
      </c>
      <c r="F53" s="206">
        <v>17.683</v>
      </c>
      <c r="H53" s="33"/>
    </row>
    <row r="54" spans="2:8" s="1" customFormat="1" ht="16.899999999999999" customHeight="1">
      <c r="B54" s="33"/>
      <c r="C54" s="205" t="s">
        <v>278</v>
      </c>
      <c r="D54" s="205" t="s">
        <v>279</v>
      </c>
      <c r="E54" s="18" t="s">
        <v>265</v>
      </c>
      <c r="F54" s="206">
        <v>9.8239999999999998</v>
      </c>
      <c r="H54" s="33"/>
    </row>
    <row r="55" spans="2:8" s="1" customFormat="1" ht="16.899999999999999" customHeight="1">
      <c r="B55" s="33"/>
      <c r="C55" s="205" t="s">
        <v>1399</v>
      </c>
      <c r="D55" s="205" t="s">
        <v>1400</v>
      </c>
      <c r="E55" s="18" t="s">
        <v>265</v>
      </c>
      <c r="F55" s="206">
        <v>68.768000000000001</v>
      </c>
      <c r="H55" s="33"/>
    </row>
    <row r="56" spans="2:8" s="1" customFormat="1" ht="26.45" customHeight="1">
      <c r="B56" s="33"/>
      <c r="C56" s="200" t="s">
        <v>3800</v>
      </c>
      <c r="D56" s="200" t="s">
        <v>115</v>
      </c>
      <c r="H56" s="33"/>
    </row>
    <row r="57" spans="2:8" s="1" customFormat="1" ht="16.899999999999999" customHeight="1">
      <c r="B57" s="33"/>
      <c r="C57" s="201" t="s">
        <v>937</v>
      </c>
      <c r="D57" s="202" t="s">
        <v>938</v>
      </c>
      <c r="E57" s="203" t="s">
        <v>265</v>
      </c>
      <c r="F57" s="204">
        <v>2.3759999999999999</v>
      </c>
      <c r="H57" s="33"/>
    </row>
    <row r="58" spans="2:8" s="1" customFormat="1" ht="16.899999999999999" customHeight="1">
      <c r="B58" s="33"/>
      <c r="C58" s="201" t="s">
        <v>940</v>
      </c>
      <c r="D58" s="202" t="s">
        <v>941</v>
      </c>
      <c r="E58" s="203" t="s">
        <v>265</v>
      </c>
      <c r="F58" s="204">
        <v>10.385</v>
      </c>
      <c r="H58" s="33"/>
    </row>
    <row r="59" spans="2:8" s="1" customFormat="1" ht="26.45" customHeight="1">
      <c r="B59" s="33"/>
      <c r="C59" s="200" t="s">
        <v>3801</v>
      </c>
      <c r="D59" s="200" t="s">
        <v>118</v>
      </c>
      <c r="H59" s="33"/>
    </row>
    <row r="60" spans="2:8" s="1" customFormat="1" ht="16.899999999999999" customHeight="1">
      <c r="B60" s="33"/>
      <c r="C60" s="201" t="s">
        <v>937</v>
      </c>
      <c r="D60" s="202" t="s">
        <v>938</v>
      </c>
      <c r="E60" s="203" t="s">
        <v>265</v>
      </c>
      <c r="F60" s="204">
        <v>2.3759999999999999</v>
      </c>
      <c r="H60" s="33"/>
    </row>
    <row r="61" spans="2:8" s="1" customFormat="1" ht="16.899999999999999" customHeight="1">
      <c r="B61" s="33"/>
      <c r="C61" s="205" t="s">
        <v>75</v>
      </c>
      <c r="D61" s="205" t="s">
        <v>1697</v>
      </c>
      <c r="E61" s="18" t="s">
        <v>75</v>
      </c>
      <c r="F61" s="206">
        <v>1.728</v>
      </c>
      <c r="H61" s="33"/>
    </row>
    <row r="62" spans="2:8" s="1" customFormat="1" ht="16.899999999999999" customHeight="1">
      <c r="B62" s="33"/>
      <c r="C62" s="205" t="s">
        <v>75</v>
      </c>
      <c r="D62" s="205" t="s">
        <v>1888</v>
      </c>
      <c r="E62" s="18" t="s">
        <v>75</v>
      </c>
      <c r="F62" s="206">
        <v>0.64800000000000002</v>
      </c>
      <c r="H62" s="33"/>
    </row>
    <row r="63" spans="2:8" s="1" customFormat="1" ht="16.899999999999999" customHeight="1">
      <c r="B63" s="33"/>
      <c r="C63" s="205" t="s">
        <v>937</v>
      </c>
      <c r="D63" s="205" t="s">
        <v>277</v>
      </c>
      <c r="E63" s="18" t="s">
        <v>75</v>
      </c>
      <c r="F63" s="206">
        <v>2.3759999999999999</v>
      </c>
      <c r="H63" s="33"/>
    </row>
    <row r="64" spans="2:8" s="1" customFormat="1" ht="16.899999999999999" customHeight="1">
      <c r="B64" s="33"/>
      <c r="C64" s="207" t="s">
        <v>3797</v>
      </c>
      <c r="H64" s="33"/>
    </row>
    <row r="65" spans="2:8" s="1" customFormat="1" ht="16.899999999999999" customHeight="1">
      <c r="B65" s="33"/>
      <c r="C65" s="205" t="s">
        <v>1010</v>
      </c>
      <c r="D65" s="205" t="s">
        <v>1011</v>
      </c>
      <c r="E65" s="18" t="s">
        <v>265</v>
      </c>
      <c r="F65" s="206">
        <v>2.3759999999999999</v>
      </c>
      <c r="H65" s="33"/>
    </row>
    <row r="66" spans="2:8" s="1" customFormat="1" ht="16.899999999999999" customHeight="1">
      <c r="B66" s="33"/>
      <c r="C66" s="205" t="s">
        <v>1017</v>
      </c>
      <c r="D66" s="205" t="s">
        <v>1018</v>
      </c>
      <c r="E66" s="18" t="s">
        <v>265</v>
      </c>
      <c r="F66" s="206">
        <v>2.3759999999999999</v>
      </c>
      <c r="H66" s="33"/>
    </row>
    <row r="67" spans="2:8" s="1" customFormat="1" ht="16.899999999999999" customHeight="1">
      <c r="B67" s="33"/>
      <c r="C67" s="205" t="s">
        <v>1036</v>
      </c>
      <c r="D67" s="205" t="s">
        <v>1037</v>
      </c>
      <c r="E67" s="18" t="s">
        <v>294</v>
      </c>
      <c r="F67" s="206">
        <v>33.264000000000003</v>
      </c>
      <c r="H67" s="33"/>
    </row>
    <row r="68" spans="2:8" s="1" customFormat="1" ht="16.899999999999999" customHeight="1">
      <c r="B68" s="33"/>
      <c r="C68" s="205" t="s">
        <v>1026</v>
      </c>
      <c r="D68" s="205" t="s">
        <v>1027</v>
      </c>
      <c r="E68" s="18" t="s">
        <v>294</v>
      </c>
      <c r="F68" s="206">
        <v>4.7519999999999998</v>
      </c>
      <c r="H68" s="33"/>
    </row>
    <row r="69" spans="2:8" s="1" customFormat="1" ht="16.899999999999999" customHeight="1">
      <c r="B69" s="33"/>
      <c r="C69" s="205" t="s">
        <v>1022</v>
      </c>
      <c r="D69" s="205" t="s">
        <v>1023</v>
      </c>
      <c r="E69" s="18" t="s">
        <v>294</v>
      </c>
      <c r="F69" s="206">
        <v>4.7519999999999998</v>
      </c>
      <c r="H69" s="33"/>
    </row>
    <row r="70" spans="2:8" s="1" customFormat="1" ht="16.899999999999999" customHeight="1">
      <c r="B70" s="33"/>
      <c r="C70" s="201" t="s">
        <v>940</v>
      </c>
      <c r="D70" s="202" t="s">
        <v>941</v>
      </c>
      <c r="E70" s="203" t="s">
        <v>265</v>
      </c>
      <c r="F70" s="204">
        <v>10.385</v>
      </c>
      <c r="H70" s="33"/>
    </row>
    <row r="71" spans="2:8" s="1" customFormat="1" ht="16.899999999999999" customHeight="1">
      <c r="B71" s="33"/>
      <c r="C71" s="205" t="s">
        <v>75</v>
      </c>
      <c r="D71" s="205" t="s">
        <v>1985</v>
      </c>
      <c r="E71" s="18" t="s">
        <v>75</v>
      </c>
      <c r="F71" s="206">
        <v>0.64800000000000002</v>
      </c>
      <c r="H71" s="33"/>
    </row>
    <row r="72" spans="2:8" s="1" customFormat="1" ht="16.899999999999999" customHeight="1">
      <c r="B72" s="33"/>
      <c r="C72" s="205" t="s">
        <v>75</v>
      </c>
      <c r="D72" s="205" t="s">
        <v>1744</v>
      </c>
      <c r="E72" s="18" t="s">
        <v>75</v>
      </c>
      <c r="F72" s="206">
        <v>1.728</v>
      </c>
      <c r="H72" s="33"/>
    </row>
    <row r="73" spans="2:8" s="1" customFormat="1" ht="16.899999999999999" customHeight="1">
      <c r="B73" s="33"/>
      <c r="C73" s="205" t="s">
        <v>75</v>
      </c>
      <c r="D73" s="205" t="s">
        <v>1986</v>
      </c>
      <c r="E73" s="18" t="s">
        <v>75</v>
      </c>
      <c r="F73" s="206">
        <v>4.9489999999999998</v>
      </c>
      <c r="H73" s="33"/>
    </row>
    <row r="74" spans="2:8" s="1" customFormat="1" ht="16.899999999999999" customHeight="1">
      <c r="B74" s="33"/>
      <c r="C74" s="205" t="s">
        <v>75</v>
      </c>
      <c r="D74" s="205" t="s">
        <v>1987</v>
      </c>
      <c r="E74" s="18" t="s">
        <v>75</v>
      </c>
      <c r="F74" s="206">
        <v>0.26</v>
      </c>
      <c r="H74" s="33"/>
    </row>
    <row r="75" spans="2:8" s="1" customFormat="1" ht="16.899999999999999" customHeight="1">
      <c r="B75" s="33"/>
      <c r="C75" s="205" t="s">
        <v>75</v>
      </c>
      <c r="D75" s="205" t="s">
        <v>1988</v>
      </c>
      <c r="E75" s="18" t="s">
        <v>75</v>
      </c>
      <c r="F75" s="206">
        <v>2.8</v>
      </c>
      <c r="H75" s="33"/>
    </row>
    <row r="76" spans="2:8" s="1" customFormat="1" ht="16.899999999999999" customHeight="1">
      <c r="B76" s="33"/>
      <c r="C76" s="205" t="s">
        <v>940</v>
      </c>
      <c r="D76" s="205" t="s">
        <v>277</v>
      </c>
      <c r="E76" s="18" t="s">
        <v>75</v>
      </c>
      <c r="F76" s="206">
        <v>10.385</v>
      </c>
      <c r="H76" s="33"/>
    </row>
    <row r="77" spans="2:8" s="1" customFormat="1" ht="16.899999999999999" customHeight="1">
      <c r="B77" s="33"/>
      <c r="C77" s="207" t="s">
        <v>3797</v>
      </c>
      <c r="H77" s="33"/>
    </row>
    <row r="78" spans="2:8" s="1" customFormat="1" ht="16.899999999999999" customHeight="1">
      <c r="B78" s="33"/>
      <c r="C78" s="205" t="s">
        <v>1390</v>
      </c>
      <c r="D78" s="205" t="s">
        <v>1391</v>
      </c>
      <c r="E78" s="18" t="s">
        <v>265</v>
      </c>
      <c r="F78" s="206">
        <v>10.385</v>
      </c>
      <c r="H78" s="33"/>
    </row>
    <row r="79" spans="2:8" s="1" customFormat="1" ht="16.899999999999999" customHeight="1">
      <c r="B79" s="33"/>
      <c r="C79" s="205" t="s">
        <v>292</v>
      </c>
      <c r="D79" s="205" t="s">
        <v>293</v>
      </c>
      <c r="E79" s="18" t="s">
        <v>294</v>
      </c>
      <c r="F79" s="206">
        <v>18.693000000000001</v>
      </c>
      <c r="H79" s="33"/>
    </row>
    <row r="80" spans="2:8" s="1" customFormat="1" ht="16.899999999999999" customHeight="1">
      <c r="B80" s="33"/>
      <c r="C80" s="205" t="s">
        <v>278</v>
      </c>
      <c r="D80" s="205" t="s">
        <v>279</v>
      </c>
      <c r="E80" s="18" t="s">
        <v>265</v>
      </c>
      <c r="F80" s="206">
        <v>10.385</v>
      </c>
      <c r="H80" s="33"/>
    </row>
    <row r="81" spans="2:8" s="1" customFormat="1" ht="16.899999999999999" customHeight="1">
      <c r="B81" s="33"/>
      <c r="C81" s="205" t="s">
        <v>1399</v>
      </c>
      <c r="D81" s="205" t="s">
        <v>1400</v>
      </c>
      <c r="E81" s="18" t="s">
        <v>265</v>
      </c>
      <c r="F81" s="206">
        <v>72.694999999999993</v>
      </c>
      <c r="H81" s="33"/>
    </row>
    <row r="82" spans="2:8" s="1" customFormat="1" ht="26.45" customHeight="1">
      <c r="B82" s="33"/>
      <c r="C82" s="200" t="s">
        <v>3802</v>
      </c>
      <c r="D82" s="200" t="s">
        <v>96</v>
      </c>
      <c r="H82" s="33"/>
    </row>
    <row r="83" spans="2:8" s="1" customFormat="1" ht="16.899999999999999" customHeight="1">
      <c r="B83" s="33"/>
      <c r="C83" s="201" t="s">
        <v>937</v>
      </c>
      <c r="D83" s="202" t="s">
        <v>938</v>
      </c>
      <c r="E83" s="203" t="s">
        <v>265</v>
      </c>
      <c r="F83" s="204">
        <v>5.76</v>
      </c>
      <c r="H83" s="33"/>
    </row>
    <row r="84" spans="2:8" s="1" customFormat="1" ht="16.899999999999999" customHeight="1">
      <c r="B84" s="33"/>
      <c r="C84" s="205" t="s">
        <v>75</v>
      </c>
      <c r="D84" s="205" t="s">
        <v>2173</v>
      </c>
      <c r="E84" s="18" t="s">
        <v>75</v>
      </c>
      <c r="F84" s="206">
        <v>4.032</v>
      </c>
      <c r="H84" s="33"/>
    </row>
    <row r="85" spans="2:8" s="1" customFormat="1" ht="16.899999999999999" customHeight="1">
      <c r="B85" s="33"/>
      <c r="C85" s="205" t="s">
        <v>75</v>
      </c>
      <c r="D85" s="205" t="s">
        <v>2174</v>
      </c>
      <c r="E85" s="18" t="s">
        <v>75</v>
      </c>
      <c r="F85" s="206">
        <v>1.728</v>
      </c>
      <c r="H85" s="33"/>
    </row>
    <row r="86" spans="2:8" s="1" customFormat="1" ht="16.899999999999999" customHeight="1">
      <c r="B86" s="33"/>
      <c r="C86" s="205" t="s">
        <v>937</v>
      </c>
      <c r="D86" s="205" t="s">
        <v>277</v>
      </c>
      <c r="E86" s="18" t="s">
        <v>75</v>
      </c>
      <c r="F86" s="206">
        <v>5.76</v>
      </c>
      <c r="H86" s="33"/>
    </row>
    <row r="87" spans="2:8" s="1" customFormat="1" ht="16.899999999999999" customHeight="1">
      <c r="B87" s="33"/>
      <c r="C87" s="207" t="s">
        <v>3797</v>
      </c>
      <c r="H87" s="33"/>
    </row>
    <row r="88" spans="2:8" s="1" customFormat="1" ht="16.899999999999999" customHeight="1">
      <c r="B88" s="33"/>
      <c r="C88" s="205" t="s">
        <v>1010</v>
      </c>
      <c r="D88" s="205" t="s">
        <v>1011</v>
      </c>
      <c r="E88" s="18" t="s">
        <v>265</v>
      </c>
      <c r="F88" s="206">
        <v>5.76</v>
      </c>
      <c r="H88" s="33"/>
    </row>
    <row r="89" spans="2:8" s="1" customFormat="1" ht="16.899999999999999" customHeight="1">
      <c r="B89" s="33"/>
      <c r="C89" s="205" t="s">
        <v>1036</v>
      </c>
      <c r="D89" s="205" t="s">
        <v>1037</v>
      </c>
      <c r="E89" s="18" t="s">
        <v>294</v>
      </c>
      <c r="F89" s="206">
        <v>80.64</v>
      </c>
      <c r="H89" s="33"/>
    </row>
    <row r="90" spans="2:8" s="1" customFormat="1" ht="16.899999999999999" customHeight="1">
      <c r="B90" s="33"/>
      <c r="C90" s="205" t="s">
        <v>1026</v>
      </c>
      <c r="D90" s="205" t="s">
        <v>1027</v>
      </c>
      <c r="E90" s="18" t="s">
        <v>294</v>
      </c>
      <c r="F90" s="206">
        <v>11.52</v>
      </c>
      <c r="H90" s="33"/>
    </row>
    <row r="91" spans="2:8" s="1" customFormat="1" ht="16.899999999999999" customHeight="1">
      <c r="B91" s="33"/>
      <c r="C91" s="205" t="s">
        <v>1022</v>
      </c>
      <c r="D91" s="205" t="s">
        <v>1023</v>
      </c>
      <c r="E91" s="18" t="s">
        <v>294</v>
      </c>
      <c r="F91" s="206">
        <v>11.52</v>
      </c>
      <c r="H91" s="33"/>
    </row>
    <row r="92" spans="2:8" s="1" customFormat="1" ht="16.899999999999999" customHeight="1">
      <c r="B92" s="33"/>
      <c r="C92" s="201" t="s">
        <v>3798</v>
      </c>
      <c r="D92" s="202" t="s">
        <v>938</v>
      </c>
      <c r="E92" s="203" t="s">
        <v>265</v>
      </c>
      <c r="F92" s="204">
        <v>2.5920000000000001</v>
      </c>
      <c r="H92" s="33"/>
    </row>
    <row r="93" spans="2:8" s="1" customFormat="1" ht="16.899999999999999" customHeight="1">
      <c r="B93" s="33"/>
      <c r="C93" s="201" t="s">
        <v>940</v>
      </c>
      <c r="D93" s="202" t="s">
        <v>941</v>
      </c>
      <c r="E93" s="203" t="s">
        <v>265</v>
      </c>
      <c r="F93" s="204">
        <v>25.225000000000001</v>
      </c>
      <c r="H93" s="33"/>
    </row>
    <row r="94" spans="2:8" s="1" customFormat="1" ht="16.899999999999999" customHeight="1">
      <c r="B94" s="33"/>
      <c r="C94" s="205" t="s">
        <v>75</v>
      </c>
      <c r="D94" s="205" t="s">
        <v>2210</v>
      </c>
      <c r="E94" s="18" t="s">
        <v>75</v>
      </c>
      <c r="F94" s="206">
        <v>1.728</v>
      </c>
      <c r="H94" s="33"/>
    </row>
    <row r="95" spans="2:8" s="1" customFormat="1" ht="16.899999999999999" customHeight="1">
      <c r="B95" s="33"/>
      <c r="C95" s="205" t="s">
        <v>75</v>
      </c>
      <c r="D95" s="205" t="s">
        <v>2211</v>
      </c>
      <c r="E95" s="18" t="s">
        <v>75</v>
      </c>
      <c r="F95" s="206">
        <v>4.032</v>
      </c>
      <c r="H95" s="33"/>
    </row>
    <row r="96" spans="2:8" s="1" customFormat="1" ht="16.899999999999999" customHeight="1">
      <c r="B96" s="33"/>
      <c r="C96" s="205" t="s">
        <v>75</v>
      </c>
      <c r="D96" s="205" t="s">
        <v>2212</v>
      </c>
      <c r="E96" s="18" t="s">
        <v>75</v>
      </c>
      <c r="F96" s="206">
        <v>4.1859999999999999</v>
      </c>
      <c r="H96" s="33"/>
    </row>
    <row r="97" spans="2:8" s="1" customFormat="1" ht="16.899999999999999" customHeight="1">
      <c r="B97" s="33"/>
      <c r="C97" s="205" t="s">
        <v>75</v>
      </c>
      <c r="D97" s="205" t="s">
        <v>2213</v>
      </c>
      <c r="E97" s="18" t="s">
        <v>75</v>
      </c>
      <c r="F97" s="206">
        <v>3.28</v>
      </c>
      <c r="H97" s="33"/>
    </row>
    <row r="98" spans="2:8" s="1" customFormat="1" ht="16.899999999999999" customHeight="1">
      <c r="B98" s="33"/>
      <c r="C98" s="205" t="s">
        <v>75</v>
      </c>
      <c r="D98" s="205" t="s">
        <v>2214</v>
      </c>
      <c r="E98" s="18" t="s">
        <v>75</v>
      </c>
      <c r="F98" s="206">
        <v>9.7759999999999998</v>
      </c>
      <c r="H98" s="33"/>
    </row>
    <row r="99" spans="2:8" s="1" customFormat="1" ht="16.899999999999999" customHeight="1">
      <c r="B99" s="33"/>
      <c r="C99" s="205" t="s">
        <v>75</v>
      </c>
      <c r="D99" s="205" t="s">
        <v>2215</v>
      </c>
      <c r="E99" s="18" t="s">
        <v>75</v>
      </c>
      <c r="F99" s="206">
        <v>2.2229999999999999</v>
      </c>
      <c r="H99" s="33"/>
    </row>
    <row r="100" spans="2:8" s="1" customFormat="1" ht="16.899999999999999" customHeight="1">
      <c r="B100" s="33"/>
      <c r="C100" s="205" t="s">
        <v>940</v>
      </c>
      <c r="D100" s="205" t="s">
        <v>277</v>
      </c>
      <c r="E100" s="18" t="s">
        <v>75</v>
      </c>
      <c r="F100" s="206">
        <v>25.225000000000001</v>
      </c>
      <c r="H100" s="33"/>
    </row>
    <row r="101" spans="2:8" s="1" customFormat="1" ht="16.899999999999999" customHeight="1">
      <c r="B101" s="33"/>
      <c r="C101" s="207" t="s">
        <v>3797</v>
      </c>
      <c r="H101" s="33"/>
    </row>
    <row r="102" spans="2:8" s="1" customFormat="1" ht="16.899999999999999" customHeight="1">
      <c r="B102" s="33"/>
      <c r="C102" s="205" t="s">
        <v>1390</v>
      </c>
      <c r="D102" s="205" t="s">
        <v>1391</v>
      </c>
      <c r="E102" s="18" t="s">
        <v>265</v>
      </c>
      <c r="F102" s="206">
        <v>25.225000000000001</v>
      </c>
      <c r="H102" s="33"/>
    </row>
    <row r="103" spans="2:8" s="1" customFormat="1" ht="16.899999999999999" customHeight="1">
      <c r="B103" s="33"/>
      <c r="C103" s="205" t="s">
        <v>292</v>
      </c>
      <c r="D103" s="205" t="s">
        <v>293</v>
      </c>
      <c r="E103" s="18" t="s">
        <v>294</v>
      </c>
      <c r="F103" s="206">
        <v>45.405000000000001</v>
      </c>
      <c r="H103" s="33"/>
    </row>
    <row r="104" spans="2:8" s="1" customFormat="1" ht="16.899999999999999" customHeight="1">
      <c r="B104" s="33"/>
      <c r="C104" s="205" t="s">
        <v>278</v>
      </c>
      <c r="D104" s="205" t="s">
        <v>279</v>
      </c>
      <c r="E104" s="18" t="s">
        <v>265</v>
      </c>
      <c r="F104" s="206">
        <v>25.225000000000001</v>
      </c>
      <c r="H104" s="33"/>
    </row>
    <row r="105" spans="2:8" s="1" customFormat="1" ht="16.899999999999999" customHeight="1">
      <c r="B105" s="33"/>
      <c r="C105" s="205" t="s">
        <v>1399</v>
      </c>
      <c r="D105" s="205" t="s">
        <v>1400</v>
      </c>
      <c r="E105" s="18" t="s">
        <v>265</v>
      </c>
      <c r="F105" s="206">
        <v>176.57499999999999</v>
      </c>
      <c r="H105" s="33"/>
    </row>
    <row r="106" spans="2:8" s="1" customFormat="1" ht="26.45" customHeight="1">
      <c r="B106" s="33"/>
      <c r="C106" s="200" t="s">
        <v>3803</v>
      </c>
      <c r="D106" s="200" t="s">
        <v>96</v>
      </c>
      <c r="H106" s="33"/>
    </row>
    <row r="107" spans="2:8" s="1" customFormat="1" ht="16.899999999999999" customHeight="1">
      <c r="B107" s="33"/>
      <c r="C107" s="201" t="s">
        <v>937</v>
      </c>
      <c r="D107" s="202" t="s">
        <v>938</v>
      </c>
      <c r="E107" s="203" t="s">
        <v>265</v>
      </c>
      <c r="F107" s="204">
        <v>3.1680000000000001</v>
      </c>
      <c r="H107" s="33"/>
    </row>
    <row r="108" spans="2:8" s="1" customFormat="1" ht="16.899999999999999" customHeight="1">
      <c r="B108" s="33"/>
      <c r="C108" s="205" t="s">
        <v>75</v>
      </c>
      <c r="D108" s="205" t="s">
        <v>2412</v>
      </c>
      <c r="E108" s="18" t="s">
        <v>75</v>
      </c>
      <c r="F108" s="206">
        <v>2.3039999999999998</v>
      </c>
      <c r="H108" s="33"/>
    </row>
    <row r="109" spans="2:8" s="1" customFormat="1" ht="16.899999999999999" customHeight="1">
      <c r="B109" s="33"/>
      <c r="C109" s="205" t="s">
        <v>75</v>
      </c>
      <c r="D109" s="205" t="s">
        <v>1698</v>
      </c>
      <c r="E109" s="18" t="s">
        <v>75</v>
      </c>
      <c r="F109" s="206">
        <v>0.86399999999999999</v>
      </c>
      <c r="H109" s="33"/>
    </row>
    <row r="110" spans="2:8" s="1" customFormat="1" ht="16.899999999999999" customHeight="1">
      <c r="B110" s="33"/>
      <c r="C110" s="205" t="s">
        <v>937</v>
      </c>
      <c r="D110" s="205" t="s">
        <v>277</v>
      </c>
      <c r="E110" s="18" t="s">
        <v>75</v>
      </c>
      <c r="F110" s="206">
        <v>3.1680000000000001</v>
      </c>
      <c r="H110" s="33"/>
    </row>
    <row r="111" spans="2:8" s="1" customFormat="1" ht="16.899999999999999" customHeight="1">
      <c r="B111" s="33"/>
      <c r="C111" s="207" t="s">
        <v>3797</v>
      </c>
      <c r="H111" s="33"/>
    </row>
    <row r="112" spans="2:8" s="1" customFormat="1" ht="16.899999999999999" customHeight="1">
      <c r="B112" s="33"/>
      <c r="C112" s="205" t="s">
        <v>1010</v>
      </c>
      <c r="D112" s="205" t="s">
        <v>1011</v>
      </c>
      <c r="E112" s="18" t="s">
        <v>265</v>
      </c>
      <c r="F112" s="206">
        <v>3.1680000000000001</v>
      </c>
      <c r="H112" s="33"/>
    </row>
    <row r="113" spans="2:8" s="1" customFormat="1" ht="16.899999999999999" customHeight="1">
      <c r="B113" s="33"/>
      <c r="C113" s="205" t="s">
        <v>1036</v>
      </c>
      <c r="D113" s="205" t="s">
        <v>1037</v>
      </c>
      <c r="E113" s="18" t="s">
        <v>294</v>
      </c>
      <c r="F113" s="206">
        <v>44.351999999999997</v>
      </c>
      <c r="H113" s="33"/>
    </row>
    <row r="114" spans="2:8" s="1" customFormat="1" ht="16.899999999999999" customHeight="1">
      <c r="B114" s="33"/>
      <c r="C114" s="205" t="s">
        <v>1026</v>
      </c>
      <c r="D114" s="205" t="s">
        <v>1027</v>
      </c>
      <c r="E114" s="18" t="s">
        <v>294</v>
      </c>
      <c r="F114" s="206">
        <v>6.3360000000000003</v>
      </c>
      <c r="H114" s="33"/>
    </row>
    <row r="115" spans="2:8" s="1" customFormat="1" ht="16.899999999999999" customHeight="1">
      <c r="B115" s="33"/>
      <c r="C115" s="205" t="s">
        <v>1022</v>
      </c>
      <c r="D115" s="205" t="s">
        <v>1023</v>
      </c>
      <c r="E115" s="18" t="s">
        <v>294</v>
      </c>
      <c r="F115" s="206">
        <v>6.3360000000000003</v>
      </c>
      <c r="H115" s="33"/>
    </row>
    <row r="116" spans="2:8" s="1" customFormat="1" ht="16.899999999999999" customHeight="1">
      <c r="B116" s="33"/>
      <c r="C116" s="201" t="s">
        <v>3798</v>
      </c>
      <c r="D116" s="202" t="s">
        <v>938</v>
      </c>
      <c r="E116" s="203" t="s">
        <v>265</v>
      </c>
      <c r="F116" s="204">
        <v>2.5920000000000001</v>
      </c>
      <c r="H116" s="33"/>
    </row>
    <row r="117" spans="2:8" s="1" customFormat="1" ht="16.899999999999999" customHeight="1">
      <c r="B117" s="33"/>
      <c r="C117" s="201" t="s">
        <v>1693</v>
      </c>
      <c r="D117" s="202" t="s">
        <v>941</v>
      </c>
      <c r="E117" s="203" t="s">
        <v>265</v>
      </c>
      <c r="F117" s="204">
        <v>8.0920000000000005</v>
      </c>
      <c r="H117" s="33"/>
    </row>
    <row r="118" spans="2:8" s="1" customFormat="1" ht="16.899999999999999" customHeight="1">
      <c r="B118" s="33"/>
      <c r="C118" s="205" t="s">
        <v>75</v>
      </c>
      <c r="D118" s="205" t="s">
        <v>2460</v>
      </c>
      <c r="E118" s="18" t="s">
        <v>75</v>
      </c>
      <c r="F118" s="206">
        <v>2.3039999999999998</v>
      </c>
      <c r="H118" s="33"/>
    </row>
    <row r="119" spans="2:8" s="1" customFormat="1" ht="16.899999999999999" customHeight="1">
      <c r="B119" s="33"/>
      <c r="C119" s="205" t="s">
        <v>75</v>
      </c>
      <c r="D119" s="205" t="s">
        <v>1743</v>
      </c>
      <c r="E119" s="18" t="s">
        <v>75</v>
      </c>
      <c r="F119" s="206">
        <v>0.86399999999999999</v>
      </c>
      <c r="H119" s="33"/>
    </row>
    <row r="120" spans="2:8" s="1" customFormat="1" ht="16.899999999999999" customHeight="1">
      <c r="B120" s="33"/>
      <c r="C120" s="205" t="s">
        <v>75</v>
      </c>
      <c r="D120" s="205" t="s">
        <v>2461</v>
      </c>
      <c r="E120" s="18" t="s">
        <v>75</v>
      </c>
      <c r="F120" s="206">
        <v>2.3239999999999998</v>
      </c>
      <c r="H120" s="33"/>
    </row>
    <row r="121" spans="2:8" s="1" customFormat="1" ht="16.899999999999999" customHeight="1">
      <c r="B121" s="33"/>
      <c r="C121" s="205" t="s">
        <v>75</v>
      </c>
      <c r="D121" s="205" t="s">
        <v>2462</v>
      </c>
      <c r="E121" s="18" t="s">
        <v>75</v>
      </c>
      <c r="F121" s="206">
        <v>2.6</v>
      </c>
      <c r="H121" s="33"/>
    </row>
    <row r="122" spans="2:8" s="1" customFormat="1" ht="16.899999999999999" customHeight="1">
      <c r="B122" s="33"/>
      <c r="C122" s="205" t="s">
        <v>1693</v>
      </c>
      <c r="D122" s="205" t="s">
        <v>277</v>
      </c>
      <c r="E122" s="18" t="s">
        <v>75</v>
      </c>
      <c r="F122" s="206">
        <v>8.0920000000000005</v>
      </c>
      <c r="H122" s="33"/>
    </row>
    <row r="123" spans="2:8" s="1" customFormat="1" ht="16.899999999999999" customHeight="1">
      <c r="B123" s="33"/>
      <c r="C123" s="207" t="s">
        <v>3797</v>
      </c>
      <c r="H123" s="33"/>
    </row>
    <row r="124" spans="2:8" s="1" customFormat="1" ht="16.899999999999999" customHeight="1">
      <c r="B124" s="33"/>
      <c r="C124" s="205" t="s">
        <v>1390</v>
      </c>
      <c r="D124" s="205" t="s">
        <v>1391</v>
      </c>
      <c r="E124" s="18" t="s">
        <v>265</v>
      </c>
      <c r="F124" s="206">
        <v>8.0920000000000005</v>
      </c>
      <c r="H124" s="33"/>
    </row>
    <row r="125" spans="2:8" s="1" customFormat="1" ht="16.899999999999999" customHeight="1">
      <c r="B125" s="33"/>
      <c r="C125" s="205" t="s">
        <v>292</v>
      </c>
      <c r="D125" s="205" t="s">
        <v>293</v>
      </c>
      <c r="E125" s="18" t="s">
        <v>294</v>
      </c>
      <c r="F125" s="206">
        <v>14.566000000000001</v>
      </c>
      <c r="H125" s="33"/>
    </row>
    <row r="126" spans="2:8" s="1" customFormat="1" ht="16.899999999999999" customHeight="1">
      <c r="B126" s="33"/>
      <c r="C126" s="205" t="s">
        <v>278</v>
      </c>
      <c r="D126" s="205" t="s">
        <v>279</v>
      </c>
      <c r="E126" s="18" t="s">
        <v>265</v>
      </c>
      <c r="F126" s="206">
        <v>8.0920000000000005</v>
      </c>
      <c r="H126" s="33"/>
    </row>
    <row r="127" spans="2:8" s="1" customFormat="1" ht="16.899999999999999" customHeight="1">
      <c r="B127" s="33"/>
      <c r="C127" s="205" t="s">
        <v>1399</v>
      </c>
      <c r="D127" s="205" t="s">
        <v>1400</v>
      </c>
      <c r="E127" s="18" t="s">
        <v>265</v>
      </c>
      <c r="F127" s="206">
        <v>56.643999999999998</v>
      </c>
      <c r="H127" s="33"/>
    </row>
    <row r="128" spans="2:8" s="1" customFormat="1" ht="26.45" customHeight="1">
      <c r="B128" s="33"/>
      <c r="C128" s="200" t="s">
        <v>3804</v>
      </c>
      <c r="D128" s="200" t="s">
        <v>93</v>
      </c>
      <c r="H128" s="33"/>
    </row>
    <row r="129" spans="2:8" s="1" customFormat="1" ht="16.899999999999999" customHeight="1">
      <c r="B129" s="33"/>
      <c r="C129" s="201" t="s">
        <v>937</v>
      </c>
      <c r="D129" s="202" t="s">
        <v>938</v>
      </c>
      <c r="E129" s="203" t="s">
        <v>265</v>
      </c>
      <c r="F129" s="204">
        <v>3.1680000000000001</v>
      </c>
      <c r="H129" s="33"/>
    </row>
    <row r="130" spans="2:8" s="1" customFormat="1" ht="26.45" customHeight="1">
      <c r="B130" s="33"/>
      <c r="C130" s="200" t="s">
        <v>3805</v>
      </c>
      <c r="D130" s="200" t="s">
        <v>96</v>
      </c>
      <c r="H130" s="33"/>
    </row>
    <row r="131" spans="2:8" s="1" customFormat="1" ht="16.899999999999999" customHeight="1">
      <c r="B131" s="33"/>
      <c r="C131" s="201" t="s">
        <v>937</v>
      </c>
      <c r="D131" s="202" t="s">
        <v>938</v>
      </c>
      <c r="E131" s="203" t="s">
        <v>265</v>
      </c>
      <c r="F131" s="204">
        <v>3.1680000000000001</v>
      </c>
      <c r="H131" s="33"/>
    </row>
    <row r="132" spans="2:8" s="1" customFormat="1" ht="16.899999999999999" customHeight="1">
      <c r="B132" s="33"/>
      <c r="C132" s="205" t="s">
        <v>75</v>
      </c>
      <c r="D132" s="205" t="s">
        <v>2412</v>
      </c>
      <c r="E132" s="18" t="s">
        <v>75</v>
      </c>
      <c r="F132" s="206">
        <v>2.3039999999999998</v>
      </c>
      <c r="H132" s="33"/>
    </row>
    <row r="133" spans="2:8" s="1" customFormat="1" ht="16.899999999999999" customHeight="1">
      <c r="B133" s="33"/>
      <c r="C133" s="205" t="s">
        <v>75</v>
      </c>
      <c r="D133" s="205" t="s">
        <v>1698</v>
      </c>
      <c r="E133" s="18" t="s">
        <v>75</v>
      </c>
      <c r="F133" s="206">
        <v>0.86399999999999999</v>
      </c>
      <c r="H133" s="33"/>
    </row>
    <row r="134" spans="2:8" s="1" customFormat="1" ht="16.899999999999999" customHeight="1">
      <c r="B134" s="33"/>
      <c r="C134" s="205" t="s">
        <v>937</v>
      </c>
      <c r="D134" s="205" t="s">
        <v>277</v>
      </c>
      <c r="E134" s="18" t="s">
        <v>75</v>
      </c>
      <c r="F134" s="206">
        <v>3.1680000000000001</v>
      </c>
      <c r="H134" s="33"/>
    </row>
    <row r="135" spans="2:8" s="1" customFormat="1" ht="16.899999999999999" customHeight="1">
      <c r="B135" s="33"/>
      <c r="C135" s="207" t="s">
        <v>3797</v>
      </c>
      <c r="H135" s="33"/>
    </row>
    <row r="136" spans="2:8" s="1" customFormat="1" ht="16.899999999999999" customHeight="1">
      <c r="B136" s="33"/>
      <c r="C136" s="205" t="s">
        <v>1010</v>
      </c>
      <c r="D136" s="205" t="s">
        <v>1011</v>
      </c>
      <c r="E136" s="18" t="s">
        <v>265</v>
      </c>
      <c r="F136" s="206">
        <v>3.1680000000000001</v>
      </c>
      <c r="H136" s="33"/>
    </row>
    <row r="137" spans="2:8" s="1" customFormat="1" ht="16.899999999999999" customHeight="1">
      <c r="B137" s="33"/>
      <c r="C137" s="205" t="s">
        <v>1017</v>
      </c>
      <c r="D137" s="205" t="s">
        <v>1018</v>
      </c>
      <c r="E137" s="18" t="s">
        <v>265</v>
      </c>
      <c r="F137" s="206">
        <v>3.1680000000000001</v>
      </c>
      <c r="H137" s="33"/>
    </row>
    <row r="138" spans="2:8" s="1" customFormat="1" ht="16.899999999999999" customHeight="1">
      <c r="B138" s="33"/>
      <c r="C138" s="205" t="s">
        <v>1036</v>
      </c>
      <c r="D138" s="205" t="s">
        <v>1037</v>
      </c>
      <c r="E138" s="18" t="s">
        <v>294</v>
      </c>
      <c r="F138" s="206">
        <v>44.351999999999997</v>
      </c>
      <c r="H138" s="33"/>
    </row>
    <row r="139" spans="2:8" s="1" customFormat="1" ht="16.899999999999999" customHeight="1">
      <c r="B139" s="33"/>
      <c r="C139" s="205" t="s">
        <v>1026</v>
      </c>
      <c r="D139" s="205" t="s">
        <v>1027</v>
      </c>
      <c r="E139" s="18" t="s">
        <v>294</v>
      </c>
      <c r="F139" s="206">
        <v>6.3360000000000003</v>
      </c>
      <c r="H139" s="33"/>
    </row>
    <row r="140" spans="2:8" s="1" customFormat="1" ht="16.899999999999999" customHeight="1">
      <c r="B140" s="33"/>
      <c r="C140" s="205" t="s">
        <v>1022</v>
      </c>
      <c r="D140" s="205" t="s">
        <v>1023</v>
      </c>
      <c r="E140" s="18" t="s">
        <v>294</v>
      </c>
      <c r="F140" s="206">
        <v>6.3360000000000003</v>
      </c>
      <c r="H140" s="33"/>
    </row>
    <row r="141" spans="2:8" s="1" customFormat="1" ht="16.899999999999999" customHeight="1">
      <c r="B141" s="33"/>
      <c r="C141" s="201" t="s">
        <v>3798</v>
      </c>
      <c r="D141" s="202" t="s">
        <v>938</v>
      </c>
      <c r="E141" s="203" t="s">
        <v>265</v>
      </c>
      <c r="F141" s="204">
        <v>2.3759999999999999</v>
      </c>
      <c r="H141" s="33"/>
    </row>
    <row r="142" spans="2:8" s="1" customFormat="1" ht="16.899999999999999" customHeight="1">
      <c r="B142" s="33"/>
      <c r="C142" s="201" t="s">
        <v>940</v>
      </c>
      <c r="D142" s="202" t="s">
        <v>941</v>
      </c>
      <c r="E142" s="203" t="s">
        <v>265</v>
      </c>
      <c r="F142" s="204">
        <v>17.164999999999999</v>
      </c>
      <c r="H142" s="33"/>
    </row>
    <row r="143" spans="2:8" s="1" customFormat="1" ht="16.899999999999999" customHeight="1">
      <c r="B143" s="33"/>
      <c r="C143" s="205" t="s">
        <v>75</v>
      </c>
      <c r="D143" s="205" t="s">
        <v>2460</v>
      </c>
      <c r="E143" s="18" t="s">
        <v>75</v>
      </c>
      <c r="F143" s="206">
        <v>2.3039999999999998</v>
      </c>
      <c r="H143" s="33"/>
    </row>
    <row r="144" spans="2:8" s="1" customFormat="1" ht="16.899999999999999" customHeight="1">
      <c r="B144" s="33"/>
      <c r="C144" s="205" t="s">
        <v>75</v>
      </c>
      <c r="D144" s="205" t="s">
        <v>1743</v>
      </c>
      <c r="E144" s="18" t="s">
        <v>75</v>
      </c>
      <c r="F144" s="206">
        <v>0.86399999999999999</v>
      </c>
      <c r="H144" s="33"/>
    </row>
    <row r="145" spans="2:8" s="1" customFormat="1" ht="16.899999999999999" customHeight="1">
      <c r="B145" s="33"/>
      <c r="C145" s="205" t="s">
        <v>75</v>
      </c>
      <c r="D145" s="205" t="s">
        <v>2593</v>
      </c>
      <c r="E145" s="18" t="s">
        <v>75</v>
      </c>
      <c r="F145" s="206">
        <v>11.823</v>
      </c>
      <c r="H145" s="33"/>
    </row>
    <row r="146" spans="2:8" s="1" customFormat="1" ht="16.899999999999999" customHeight="1">
      <c r="B146" s="33"/>
      <c r="C146" s="205" t="s">
        <v>75</v>
      </c>
      <c r="D146" s="205" t="s">
        <v>2594</v>
      </c>
      <c r="E146" s="18" t="s">
        <v>75</v>
      </c>
      <c r="F146" s="206">
        <v>0.35</v>
      </c>
      <c r="H146" s="33"/>
    </row>
    <row r="147" spans="2:8" s="1" customFormat="1" ht="16.899999999999999" customHeight="1">
      <c r="B147" s="33"/>
      <c r="C147" s="205" t="s">
        <v>75</v>
      </c>
      <c r="D147" s="205" t="s">
        <v>2595</v>
      </c>
      <c r="E147" s="18" t="s">
        <v>75</v>
      </c>
      <c r="F147" s="206">
        <v>0.624</v>
      </c>
      <c r="H147" s="33"/>
    </row>
    <row r="148" spans="2:8" s="1" customFormat="1" ht="16.899999999999999" customHeight="1">
      <c r="B148" s="33"/>
      <c r="C148" s="205" t="s">
        <v>75</v>
      </c>
      <c r="D148" s="205" t="s">
        <v>2596</v>
      </c>
      <c r="E148" s="18" t="s">
        <v>75</v>
      </c>
      <c r="F148" s="206">
        <v>1.2</v>
      </c>
      <c r="H148" s="33"/>
    </row>
    <row r="149" spans="2:8" s="1" customFormat="1" ht="16.899999999999999" customHeight="1">
      <c r="B149" s="33"/>
      <c r="C149" s="205" t="s">
        <v>940</v>
      </c>
      <c r="D149" s="205" t="s">
        <v>277</v>
      </c>
      <c r="E149" s="18" t="s">
        <v>75</v>
      </c>
      <c r="F149" s="206">
        <v>17.164999999999999</v>
      </c>
      <c r="H149" s="33"/>
    </row>
    <row r="150" spans="2:8" s="1" customFormat="1" ht="16.899999999999999" customHeight="1">
      <c r="B150" s="33"/>
      <c r="C150" s="207" t="s">
        <v>3797</v>
      </c>
      <c r="H150" s="33"/>
    </row>
    <row r="151" spans="2:8" s="1" customFormat="1" ht="16.899999999999999" customHeight="1">
      <c r="B151" s="33"/>
      <c r="C151" s="205" t="s">
        <v>1390</v>
      </c>
      <c r="D151" s="205" t="s">
        <v>1391</v>
      </c>
      <c r="E151" s="18" t="s">
        <v>265</v>
      </c>
      <c r="F151" s="206">
        <v>17.164999999999999</v>
      </c>
      <c r="H151" s="33"/>
    </row>
    <row r="152" spans="2:8" s="1" customFormat="1" ht="16.899999999999999" customHeight="1">
      <c r="B152" s="33"/>
      <c r="C152" s="205" t="s">
        <v>292</v>
      </c>
      <c r="D152" s="205" t="s">
        <v>293</v>
      </c>
      <c r="E152" s="18" t="s">
        <v>294</v>
      </c>
      <c r="F152" s="206">
        <v>30.896999999999998</v>
      </c>
      <c r="H152" s="33"/>
    </row>
    <row r="153" spans="2:8" s="1" customFormat="1" ht="16.899999999999999" customHeight="1">
      <c r="B153" s="33"/>
      <c r="C153" s="205" t="s">
        <v>278</v>
      </c>
      <c r="D153" s="205" t="s">
        <v>279</v>
      </c>
      <c r="E153" s="18" t="s">
        <v>265</v>
      </c>
      <c r="F153" s="206">
        <v>17.164999999999999</v>
      </c>
      <c r="H153" s="33"/>
    </row>
    <row r="154" spans="2:8" s="1" customFormat="1" ht="16.899999999999999" customHeight="1">
      <c r="B154" s="33"/>
      <c r="C154" s="205" t="s">
        <v>1399</v>
      </c>
      <c r="D154" s="205" t="s">
        <v>1400</v>
      </c>
      <c r="E154" s="18" t="s">
        <v>265</v>
      </c>
      <c r="F154" s="206">
        <v>120.155</v>
      </c>
      <c r="H154" s="33"/>
    </row>
    <row r="155" spans="2:8" s="1" customFormat="1" ht="26.45" customHeight="1">
      <c r="B155" s="33"/>
      <c r="C155" s="200" t="s">
        <v>3806</v>
      </c>
      <c r="D155" s="200" t="s">
        <v>96</v>
      </c>
      <c r="H155" s="33"/>
    </row>
    <row r="156" spans="2:8" s="1" customFormat="1" ht="16.899999999999999" customHeight="1">
      <c r="B156" s="33"/>
      <c r="C156" s="201" t="s">
        <v>937</v>
      </c>
      <c r="D156" s="202" t="s">
        <v>938</v>
      </c>
      <c r="E156" s="203" t="s">
        <v>265</v>
      </c>
      <c r="F156" s="204">
        <v>1.008</v>
      </c>
      <c r="H156" s="33"/>
    </row>
    <row r="157" spans="2:8" s="1" customFormat="1" ht="16.899999999999999" customHeight="1">
      <c r="B157" s="33"/>
      <c r="C157" s="205" t="s">
        <v>75</v>
      </c>
      <c r="D157" s="205" t="s">
        <v>2779</v>
      </c>
      <c r="E157" s="18" t="s">
        <v>75</v>
      </c>
      <c r="F157" s="206">
        <v>0.57599999999999996</v>
      </c>
      <c r="H157" s="33"/>
    </row>
    <row r="158" spans="2:8" s="1" customFormat="1" ht="16.899999999999999" customHeight="1">
      <c r="B158" s="33"/>
      <c r="C158" s="205" t="s">
        <v>75</v>
      </c>
      <c r="D158" s="205" t="s">
        <v>2780</v>
      </c>
      <c r="E158" s="18" t="s">
        <v>75</v>
      </c>
      <c r="F158" s="206">
        <v>0.432</v>
      </c>
      <c r="H158" s="33"/>
    </row>
    <row r="159" spans="2:8" s="1" customFormat="1" ht="16.899999999999999" customHeight="1">
      <c r="B159" s="33"/>
      <c r="C159" s="205" t="s">
        <v>937</v>
      </c>
      <c r="D159" s="205" t="s">
        <v>277</v>
      </c>
      <c r="E159" s="18" t="s">
        <v>75</v>
      </c>
      <c r="F159" s="206">
        <v>1.008</v>
      </c>
      <c r="H159" s="33"/>
    </row>
    <row r="160" spans="2:8" s="1" customFormat="1" ht="16.899999999999999" customHeight="1">
      <c r="B160" s="33"/>
      <c r="C160" s="207" t="s">
        <v>3797</v>
      </c>
      <c r="H160" s="33"/>
    </row>
    <row r="161" spans="2:8" s="1" customFormat="1" ht="16.899999999999999" customHeight="1">
      <c r="B161" s="33"/>
      <c r="C161" s="205" t="s">
        <v>1010</v>
      </c>
      <c r="D161" s="205" t="s">
        <v>1011</v>
      </c>
      <c r="E161" s="18" t="s">
        <v>265</v>
      </c>
      <c r="F161" s="206">
        <v>1.008</v>
      </c>
      <c r="H161" s="33"/>
    </row>
    <row r="162" spans="2:8" s="1" customFormat="1" ht="16.899999999999999" customHeight="1">
      <c r="B162" s="33"/>
      <c r="C162" s="205" t="s">
        <v>1036</v>
      </c>
      <c r="D162" s="205" t="s">
        <v>1037</v>
      </c>
      <c r="E162" s="18" t="s">
        <v>294</v>
      </c>
      <c r="F162" s="206">
        <v>14.112</v>
      </c>
      <c r="H162" s="33"/>
    </row>
    <row r="163" spans="2:8" s="1" customFormat="1" ht="16.899999999999999" customHeight="1">
      <c r="B163" s="33"/>
      <c r="C163" s="205" t="s">
        <v>1026</v>
      </c>
      <c r="D163" s="205" t="s">
        <v>1027</v>
      </c>
      <c r="E163" s="18" t="s">
        <v>294</v>
      </c>
      <c r="F163" s="206">
        <v>2.016</v>
      </c>
      <c r="H163" s="33"/>
    </row>
    <row r="164" spans="2:8" s="1" customFormat="1" ht="16.899999999999999" customHeight="1">
      <c r="B164" s="33"/>
      <c r="C164" s="205" t="s">
        <v>1022</v>
      </c>
      <c r="D164" s="205" t="s">
        <v>1023</v>
      </c>
      <c r="E164" s="18" t="s">
        <v>294</v>
      </c>
      <c r="F164" s="206">
        <v>2.016</v>
      </c>
      <c r="H164" s="33"/>
    </row>
    <row r="165" spans="2:8" s="1" customFormat="1" ht="16.899999999999999" customHeight="1">
      <c r="B165" s="33"/>
      <c r="C165" s="201" t="s">
        <v>3798</v>
      </c>
      <c r="D165" s="202" t="s">
        <v>938</v>
      </c>
      <c r="E165" s="203" t="s">
        <v>265</v>
      </c>
      <c r="F165" s="204">
        <v>2.5920000000000001</v>
      </c>
      <c r="H165" s="33"/>
    </row>
    <row r="166" spans="2:8" s="1" customFormat="1" ht="16.899999999999999" customHeight="1">
      <c r="B166" s="33"/>
      <c r="C166" s="201" t="s">
        <v>940</v>
      </c>
      <c r="D166" s="202" t="s">
        <v>941</v>
      </c>
      <c r="E166" s="203" t="s">
        <v>265</v>
      </c>
      <c r="F166" s="204">
        <v>12.108000000000001</v>
      </c>
      <c r="H166" s="33"/>
    </row>
    <row r="167" spans="2:8" s="1" customFormat="1" ht="16.899999999999999" customHeight="1">
      <c r="B167" s="33"/>
      <c r="C167" s="205" t="s">
        <v>75</v>
      </c>
      <c r="D167" s="205" t="s">
        <v>2820</v>
      </c>
      <c r="E167" s="18" t="s">
        <v>75</v>
      </c>
      <c r="F167" s="206">
        <v>0.57599999999999996</v>
      </c>
      <c r="H167" s="33"/>
    </row>
    <row r="168" spans="2:8" s="1" customFormat="1" ht="16.899999999999999" customHeight="1">
      <c r="B168" s="33"/>
      <c r="C168" s="205" t="s">
        <v>75</v>
      </c>
      <c r="D168" s="205" t="s">
        <v>1985</v>
      </c>
      <c r="E168" s="18" t="s">
        <v>75</v>
      </c>
      <c r="F168" s="206">
        <v>0.64800000000000002</v>
      </c>
      <c r="H168" s="33"/>
    </row>
    <row r="169" spans="2:8" s="1" customFormat="1" ht="16.899999999999999" customHeight="1">
      <c r="B169" s="33"/>
      <c r="C169" s="205" t="s">
        <v>75</v>
      </c>
      <c r="D169" s="205" t="s">
        <v>2821</v>
      </c>
      <c r="E169" s="18" t="s">
        <v>75</v>
      </c>
      <c r="F169" s="206">
        <v>10.052</v>
      </c>
      <c r="H169" s="33"/>
    </row>
    <row r="170" spans="2:8" s="1" customFormat="1" ht="16.899999999999999" customHeight="1">
      <c r="B170" s="33"/>
      <c r="C170" s="205" t="s">
        <v>75</v>
      </c>
      <c r="D170" s="205" t="s">
        <v>2822</v>
      </c>
      <c r="E170" s="18" t="s">
        <v>75</v>
      </c>
      <c r="F170" s="206">
        <v>0.65</v>
      </c>
      <c r="H170" s="33"/>
    </row>
    <row r="171" spans="2:8" s="1" customFormat="1" ht="16.899999999999999" customHeight="1">
      <c r="B171" s="33"/>
      <c r="C171" s="205" t="s">
        <v>75</v>
      </c>
      <c r="D171" s="205" t="s">
        <v>2823</v>
      </c>
      <c r="E171" s="18" t="s">
        <v>75</v>
      </c>
      <c r="F171" s="206">
        <v>0.182</v>
      </c>
      <c r="H171" s="33"/>
    </row>
    <row r="172" spans="2:8" s="1" customFormat="1" ht="16.899999999999999" customHeight="1">
      <c r="B172" s="33"/>
      <c r="C172" s="205" t="s">
        <v>940</v>
      </c>
      <c r="D172" s="205" t="s">
        <v>277</v>
      </c>
      <c r="E172" s="18" t="s">
        <v>75</v>
      </c>
      <c r="F172" s="206">
        <v>12.108000000000001</v>
      </c>
      <c r="H172" s="33"/>
    </row>
    <row r="173" spans="2:8" s="1" customFormat="1" ht="16.899999999999999" customHeight="1">
      <c r="B173" s="33"/>
      <c r="C173" s="207" t="s">
        <v>3797</v>
      </c>
      <c r="H173" s="33"/>
    </row>
    <row r="174" spans="2:8" s="1" customFormat="1" ht="16.899999999999999" customHeight="1">
      <c r="B174" s="33"/>
      <c r="C174" s="205" t="s">
        <v>1390</v>
      </c>
      <c r="D174" s="205" t="s">
        <v>1391</v>
      </c>
      <c r="E174" s="18" t="s">
        <v>265</v>
      </c>
      <c r="F174" s="206">
        <v>12.108000000000001</v>
      </c>
      <c r="H174" s="33"/>
    </row>
    <row r="175" spans="2:8" s="1" customFormat="1" ht="16.899999999999999" customHeight="1">
      <c r="B175" s="33"/>
      <c r="C175" s="205" t="s">
        <v>292</v>
      </c>
      <c r="D175" s="205" t="s">
        <v>293</v>
      </c>
      <c r="E175" s="18" t="s">
        <v>294</v>
      </c>
      <c r="F175" s="206">
        <v>21.794</v>
      </c>
      <c r="H175" s="33"/>
    </row>
    <row r="176" spans="2:8" s="1" customFormat="1" ht="16.899999999999999" customHeight="1">
      <c r="B176" s="33"/>
      <c r="C176" s="205" t="s">
        <v>278</v>
      </c>
      <c r="D176" s="205" t="s">
        <v>279</v>
      </c>
      <c r="E176" s="18" t="s">
        <v>265</v>
      </c>
      <c r="F176" s="206">
        <v>12.108000000000001</v>
      </c>
      <c r="H176" s="33"/>
    </row>
    <row r="177" spans="2:8" s="1" customFormat="1" ht="16.899999999999999" customHeight="1">
      <c r="B177" s="33"/>
      <c r="C177" s="205" t="s">
        <v>1399</v>
      </c>
      <c r="D177" s="205" t="s">
        <v>1400</v>
      </c>
      <c r="E177" s="18" t="s">
        <v>265</v>
      </c>
      <c r="F177" s="206">
        <v>84.756</v>
      </c>
      <c r="H177" s="33"/>
    </row>
    <row r="178" spans="2:8" s="1" customFormat="1" ht="26.45" customHeight="1">
      <c r="B178" s="33"/>
      <c r="C178" s="200" t="s">
        <v>3807</v>
      </c>
      <c r="D178" s="200" t="s">
        <v>96</v>
      </c>
      <c r="H178" s="33"/>
    </row>
    <row r="179" spans="2:8" s="1" customFormat="1" ht="16.899999999999999" customHeight="1">
      <c r="B179" s="33"/>
      <c r="C179" s="201" t="s">
        <v>937</v>
      </c>
      <c r="D179" s="202" t="s">
        <v>938</v>
      </c>
      <c r="E179" s="203" t="s">
        <v>265</v>
      </c>
      <c r="F179" s="204">
        <v>3.3839999999999999</v>
      </c>
      <c r="H179" s="33"/>
    </row>
    <row r="180" spans="2:8" s="1" customFormat="1" ht="16.899999999999999" customHeight="1">
      <c r="B180" s="33"/>
      <c r="C180" s="205" t="s">
        <v>75</v>
      </c>
      <c r="D180" s="205" t="s">
        <v>2412</v>
      </c>
      <c r="E180" s="18" t="s">
        <v>75</v>
      </c>
      <c r="F180" s="206">
        <v>2.3039999999999998</v>
      </c>
      <c r="H180" s="33"/>
    </row>
    <row r="181" spans="2:8" s="1" customFormat="1" ht="16.899999999999999" customHeight="1">
      <c r="B181" s="33"/>
      <c r="C181" s="205" t="s">
        <v>75</v>
      </c>
      <c r="D181" s="205" t="s">
        <v>1016</v>
      </c>
      <c r="E181" s="18" t="s">
        <v>75</v>
      </c>
      <c r="F181" s="206">
        <v>1.08</v>
      </c>
      <c r="H181" s="33"/>
    </row>
    <row r="182" spans="2:8" s="1" customFormat="1" ht="16.899999999999999" customHeight="1">
      <c r="B182" s="33"/>
      <c r="C182" s="205" t="s">
        <v>937</v>
      </c>
      <c r="D182" s="205" t="s">
        <v>277</v>
      </c>
      <c r="E182" s="18" t="s">
        <v>75</v>
      </c>
      <c r="F182" s="206">
        <v>3.3839999999999999</v>
      </c>
      <c r="H182" s="33"/>
    </row>
    <row r="183" spans="2:8" s="1" customFormat="1" ht="16.899999999999999" customHeight="1">
      <c r="B183" s="33"/>
      <c r="C183" s="207" t="s">
        <v>3797</v>
      </c>
      <c r="H183" s="33"/>
    </row>
    <row r="184" spans="2:8" s="1" customFormat="1" ht="16.899999999999999" customHeight="1">
      <c r="B184" s="33"/>
      <c r="C184" s="205" t="s">
        <v>1010</v>
      </c>
      <c r="D184" s="205" t="s">
        <v>1011</v>
      </c>
      <c r="E184" s="18" t="s">
        <v>265</v>
      </c>
      <c r="F184" s="206">
        <v>3.3839999999999999</v>
      </c>
      <c r="H184" s="33"/>
    </row>
    <row r="185" spans="2:8" s="1" customFormat="1" ht="16.899999999999999" customHeight="1">
      <c r="B185" s="33"/>
      <c r="C185" s="205" t="s">
        <v>1036</v>
      </c>
      <c r="D185" s="205" t="s">
        <v>1037</v>
      </c>
      <c r="E185" s="18" t="s">
        <v>294</v>
      </c>
      <c r="F185" s="206">
        <v>47.375999999999998</v>
      </c>
      <c r="H185" s="33"/>
    </row>
    <row r="186" spans="2:8" s="1" customFormat="1" ht="16.899999999999999" customHeight="1">
      <c r="B186" s="33"/>
      <c r="C186" s="205" t="s">
        <v>1026</v>
      </c>
      <c r="D186" s="205" t="s">
        <v>1027</v>
      </c>
      <c r="E186" s="18" t="s">
        <v>294</v>
      </c>
      <c r="F186" s="206">
        <v>6.7679999999999998</v>
      </c>
      <c r="H186" s="33"/>
    </row>
    <row r="187" spans="2:8" s="1" customFormat="1" ht="16.899999999999999" customHeight="1">
      <c r="B187" s="33"/>
      <c r="C187" s="205" t="s">
        <v>1022</v>
      </c>
      <c r="D187" s="205" t="s">
        <v>1023</v>
      </c>
      <c r="E187" s="18" t="s">
        <v>294</v>
      </c>
      <c r="F187" s="206">
        <v>6.7679999999999998</v>
      </c>
      <c r="H187" s="33"/>
    </row>
    <row r="188" spans="2:8" s="1" customFormat="1" ht="16.899999999999999" customHeight="1">
      <c r="B188" s="33"/>
      <c r="C188" s="201" t="s">
        <v>3798</v>
      </c>
      <c r="D188" s="202" t="s">
        <v>938</v>
      </c>
      <c r="E188" s="203" t="s">
        <v>265</v>
      </c>
      <c r="F188" s="204">
        <v>2.5920000000000001</v>
      </c>
      <c r="H188" s="33"/>
    </row>
    <row r="189" spans="2:8" s="1" customFormat="1" ht="16.899999999999999" customHeight="1">
      <c r="B189" s="33"/>
      <c r="C189" s="201" t="s">
        <v>940</v>
      </c>
      <c r="D189" s="202" t="s">
        <v>941</v>
      </c>
      <c r="E189" s="203" t="s">
        <v>265</v>
      </c>
      <c r="F189" s="204">
        <v>18.465</v>
      </c>
      <c r="H189" s="33"/>
    </row>
    <row r="190" spans="2:8" s="1" customFormat="1" ht="16.899999999999999" customHeight="1">
      <c r="B190" s="33"/>
      <c r="C190" s="205" t="s">
        <v>75</v>
      </c>
      <c r="D190" s="205" t="s">
        <v>2460</v>
      </c>
      <c r="E190" s="18" t="s">
        <v>75</v>
      </c>
      <c r="F190" s="206">
        <v>2.3039999999999998</v>
      </c>
      <c r="H190" s="33"/>
    </row>
    <row r="191" spans="2:8" s="1" customFormat="1" ht="16.899999999999999" customHeight="1">
      <c r="B191" s="33"/>
      <c r="C191" s="205" t="s">
        <v>75</v>
      </c>
      <c r="D191" s="205" t="s">
        <v>3139</v>
      </c>
      <c r="E191" s="18" t="s">
        <v>75</v>
      </c>
      <c r="F191" s="206">
        <v>1.296</v>
      </c>
      <c r="H191" s="33"/>
    </row>
    <row r="192" spans="2:8" s="1" customFormat="1" ht="16.899999999999999" customHeight="1">
      <c r="B192" s="33"/>
      <c r="C192" s="205" t="s">
        <v>75</v>
      </c>
      <c r="D192" s="205" t="s">
        <v>3140</v>
      </c>
      <c r="E192" s="18" t="s">
        <v>75</v>
      </c>
      <c r="F192" s="206">
        <v>12.074999999999999</v>
      </c>
      <c r="H192" s="33"/>
    </row>
    <row r="193" spans="2:8" s="1" customFormat="1" ht="16.899999999999999" customHeight="1">
      <c r="B193" s="33"/>
      <c r="C193" s="205" t="s">
        <v>75</v>
      </c>
      <c r="D193" s="205" t="s">
        <v>3141</v>
      </c>
      <c r="E193" s="18" t="s">
        <v>75</v>
      </c>
      <c r="F193" s="206">
        <v>2.79</v>
      </c>
      <c r="H193" s="33"/>
    </row>
    <row r="194" spans="2:8" s="1" customFormat="1" ht="16.899999999999999" customHeight="1">
      <c r="B194" s="33"/>
      <c r="C194" s="205" t="s">
        <v>940</v>
      </c>
      <c r="D194" s="205" t="s">
        <v>277</v>
      </c>
      <c r="E194" s="18" t="s">
        <v>75</v>
      </c>
      <c r="F194" s="206">
        <v>18.465</v>
      </c>
      <c r="H194" s="33"/>
    </row>
    <row r="195" spans="2:8" s="1" customFormat="1" ht="16.899999999999999" customHeight="1">
      <c r="B195" s="33"/>
      <c r="C195" s="207" t="s">
        <v>3797</v>
      </c>
      <c r="H195" s="33"/>
    </row>
    <row r="196" spans="2:8" s="1" customFormat="1" ht="16.899999999999999" customHeight="1">
      <c r="B196" s="33"/>
      <c r="C196" s="205" t="s">
        <v>1390</v>
      </c>
      <c r="D196" s="205" t="s">
        <v>1391</v>
      </c>
      <c r="E196" s="18" t="s">
        <v>265</v>
      </c>
      <c r="F196" s="206">
        <v>18.465</v>
      </c>
      <c r="H196" s="33"/>
    </row>
    <row r="197" spans="2:8" s="1" customFormat="1" ht="16.899999999999999" customHeight="1">
      <c r="B197" s="33"/>
      <c r="C197" s="205" t="s">
        <v>292</v>
      </c>
      <c r="D197" s="205" t="s">
        <v>293</v>
      </c>
      <c r="E197" s="18" t="s">
        <v>294</v>
      </c>
      <c r="F197" s="206">
        <v>33.237000000000002</v>
      </c>
      <c r="H197" s="33"/>
    </row>
    <row r="198" spans="2:8" s="1" customFormat="1" ht="16.899999999999999" customHeight="1">
      <c r="B198" s="33"/>
      <c r="C198" s="205" t="s">
        <v>278</v>
      </c>
      <c r="D198" s="205" t="s">
        <v>279</v>
      </c>
      <c r="E198" s="18" t="s">
        <v>265</v>
      </c>
      <c r="F198" s="206">
        <v>18.465</v>
      </c>
      <c r="H198" s="33"/>
    </row>
    <row r="199" spans="2:8" s="1" customFormat="1" ht="16.899999999999999" customHeight="1">
      <c r="B199" s="33"/>
      <c r="C199" s="205" t="s">
        <v>1399</v>
      </c>
      <c r="D199" s="205" t="s">
        <v>1400</v>
      </c>
      <c r="E199" s="18" t="s">
        <v>265</v>
      </c>
      <c r="F199" s="206">
        <v>129.255</v>
      </c>
      <c r="H199" s="33"/>
    </row>
    <row r="200" spans="2:8" s="1" customFormat="1" ht="26.45" customHeight="1">
      <c r="B200" s="33"/>
      <c r="C200" s="200" t="s">
        <v>3808</v>
      </c>
      <c r="D200" s="200" t="s">
        <v>96</v>
      </c>
      <c r="H200" s="33"/>
    </row>
    <row r="201" spans="2:8" s="1" customFormat="1" ht="16.899999999999999" customHeight="1">
      <c r="B201" s="33"/>
      <c r="C201" s="201" t="s">
        <v>937</v>
      </c>
      <c r="D201" s="202" t="s">
        <v>938</v>
      </c>
      <c r="E201" s="203" t="s">
        <v>265</v>
      </c>
      <c r="F201" s="204">
        <v>5.1840000000000002</v>
      </c>
      <c r="H201" s="33"/>
    </row>
    <row r="202" spans="2:8" s="1" customFormat="1" ht="16.899999999999999" customHeight="1">
      <c r="B202" s="33"/>
      <c r="C202" s="205" t="s">
        <v>75</v>
      </c>
      <c r="D202" s="205" t="s">
        <v>3263</v>
      </c>
      <c r="E202" s="18" t="s">
        <v>75</v>
      </c>
      <c r="F202" s="206">
        <v>3.456</v>
      </c>
      <c r="H202" s="33"/>
    </row>
    <row r="203" spans="2:8" s="1" customFormat="1" ht="16.899999999999999" customHeight="1">
      <c r="B203" s="33"/>
      <c r="C203" s="205" t="s">
        <v>75</v>
      </c>
      <c r="D203" s="205" t="s">
        <v>2174</v>
      </c>
      <c r="E203" s="18" t="s">
        <v>75</v>
      </c>
      <c r="F203" s="206">
        <v>1.728</v>
      </c>
      <c r="H203" s="33"/>
    </row>
    <row r="204" spans="2:8" s="1" customFormat="1" ht="16.899999999999999" customHeight="1">
      <c r="B204" s="33"/>
      <c r="C204" s="205" t="s">
        <v>937</v>
      </c>
      <c r="D204" s="205" t="s">
        <v>277</v>
      </c>
      <c r="E204" s="18" t="s">
        <v>75</v>
      </c>
      <c r="F204" s="206">
        <v>5.1840000000000002</v>
      </c>
      <c r="H204" s="33"/>
    </row>
    <row r="205" spans="2:8" s="1" customFormat="1" ht="16.899999999999999" customHeight="1">
      <c r="B205" s="33"/>
      <c r="C205" s="207" t="s">
        <v>3797</v>
      </c>
      <c r="H205" s="33"/>
    </row>
    <row r="206" spans="2:8" s="1" customFormat="1" ht="16.899999999999999" customHeight="1">
      <c r="B206" s="33"/>
      <c r="C206" s="205" t="s">
        <v>1010</v>
      </c>
      <c r="D206" s="205" t="s">
        <v>1011</v>
      </c>
      <c r="E206" s="18" t="s">
        <v>265</v>
      </c>
      <c r="F206" s="206">
        <v>5.1840000000000002</v>
      </c>
      <c r="H206" s="33"/>
    </row>
    <row r="207" spans="2:8" s="1" customFormat="1" ht="16.899999999999999" customHeight="1">
      <c r="B207" s="33"/>
      <c r="C207" s="205" t="s">
        <v>1036</v>
      </c>
      <c r="D207" s="205" t="s">
        <v>1037</v>
      </c>
      <c r="E207" s="18" t="s">
        <v>294</v>
      </c>
      <c r="F207" s="206">
        <v>72.575999999999993</v>
      </c>
      <c r="H207" s="33"/>
    </row>
    <row r="208" spans="2:8" s="1" customFormat="1" ht="16.899999999999999" customHeight="1">
      <c r="B208" s="33"/>
      <c r="C208" s="205" t="s">
        <v>1026</v>
      </c>
      <c r="D208" s="205" t="s">
        <v>1027</v>
      </c>
      <c r="E208" s="18" t="s">
        <v>294</v>
      </c>
      <c r="F208" s="206">
        <v>10.368</v>
      </c>
      <c r="H208" s="33"/>
    </row>
    <row r="209" spans="2:8" s="1" customFormat="1" ht="16.899999999999999" customHeight="1">
      <c r="B209" s="33"/>
      <c r="C209" s="205" t="s">
        <v>1022</v>
      </c>
      <c r="D209" s="205" t="s">
        <v>1023</v>
      </c>
      <c r="E209" s="18" t="s">
        <v>294</v>
      </c>
      <c r="F209" s="206">
        <v>10.368</v>
      </c>
      <c r="H209" s="33"/>
    </row>
    <row r="210" spans="2:8" s="1" customFormat="1" ht="16.899999999999999" customHeight="1">
      <c r="B210" s="33"/>
      <c r="C210" s="201" t="s">
        <v>3798</v>
      </c>
      <c r="D210" s="202" t="s">
        <v>938</v>
      </c>
      <c r="E210" s="203" t="s">
        <v>265</v>
      </c>
      <c r="F210" s="204">
        <v>2.5920000000000001</v>
      </c>
      <c r="H210" s="33"/>
    </row>
    <row r="211" spans="2:8" s="1" customFormat="1" ht="16.899999999999999" customHeight="1">
      <c r="B211" s="33"/>
      <c r="C211" s="201" t="s">
        <v>940</v>
      </c>
      <c r="D211" s="202" t="s">
        <v>941</v>
      </c>
      <c r="E211" s="203" t="s">
        <v>265</v>
      </c>
      <c r="F211" s="204">
        <v>26.439</v>
      </c>
      <c r="H211" s="33"/>
    </row>
    <row r="212" spans="2:8" s="1" customFormat="1" ht="16.899999999999999" customHeight="1">
      <c r="B212" s="33"/>
      <c r="C212" s="205" t="s">
        <v>75</v>
      </c>
      <c r="D212" s="205" t="s">
        <v>2210</v>
      </c>
      <c r="E212" s="18" t="s">
        <v>75</v>
      </c>
      <c r="F212" s="206">
        <v>1.728</v>
      </c>
      <c r="H212" s="33"/>
    </row>
    <row r="213" spans="2:8" s="1" customFormat="1" ht="16.899999999999999" customHeight="1">
      <c r="B213" s="33"/>
      <c r="C213" s="205" t="s">
        <v>75</v>
      </c>
      <c r="D213" s="205" t="s">
        <v>3282</v>
      </c>
      <c r="E213" s="18" t="s">
        <v>75</v>
      </c>
      <c r="F213" s="206">
        <v>3.456</v>
      </c>
      <c r="H213" s="33"/>
    </row>
    <row r="214" spans="2:8" s="1" customFormat="1" ht="16.899999999999999" customHeight="1">
      <c r="B214" s="33"/>
      <c r="C214" s="205" t="s">
        <v>75</v>
      </c>
      <c r="D214" s="205" t="s">
        <v>3283</v>
      </c>
      <c r="E214" s="18" t="s">
        <v>75</v>
      </c>
      <c r="F214" s="206">
        <v>14.945</v>
      </c>
      <c r="H214" s="33"/>
    </row>
    <row r="215" spans="2:8" s="1" customFormat="1" ht="16.899999999999999" customHeight="1">
      <c r="B215" s="33"/>
      <c r="C215" s="205" t="s">
        <v>75</v>
      </c>
      <c r="D215" s="205" t="s">
        <v>3284</v>
      </c>
      <c r="E215" s="18" t="s">
        <v>75</v>
      </c>
      <c r="F215" s="206">
        <v>6.31</v>
      </c>
      <c r="H215" s="33"/>
    </row>
    <row r="216" spans="2:8" s="1" customFormat="1" ht="16.899999999999999" customHeight="1">
      <c r="B216" s="33"/>
      <c r="C216" s="205" t="s">
        <v>940</v>
      </c>
      <c r="D216" s="205" t="s">
        <v>277</v>
      </c>
      <c r="E216" s="18" t="s">
        <v>75</v>
      </c>
      <c r="F216" s="206">
        <v>26.439</v>
      </c>
      <c r="H216" s="33"/>
    </row>
    <row r="217" spans="2:8" s="1" customFormat="1" ht="16.899999999999999" customHeight="1">
      <c r="B217" s="33"/>
      <c r="C217" s="207" t="s">
        <v>3797</v>
      </c>
      <c r="H217" s="33"/>
    </row>
    <row r="218" spans="2:8" s="1" customFormat="1" ht="16.899999999999999" customHeight="1">
      <c r="B218" s="33"/>
      <c r="C218" s="205" t="s">
        <v>1390</v>
      </c>
      <c r="D218" s="205" t="s">
        <v>1391</v>
      </c>
      <c r="E218" s="18" t="s">
        <v>265</v>
      </c>
      <c r="F218" s="206">
        <v>26.439</v>
      </c>
      <c r="H218" s="33"/>
    </row>
    <row r="219" spans="2:8" s="1" customFormat="1" ht="16.899999999999999" customHeight="1">
      <c r="B219" s="33"/>
      <c r="C219" s="205" t="s">
        <v>292</v>
      </c>
      <c r="D219" s="205" t="s">
        <v>293</v>
      </c>
      <c r="E219" s="18" t="s">
        <v>294</v>
      </c>
      <c r="F219" s="206">
        <v>47.59</v>
      </c>
      <c r="H219" s="33"/>
    </row>
    <row r="220" spans="2:8" s="1" customFormat="1" ht="16.899999999999999" customHeight="1">
      <c r="B220" s="33"/>
      <c r="C220" s="205" t="s">
        <v>278</v>
      </c>
      <c r="D220" s="205" t="s">
        <v>279</v>
      </c>
      <c r="E220" s="18" t="s">
        <v>265</v>
      </c>
      <c r="F220" s="206">
        <v>26.439</v>
      </c>
      <c r="H220" s="33"/>
    </row>
    <row r="221" spans="2:8" s="1" customFormat="1" ht="16.899999999999999" customHeight="1">
      <c r="B221" s="33"/>
      <c r="C221" s="205" t="s">
        <v>1399</v>
      </c>
      <c r="D221" s="205" t="s">
        <v>1400</v>
      </c>
      <c r="E221" s="18" t="s">
        <v>265</v>
      </c>
      <c r="F221" s="206">
        <v>185.07300000000001</v>
      </c>
      <c r="H221" s="33"/>
    </row>
    <row r="222" spans="2:8" s="1" customFormat="1" ht="26.45" customHeight="1">
      <c r="B222" s="33"/>
      <c r="C222" s="200" t="s">
        <v>3809</v>
      </c>
      <c r="D222" s="200" t="s">
        <v>96</v>
      </c>
      <c r="H222" s="33"/>
    </row>
    <row r="223" spans="2:8" s="1" customFormat="1" ht="16.899999999999999" customHeight="1">
      <c r="B223" s="33"/>
      <c r="C223" s="201" t="s">
        <v>937</v>
      </c>
      <c r="D223" s="202" t="s">
        <v>938</v>
      </c>
      <c r="E223" s="203" t="s">
        <v>265</v>
      </c>
      <c r="F223" s="204">
        <v>0</v>
      </c>
      <c r="H223" s="33"/>
    </row>
    <row r="224" spans="2:8" s="1" customFormat="1" ht="16.899999999999999" customHeight="1">
      <c r="B224" s="33"/>
      <c r="C224" s="201" t="s">
        <v>3798</v>
      </c>
      <c r="D224" s="202" t="s">
        <v>938</v>
      </c>
      <c r="E224" s="203" t="s">
        <v>265</v>
      </c>
      <c r="F224" s="204">
        <v>2.5920000000000001</v>
      </c>
      <c r="H224" s="33"/>
    </row>
    <row r="225" spans="2:8" s="1" customFormat="1" ht="26.45" customHeight="1">
      <c r="B225" s="33"/>
      <c r="C225" s="200" t="s">
        <v>3810</v>
      </c>
      <c r="D225" s="200" t="s">
        <v>96</v>
      </c>
      <c r="H225" s="33"/>
    </row>
    <row r="226" spans="2:8" s="1" customFormat="1" ht="16.899999999999999" customHeight="1">
      <c r="B226" s="33"/>
      <c r="C226" s="201" t="s">
        <v>937</v>
      </c>
      <c r="D226" s="202" t="s">
        <v>938</v>
      </c>
      <c r="E226" s="203" t="s">
        <v>265</v>
      </c>
      <c r="F226" s="204">
        <v>2.448</v>
      </c>
      <c r="H226" s="33"/>
    </row>
    <row r="227" spans="2:8" s="1" customFormat="1" ht="16.899999999999999" customHeight="1">
      <c r="B227" s="33"/>
      <c r="C227" s="205" t="s">
        <v>75</v>
      </c>
      <c r="D227" s="205" t="s">
        <v>3420</v>
      </c>
      <c r="E227" s="18" t="s">
        <v>75</v>
      </c>
      <c r="F227" s="206">
        <v>1.1519999999999999</v>
      </c>
      <c r="H227" s="33"/>
    </row>
    <row r="228" spans="2:8" s="1" customFormat="1" ht="16.899999999999999" customHeight="1">
      <c r="B228" s="33"/>
      <c r="C228" s="205" t="s">
        <v>75</v>
      </c>
      <c r="D228" s="205" t="s">
        <v>3421</v>
      </c>
      <c r="E228" s="18" t="s">
        <v>75</v>
      </c>
      <c r="F228" s="206">
        <v>1.296</v>
      </c>
      <c r="H228" s="33"/>
    </row>
    <row r="229" spans="2:8" s="1" customFormat="1" ht="16.899999999999999" customHeight="1">
      <c r="B229" s="33"/>
      <c r="C229" s="205" t="s">
        <v>937</v>
      </c>
      <c r="D229" s="205" t="s">
        <v>277</v>
      </c>
      <c r="E229" s="18" t="s">
        <v>75</v>
      </c>
      <c r="F229" s="206">
        <v>2.448</v>
      </c>
      <c r="H229" s="33"/>
    </row>
    <row r="230" spans="2:8" s="1" customFormat="1" ht="16.899999999999999" customHeight="1">
      <c r="B230" s="33"/>
      <c r="C230" s="207" t="s">
        <v>3797</v>
      </c>
      <c r="H230" s="33"/>
    </row>
    <row r="231" spans="2:8" s="1" customFormat="1" ht="16.899999999999999" customHeight="1">
      <c r="B231" s="33"/>
      <c r="C231" s="205" t="s">
        <v>1010</v>
      </c>
      <c r="D231" s="205" t="s">
        <v>1011</v>
      </c>
      <c r="E231" s="18" t="s">
        <v>265</v>
      </c>
      <c r="F231" s="206">
        <v>2.448</v>
      </c>
      <c r="H231" s="33"/>
    </row>
    <row r="232" spans="2:8" s="1" customFormat="1" ht="16.899999999999999" customHeight="1">
      <c r="B232" s="33"/>
      <c r="C232" s="205" t="s">
        <v>1036</v>
      </c>
      <c r="D232" s="205" t="s">
        <v>1037</v>
      </c>
      <c r="E232" s="18" t="s">
        <v>294</v>
      </c>
      <c r="F232" s="206">
        <v>34.271999999999998</v>
      </c>
      <c r="H232" s="33"/>
    </row>
    <row r="233" spans="2:8" s="1" customFormat="1" ht="16.899999999999999" customHeight="1">
      <c r="B233" s="33"/>
      <c r="C233" s="205" t="s">
        <v>1026</v>
      </c>
      <c r="D233" s="205" t="s">
        <v>1027</v>
      </c>
      <c r="E233" s="18" t="s">
        <v>294</v>
      </c>
      <c r="F233" s="206">
        <v>4.8959999999999999</v>
      </c>
      <c r="H233" s="33"/>
    </row>
    <row r="234" spans="2:8" s="1" customFormat="1" ht="16.899999999999999" customHeight="1">
      <c r="B234" s="33"/>
      <c r="C234" s="205" t="s">
        <v>1022</v>
      </c>
      <c r="D234" s="205" t="s">
        <v>1023</v>
      </c>
      <c r="E234" s="18" t="s">
        <v>294</v>
      </c>
      <c r="F234" s="206">
        <v>4.8959999999999999</v>
      </c>
      <c r="H234" s="33"/>
    </row>
    <row r="235" spans="2:8" s="1" customFormat="1" ht="16.899999999999999" customHeight="1">
      <c r="B235" s="33"/>
      <c r="C235" s="201" t="s">
        <v>3798</v>
      </c>
      <c r="D235" s="202" t="s">
        <v>938</v>
      </c>
      <c r="E235" s="203" t="s">
        <v>265</v>
      </c>
      <c r="F235" s="204">
        <v>2.5920000000000001</v>
      </c>
      <c r="H235" s="33"/>
    </row>
    <row r="236" spans="2:8" s="1" customFormat="1" ht="16.899999999999999" customHeight="1">
      <c r="B236" s="33"/>
      <c r="C236" s="201" t="s">
        <v>940</v>
      </c>
      <c r="D236" s="202" t="s">
        <v>941</v>
      </c>
      <c r="E236" s="203" t="s">
        <v>265</v>
      </c>
      <c r="F236" s="204">
        <v>12.958</v>
      </c>
      <c r="H236" s="33"/>
    </row>
    <row r="237" spans="2:8" s="1" customFormat="1" ht="16.899999999999999" customHeight="1">
      <c r="B237" s="33"/>
      <c r="C237" s="205" t="s">
        <v>75</v>
      </c>
      <c r="D237" s="205" t="s">
        <v>3502</v>
      </c>
      <c r="E237" s="18" t="s">
        <v>75</v>
      </c>
      <c r="F237" s="206">
        <v>1.08</v>
      </c>
      <c r="H237" s="33"/>
    </row>
    <row r="238" spans="2:8" s="1" customFormat="1" ht="16.899999999999999" customHeight="1">
      <c r="B238" s="33"/>
      <c r="C238" s="205" t="s">
        <v>75</v>
      </c>
      <c r="D238" s="205" t="s">
        <v>1744</v>
      </c>
      <c r="E238" s="18" t="s">
        <v>75</v>
      </c>
      <c r="F238" s="206">
        <v>1.728</v>
      </c>
      <c r="H238" s="33"/>
    </row>
    <row r="239" spans="2:8" s="1" customFormat="1" ht="16.899999999999999" customHeight="1">
      <c r="B239" s="33"/>
      <c r="C239" s="205" t="s">
        <v>75</v>
      </c>
      <c r="D239" s="205" t="s">
        <v>3503</v>
      </c>
      <c r="E239" s="18" t="s">
        <v>75</v>
      </c>
      <c r="F239" s="206">
        <v>10.15</v>
      </c>
      <c r="H239" s="33"/>
    </row>
    <row r="240" spans="2:8" s="1" customFormat="1" ht="16.899999999999999" customHeight="1">
      <c r="B240" s="33"/>
      <c r="C240" s="205" t="s">
        <v>940</v>
      </c>
      <c r="D240" s="205" t="s">
        <v>277</v>
      </c>
      <c r="E240" s="18" t="s">
        <v>75</v>
      </c>
      <c r="F240" s="206">
        <v>12.958</v>
      </c>
      <c r="H240" s="33"/>
    </row>
    <row r="241" spans="2:8" s="1" customFormat="1" ht="16.899999999999999" customHeight="1">
      <c r="B241" s="33"/>
      <c r="C241" s="207" t="s">
        <v>3797</v>
      </c>
      <c r="H241" s="33"/>
    </row>
    <row r="242" spans="2:8" s="1" customFormat="1" ht="16.899999999999999" customHeight="1">
      <c r="B242" s="33"/>
      <c r="C242" s="205" t="s">
        <v>1390</v>
      </c>
      <c r="D242" s="205" t="s">
        <v>1391</v>
      </c>
      <c r="E242" s="18" t="s">
        <v>265</v>
      </c>
      <c r="F242" s="206">
        <v>12.958</v>
      </c>
      <c r="H242" s="33"/>
    </row>
    <row r="243" spans="2:8" s="1" customFormat="1" ht="16.899999999999999" customHeight="1">
      <c r="B243" s="33"/>
      <c r="C243" s="205" t="s">
        <v>292</v>
      </c>
      <c r="D243" s="205" t="s">
        <v>293</v>
      </c>
      <c r="E243" s="18" t="s">
        <v>294</v>
      </c>
      <c r="F243" s="206">
        <v>23.324000000000002</v>
      </c>
      <c r="H243" s="33"/>
    </row>
    <row r="244" spans="2:8" s="1" customFormat="1" ht="16.899999999999999" customHeight="1">
      <c r="B244" s="33"/>
      <c r="C244" s="205" t="s">
        <v>278</v>
      </c>
      <c r="D244" s="205" t="s">
        <v>279</v>
      </c>
      <c r="E244" s="18" t="s">
        <v>265</v>
      </c>
      <c r="F244" s="206">
        <v>12.958</v>
      </c>
      <c r="H244" s="33"/>
    </row>
    <row r="245" spans="2:8" s="1" customFormat="1" ht="16.899999999999999" customHeight="1">
      <c r="B245" s="33"/>
      <c r="C245" s="205" t="s">
        <v>1399</v>
      </c>
      <c r="D245" s="205" t="s">
        <v>1400</v>
      </c>
      <c r="E245" s="18" t="s">
        <v>265</v>
      </c>
      <c r="F245" s="206">
        <v>90.706000000000003</v>
      </c>
      <c r="H245" s="33"/>
    </row>
    <row r="246" spans="2:8" s="1" customFormat="1" ht="26.45" customHeight="1">
      <c r="B246" s="33"/>
      <c r="C246" s="200" t="s">
        <v>3811</v>
      </c>
      <c r="D246" s="200" t="s">
        <v>118</v>
      </c>
      <c r="H246" s="33"/>
    </row>
    <row r="247" spans="2:8" s="1" customFormat="1" ht="16.899999999999999" customHeight="1">
      <c r="B247" s="33"/>
      <c r="C247" s="201" t="s">
        <v>937</v>
      </c>
      <c r="D247" s="202" t="s">
        <v>938</v>
      </c>
      <c r="E247" s="203" t="s">
        <v>265</v>
      </c>
      <c r="F247" s="204">
        <v>0</v>
      </c>
      <c r="H247" s="33"/>
    </row>
    <row r="248" spans="2:8" s="1" customFormat="1" ht="16.899999999999999" customHeight="1">
      <c r="B248" s="33"/>
      <c r="C248" s="201" t="s">
        <v>3798</v>
      </c>
      <c r="D248" s="202" t="s">
        <v>938</v>
      </c>
      <c r="E248" s="203" t="s">
        <v>265</v>
      </c>
      <c r="F248" s="204">
        <v>2.5920000000000001</v>
      </c>
      <c r="H248" s="33"/>
    </row>
    <row r="249" spans="2:8" s="1" customFormat="1" ht="26.45" customHeight="1">
      <c r="B249" s="33"/>
      <c r="C249" s="200" t="s">
        <v>3812</v>
      </c>
      <c r="D249" s="200" t="s">
        <v>96</v>
      </c>
      <c r="H249" s="33"/>
    </row>
    <row r="250" spans="2:8" s="1" customFormat="1" ht="16.899999999999999" customHeight="1">
      <c r="B250" s="33"/>
      <c r="C250" s="201" t="s">
        <v>937</v>
      </c>
      <c r="D250" s="202" t="s">
        <v>938</v>
      </c>
      <c r="E250" s="203" t="s">
        <v>265</v>
      </c>
      <c r="F250" s="204">
        <v>0</v>
      </c>
      <c r="H250" s="33"/>
    </row>
    <row r="251" spans="2:8" s="1" customFormat="1" ht="16.899999999999999" customHeight="1">
      <c r="B251" s="33"/>
      <c r="C251" s="201" t="s">
        <v>3798</v>
      </c>
      <c r="D251" s="202" t="s">
        <v>938</v>
      </c>
      <c r="E251" s="203" t="s">
        <v>265</v>
      </c>
      <c r="F251" s="204">
        <v>2.5920000000000001</v>
      </c>
      <c r="H251" s="33"/>
    </row>
    <row r="252" spans="2:8" s="1" customFormat="1" ht="26.45" customHeight="1">
      <c r="B252" s="33"/>
      <c r="C252" s="200" t="s">
        <v>3813</v>
      </c>
      <c r="D252" s="200" t="s">
        <v>96</v>
      </c>
      <c r="H252" s="33"/>
    </row>
    <row r="253" spans="2:8" s="1" customFormat="1" ht="16.899999999999999" customHeight="1">
      <c r="B253" s="33"/>
      <c r="C253" s="201" t="s">
        <v>937</v>
      </c>
      <c r="D253" s="202" t="s">
        <v>938</v>
      </c>
      <c r="E253" s="203" t="s">
        <v>265</v>
      </c>
      <c r="F253" s="204">
        <v>0</v>
      </c>
      <c r="H253" s="33"/>
    </row>
    <row r="254" spans="2:8" s="1" customFormat="1" ht="16.899999999999999" customHeight="1">
      <c r="B254" s="33"/>
      <c r="C254" s="201" t="s">
        <v>3798</v>
      </c>
      <c r="D254" s="202" t="s">
        <v>938</v>
      </c>
      <c r="E254" s="203" t="s">
        <v>265</v>
      </c>
      <c r="F254" s="204">
        <v>2.5920000000000001</v>
      </c>
      <c r="H254" s="33"/>
    </row>
    <row r="255" spans="2:8" s="1" customFormat="1" ht="16.899999999999999" customHeight="1">
      <c r="B255" s="33"/>
      <c r="C255" s="201" t="s">
        <v>940</v>
      </c>
      <c r="D255" s="202" t="s">
        <v>941</v>
      </c>
      <c r="E255" s="203" t="s">
        <v>265</v>
      </c>
      <c r="F255" s="204">
        <v>1.8340000000000001</v>
      </c>
      <c r="H255" s="33"/>
    </row>
    <row r="256" spans="2:8" s="1" customFormat="1" ht="16.899999999999999" customHeight="1">
      <c r="B256" s="33"/>
      <c r="C256" s="205" t="s">
        <v>940</v>
      </c>
      <c r="D256" s="205" t="s">
        <v>3586</v>
      </c>
      <c r="E256" s="18" t="s">
        <v>75</v>
      </c>
      <c r="F256" s="206">
        <v>1.8340000000000001</v>
      </c>
      <c r="H256" s="33"/>
    </row>
    <row r="257" spans="2:8" s="1" customFormat="1" ht="16.899999999999999" customHeight="1">
      <c r="B257" s="33"/>
      <c r="C257" s="207" t="s">
        <v>3797</v>
      </c>
      <c r="H257" s="33"/>
    </row>
    <row r="258" spans="2:8" s="1" customFormat="1" ht="16.899999999999999" customHeight="1">
      <c r="B258" s="33"/>
      <c r="C258" s="205" t="s">
        <v>1390</v>
      </c>
      <c r="D258" s="205" t="s">
        <v>1391</v>
      </c>
      <c r="E258" s="18" t="s">
        <v>265</v>
      </c>
      <c r="F258" s="206">
        <v>1.8340000000000001</v>
      </c>
      <c r="H258" s="33"/>
    </row>
    <row r="259" spans="2:8" s="1" customFormat="1" ht="16.899999999999999" customHeight="1">
      <c r="B259" s="33"/>
      <c r="C259" s="205" t="s">
        <v>292</v>
      </c>
      <c r="D259" s="205" t="s">
        <v>293</v>
      </c>
      <c r="E259" s="18" t="s">
        <v>294</v>
      </c>
      <c r="F259" s="206">
        <v>3.3010000000000002</v>
      </c>
      <c r="H259" s="33"/>
    </row>
    <row r="260" spans="2:8" s="1" customFormat="1" ht="16.899999999999999" customHeight="1">
      <c r="B260" s="33"/>
      <c r="C260" s="205" t="s">
        <v>278</v>
      </c>
      <c r="D260" s="205" t="s">
        <v>279</v>
      </c>
      <c r="E260" s="18" t="s">
        <v>265</v>
      </c>
      <c r="F260" s="206">
        <v>1.8340000000000001</v>
      </c>
      <c r="H260" s="33"/>
    </row>
    <row r="261" spans="2:8" s="1" customFormat="1" ht="16.899999999999999" customHeight="1">
      <c r="B261" s="33"/>
      <c r="C261" s="205" t="s">
        <v>1399</v>
      </c>
      <c r="D261" s="205" t="s">
        <v>1400</v>
      </c>
      <c r="E261" s="18" t="s">
        <v>265</v>
      </c>
      <c r="F261" s="206">
        <v>12.837999999999999</v>
      </c>
      <c r="H261" s="33"/>
    </row>
    <row r="262" spans="2:8" s="1" customFormat="1" ht="7.35" customHeight="1">
      <c r="B262" s="42"/>
      <c r="C262" s="43"/>
      <c r="D262" s="43"/>
      <c r="E262" s="43"/>
      <c r="F262" s="43"/>
      <c r="G262" s="43"/>
      <c r="H262" s="33"/>
    </row>
    <row r="263" spans="2:8" s="1" customFormat="1"/>
  </sheetData>
  <sheetProtection algorithmName="SHA-512" hashValue="pukB5Xo/rri7KiB5bVhvRPo+aaPea0SgVTT9KtCNAb/BRjvVXPx+QR/1Y1hKbyyagPu5zhSInTlnqzY6mz1VZg==" saltValue="AQ/TYB7f2C7wyCrNYNQYaO5qPr2A1mT/aXCVcxso7vombisGxyW/jqy0tft7nK7z7cIivvgzsx7Y5dtyKY4/OQ==" spinCount="100000" sheet="1" objects="1" scenarios="1" formatColumns="0" formatRows="0"/>
  <mergeCells count="2">
    <mergeCell ref="D5:F5"/>
    <mergeCell ref="D6:F6"/>
  </mergeCells>
  <pageMargins left="0" right="0" top="0" bottom="0" header="0" footer="0"/>
  <pageSetup paperSize="9" fitToHeight="0" orientation="landscape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K219"/>
  <sheetViews>
    <sheetView showGridLines="0" topLeftCell="A43" zoomScale="110" zoomScaleNormal="110" workbookViewId="0"/>
  </sheetViews>
  <sheetFormatPr defaultRowHeight="15"/>
  <cols>
    <col min="1" max="1" width="8.33203125" style="208" customWidth="1"/>
    <col min="2" max="2" width="1.6640625" style="208" customWidth="1"/>
    <col min="3" max="4" width="5" style="208" customWidth="1"/>
    <col min="5" max="5" width="11.6640625" style="208" customWidth="1"/>
    <col min="6" max="6" width="9.1640625" style="208" customWidth="1"/>
    <col min="7" max="7" width="5" style="208" customWidth="1"/>
    <col min="8" max="8" width="77.83203125" style="208" customWidth="1"/>
    <col min="9" max="10" width="20" style="208" customWidth="1"/>
    <col min="11" max="11" width="1.6640625" style="208" customWidth="1"/>
  </cols>
  <sheetData>
    <row r="1" spans="2:11" customFormat="1" ht="37.5" customHeight="1"/>
    <row r="2" spans="2:11" customFormat="1" ht="7.5" customHeight="1">
      <c r="B2" s="310"/>
      <c r="C2" s="311"/>
      <c r="D2" s="311"/>
      <c r="E2" s="311"/>
      <c r="F2" s="311"/>
      <c r="G2" s="311"/>
      <c r="H2" s="311"/>
      <c r="I2" s="311"/>
      <c r="J2" s="311"/>
      <c r="K2" s="312"/>
    </row>
    <row r="3" spans="2:11" s="16" customFormat="1" ht="45" customHeight="1">
      <c r="B3" s="313"/>
      <c r="C3" s="303" t="s">
        <v>3814</v>
      </c>
      <c r="D3" s="303"/>
      <c r="E3" s="303"/>
      <c r="F3" s="303"/>
      <c r="G3" s="303"/>
      <c r="H3" s="303"/>
      <c r="I3" s="303"/>
      <c r="J3" s="303"/>
      <c r="K3" s="314"/>
    </row>
    <row r="4" spans="2:11" customFormat="1" ht="25.5" customHeight="1">
      <c r="B4" s="315"/>
      <c r="C4" s="302" t="s">
        <v>3815</v>
      </c>
      <c r="D4" s="302"/>
      <c r="E4" s="302"/>
      <c r="F4" s="302"/>
      <c r="G4" s="302"/>
      <c r="H4" s="302"/>
      <c r="I4" s="302"/>
      <c r="J4" s="302"/>
      <c r="K4" s="316"/>
    </row>
    <row r="5" spans="2:11" customFormat="1" ht="5.25" customHeight="1">
      <c r="B5" s="315"/>
      <c r="C5" s="209"/>
      <c r="D5" s="209"/>
      <c r="E5" s="209"/>
      <c r="F5" s="209"/>
      <c r="G5" s="209"/>
      <c r="H5" s="209"/>
      <c r="I5" s="209"/>
      <c r="J5" s="209"/>
      <c r="K5" s="316"/>
    </row>
    <row r="6" spans="2:11" customFormat="1" ht="15" customHeight="1">
      <c r="B6" s="315"/>
      <c r="C6" s="301" t="s">
        <v>3816</v>
      </c>
      <c r="D6" s="301"/>
      <c r="E6" s="301"/>
      <c r="F6" s="301"/>
      <c r="G6" s="301"/>
      <c r="H6" s="301"/>
      <c r="I6" s="301"/>
      <c r="J6" s="301"/>
      <c r="K6" s="316"/>
    </row>
    <row r="7" spans="2:11" customFormat="1" ht="15" customHeight="1">
      <c r="B7" s="211"/>
      <c r="C7" s="301" t="s">
        <v>3817</v>
      </c>
      <c r="D7" s="301"/>
      <c r="E7" s="301"/>
      <c r="F7" s="301"/>
      <c r="G7" s="301"/>
      <c r="H7" s="301"/>
      <c r="I7" s="301"/>
      <c r="J7" s="301"/>
      <c r="K7" s="316"/>
    </row>
    <row r="8" spans="2:11" customFormat="1" ht="12.75" customHeight="1">
      <c r="B8" s="211"/>
      <c r="C8" s="210"/>
      <c r="D8" s="210"/>
      <c r="E8" s="210"/>
      <c r="F8" s="210"/>
      <c r="G8" s="210"/>
      <c r="H8" s="210"/>
      <c r="I8" s="210"/>
      <c r="J8" s="210"/>
      <c r="K8" s="316"/>
    </row>
    <row r="9" spans="2:11" customFormat="1" ht="15" customHeight="1">
      <c r="B9" s="211"/>
      <c r="C9" s="301" t="s">
        <v>3818</v>
      </c>
      <c r="D9" s="301"/>
      <c r="E9" s="301"/>
      <c r="F9" s="301"/>
      <c r="G9" s="301"/>
      <c r="H9" s="301"/>
      <c r="I9" s="301"/>
      <c r="J9" s="301"/>
      <c r="K9" s="316"/>
    </row>
    <row r="10" spans="2:11" customFormat="1" ht="15" customHeight="1">
      <c r="B10" s="211"/>
      <c r="C10" s="210"/>
      <c r="D10" s="301" t="s">
        <v>3819</v>
      </c>
      <c r="E10" s="301"/>
      <c r="F10" s="301"/>
      <c r="G10" s="301"/>
      <c r="H10" s="301"/>
      <c r="I10" s="301"/>
      <c r="J10" s="301"/>
      <c r="K10" s="316"/>
    </row>
    <row r="11" spans="2:11" customFormat="1" ht="15" customHeight="1">
      <c r="B11" s="211"/>
      <c r="C11" s="212"/>
      <c r="D11" s="301" t="s">
        <v>3820</v>
      </c>
      <c r="E11" s="301"/>
      <c r="F11" s="301"/>
      <c r="G11" s="301"/>
      <c r="H11" s="301"/>
      <c r="I11" s="301"/>
      <c r="J11" s="301"/>
      <c r="K11" s="316"/>
    </row>
    <row r="12" spans="2:11" customFormat="1" ht="15" customHeight="1">
      <c r="B12" s="211"/>
      <c r="C12" s="212"/>
      <c r="D12" s="210"/>
      <c r="E12" s="210"/>
      <c r="F12" s="210"/>
      <c r="G12" s="210"/>
      <c r="H12" s="210"/>
      <c r="I12" s="210"/>
      <c r="J12" s="210"/>
      <c r="K12" s="316"/>
    </row>
    <row r="13" spans="2:11" customFormat="1" ht="15" customHeight="1">
      <c r="B13" s="211"/>
      <c r="C13" s="212"/>
      <c r="D13" s="213" t="s">
        <v>3821</v>
      </c>
      <c r="E13" s="210"/>
      <c r="F13" s="210"/>
      <c r="G13" s="210"/>
      <c r="H13" s="210"/>
      <c r="I13" s="210"/>
      <c r="J13" s="210"/>
      <c r="K13" s="316"/>
    </row>
    <row r="14" spans="2:11" customFormat="1" ht="12.75" customHeight="1">
      <c r="B14" s="211"/>
      <c r="C14" s="212"/>
      <c r="D14" s="212"/>
      <c r="E14" s="212"/>
      <c r="F14" s="212"/>
      <c r="G14" s="212"/>
      <c r="H14" s="212"/>
      <c r="I14" s="212"/>
      <c r="J14" s="212"/>
      <c r="K14" s="316"/>
    </row>
    <row r="15" spans="2:11" customFormat="1" ht="15" customHeight="1">
      <c r="B15" s="211"/>
      <c r="C15" s="212"/>
      <c r="D15" s="301" t="s">
        <v>3822</v>
      </c>
      <c r="E15" s="301"/>
      <c r="F15" s="301"/>
      <c r="G15" s="301"/>
      <c r="H15" s="301"/>
      <c r="I15" s="301"/>
      <c r="J15" s="301"/>
      <c r="K15" s="316"/>
    </row>
    <row r="16" spans="2:11" customFormat="1" ht="15" customHeight="1">
      <c r="B16" s="211"/>
      <c r="C16" s="212"/>
      <c r="D16" s="301" t="s">
        <v>3823</v>
      </c>
      <c r="E16" s="301"/>
      <c r="F16" s="301"/>
      <c r="G16" s="301"/>
      <c r="H16" s="301"/>
      <c r="I16" s="301"/>
      <c r="J16" s="301"/>
      <c r="K16" s="316"/>
    </row>
    <row r="17" spans="2:11" customFormat="1" ht="15" customHeight="1">
      <c r="B17" s="211"/>
      <c r="C17" s="212"/>
      <c r="D17" s="301" t="s">
        <v>3824</v>
      </c>
      <c r="E17" s="301"/>
      <c r="F17" s="301"/>
      <c r="G17" s="301"/>
      <c r="H17" s="301"/>
      <c r="I17" s="301"/>
      <c r="J17" s="301"/>
      <c r="K17" s="316"/>
    </row>
    <row r="18" spans="2:11" customFormat="1" ht="15" customHeight="1">
      <c r="B18" s="211"/>
      <c r="C18" s="212"/>
      <c r="D18" s="212"/>
      <c r="E18" s="214" t="s">
        <v>83</v>
      </c>
      <c r="F18" s="301" t="s">
        <v>3825</v>
      </c>
      <c r="G18" s="301"/>
      <c r="H18" s="301"/>
      <c r="I18" s="301"/>
      <c r="J18" s="301"/>
      <c r="K18" s="316"/>
    </row>
    <row r="19" spans="2:11" customFormat="1" ht="15" customHeight="1">
      <c r="B19" s="211"/>
      <c r="C19" s="212"/>
      <c r="D19" s="212"/>
      <c r="E19" s="214" t="s">
        <v>3826</v>
      </c>
      <c r="F19" s="301" t="s">
        <v>3827</v>
      </c>
      <c r="G19" s="301"/>
      <c r="H19" s="301"/>
      <c r="I19" s="301"/>
      <c r="J19" s="301"/>
      <c r="K19" s="316"/>
    </row>
    <row r="20" spans="2:11" customFormat="1" ht="15" customHeight="1">
      <c r="B20" s="211"/>
      <c r="C20" s="212"/>
      <c r="D20" s="212"/>
      <c r="E20" s="214" t="s">
        <v>3828</v>
      </c>
      <c r="F20" s="301" t="s">
        <v>3829</v>
      </c>
      <c r="G20" s="301"/>
      <c r="H20" s="301"/>
      <c r="I20" s="301"/>
      <c r="J20" s="301"/>
      <c r="K20" s="316"/>
    </row>
    <row r="21" spans="2:11" customFormat="1" ht="15" customHeight="1">
      <c r="B21" s="211"/>
      <c r="C21" s="212"/>
      <c r="D21" s="212"/>
      <c r="E21" s="214" t="s">
        <v>3830</v>
      </c>
      <c r="F21" s="301" t="s">
        <v>3831</v>
      </c>
      <c r="G21" s="301"/>
      <c r="H21" s="301"/>
      <c r="I21" s="301"/>
      <c r="J21" s="301"/>
      <c r="K21" s="316"/>
    </row>
    <row r="22" spans="2:11" customFormat="1" ht="15" customHeight="1">
      <c r="B22" s="211"/>
      <c r="C22" s="212"/>
      <c r="D22" s="212"/>
      <c r="E22" s="214" t="s">
        <v>3832</v>
      </c>
      <c r="F22" s="301" t="s">
        <v>3833</v>
      </c>
      <c r="G22" s="301"/>
      <c r="H22" s="301"/>
      <c r="I22" s="301"/>
      <c r="J22" s="301"/>
      <c r="K22" s="316"/>
    </row>
    <row r="23" spans="2:11" customFormat="1" ht="15" customHeight="1">
      <c r="B23" s="211"/>
      <c r="C23" s="212"/>
      <c r="D23" s="212"/>
      <c r="E23" s="214" t="s">
        <v>90</v>
      </c>
      <c r="F23" s="301" t="s">
        <v>3834</v>
      </c>
      <c r="G23" s="301"/>
      <c r="H23" s="301"/>
      <c r="I23" s="301"/>
      <c r="J23" s="301"/>
      <c r="K23" s="316"/>
    </row>
    <row r="24" spans="2:11" customFormat="1" ht="12.75" customHeight="1">
      <c r="B24" s="211"/>
      <c r="C24" s="212"/>
      <c r="D24" s="212"/>
      <c r="E24" s="212"/>
      <c r="F24" s="212"/>
      <c r="G24" s="212"/>
      <c r="H24" s="212"/>
      <c r="I24" s="212"/>
      <c r="J24" s="212"/>
      <c r="K24" s="316"/>
    </row>
    <row r="25" spans="2:11" customFormat="1" ht="15" customHeight="1">
      <c r="B25" s="211"/>
      <c r="C25" s="301" t="s">
        <v>3835</v>
      </c>
      <c r="D25" s="301"/>
      <c r="E25" s="301"/>
      <c r="F25" s="301"/>
      <c r="G25" s="301"/>
      <c r="H25" s="301"/>
      <c r="I25" s="301"/>
      <c r="J25" s="301"/>
      <c r="K25" s="316"/>
    </row>
    <row r="26" spans="2:11" customFormat="1" ht="15" customHeight="1">
      <c r="B26" s="211"/>
      <c r="C26" s="301" t="s">
        <v>3836</v>
      </c>
      <c r="D26" s="301"/>
      <c r="E26" s="301"/>
      <c r="F26" s="301"/>
      <c r="G26" s="301"/>
      <c r="H26" s="301"/>
      <c r="I26" s="301"/>
      <c r="J26" s="301"/>
      <c r="K26" s="316"/>
    </row>
    <row r="27" spans="2:11" customFormat="1" ht="15" customHeight="1">
      <c r="B27" s="211"/>
      <c r="C27" s="210"/>
      <c r="D27" s="301" t="s">
        <v>3837</v>
      </c>
      <c r="E27" s="301"/>
      <c r="F27" s="301"/>
      <c r="G27" s="301"/>
      <c r="H27" s="301"/>
      <c r="I27" s="301"/>
      <c r="J27" s="301"/>
      <c r="K27" s="316"/>
    </row>
    <row r="28" spans="2:11" customFormat="1" ht="15" customHeight="1">
      <c r="B28" s="211"/>
      <c r="C28" s="212"/>
      <c r="D28" s="301" t="s">
        <v>3838</v>
      </c>
      <c r="E28" s="301"/>
      <c r="F28" s="301"/>
      <c r="G28" s="301"/>
      <c r="H28" s="301"/>
      <c r="I28" s="301"/>
      <c r="J28" s="301"/>
      <c r="K28" s="316"/>
    </row>
    <row r="29" spans="2:11" customFormat="1" ht="12.75" customHeight="1">
      <c r="B29" s="211"/>
      <c r="C29" s="212"/>
      <c r="D29" s="212"/>
      <c r="E29" s="212"/>
      <c r="F29" s="212"/>
      <c r="G29" s="212"/>
      <c r="H29" s="212"/>
      <c r="I29" s="212"/>
      <c r="J29" s="212"/>
      <c r="K29" s="316"/>
    </row>
    <row r="30" spans="2:11" customFormat="1" ht="15" customHeight="1">
      <c r="B30" s="211"/>
      <c r="C30" s="212"/>
      <c r="D30" s="301" t="s">
        <v>3839</v>
      </c>
      <c r="E30" s="301"/>
      <c r="F30" s="301"/>
      <c r="G30" s="301"/>
      <c r="H30" s="301"/>
      <c r="I30" s="301"/>
      <c r="J30" s="301"/>
      <c r="K30" s="316"/>
    </row>
    <row r="31" spans="2:11" customFormat="1" ht="15" customHeight="1">
      <c r="B31" s="211"/>
      <c r="C31" s="212"/>
      <c r="D31" s="301" t="s">
        <v>3840</v>
      </c>
      <c r="E31" s="301"/>
      <c r="F31" s="301"/>
      <c r="G31" s="301"/>
      <c r="H31" s="301"/>
      <c r="I31" s="301"/>
      <c r="J31" s="301"/>
      <c r="K31" s="316"/>
    </row>
    <row r="32" spans="2:11" customFormat="1" ht="12.75" customHeight="1">
      <c r="B32" s="211"/>
      <c r="C32" s="212"/>
      <c r="D32" s="212"/>
      <c r="E32" s="212"/>
      <c r="F32" s="212"/>
      <c r="G32" s="212"/>
      <c r="H32" s="212"/>
      <c r="I32" s="212"/>
      <c r="J32" s="212"/>
      <c r="K32" s="316"/>
    </row>
    <row r="33" spans="2:11" customFormat="1" ht="15" customHeight="1">
      <c r="B33" s="211"/>
      <c r="C33" s="212"/>
      <c r="D33" s="301" t="s">
        <v>3841</v>
      </c>
      <c r="E33" s="301"/>
      <c r="F33" s="301"/>
      <c r="G33" s="301"/>
      <c r="H33" s="301"/>
      <c r="I33" s="301"/>
      <c r="J33" s="301"/>
      <c r="K33" s="316"/>
    </row>
    <row r="34" spans="2:11" customFormat="1" ht="15" customHeight="1">
      <c r="B34" s="211"/>
      <c r="C34" s="212"/>
      <c r="D34" s="301" t="s">
        <v>3842</v>
      </c>
      <c r="E34" s="301"/>
      <c r="F34" s="301"/>
      <c r="G34" s="301"/>
      <c r="H34" s="301"/>
      <c r="I34" s="301"/>
      <c r="J34" s="301"/>
      <c r="K34" s="316"/>
    </row>
    <row r="35" spans="2:11" customFormat="1" ht="15" customHeight="1">
      <c r="B35" s="211"/>
      <c r="C35" s="212"/>
      <c r="D35" s="301" t="s">
        <v>3843</v>
      </c>
      <c r="E35" s="301"/>
      <c r="F35" s="301"/>
      <c r="G35" s="301"/>
      <c r="H35" s="301"/>
      <c r="I35" s="301"/>
      <c r="J35" s="301"/>
      <c r="K35" s="316"/>
    </row>
    <row r="36" spans="2:11" customFormat="1" ht="15" customHeight="1">
      <c r="B36" s="211"/>
      <c r="C36" s="212"/>
      <c r="D36" s="210"/>
      <c r="E36" s="213" t="s">
        <v>245</v>
      </c>
      <c r="F36" s="210"/>
      <c r="G36" s="301" t="s">
        <v>3844</v>
      </c>
      <c r="H36" s="301"/>
      <c r="I36" s="301"/>
      <c r="J36" s="301"/>
      <c r="K36" s="316"/>
    </row>
    <row r="37" spans="2:11" customFormat="1" ht="30.75" customHeight="1">
      <c r="B37" s="211"/>
      <c r="C37" s="212"/>
      <c r="D37" s="210"/>
      <c r="E37" s="213" t="s">
        <v>3845</v>
      </c>
      <c r="F37" s="210"/>
      <c r="G37" s="301" t="s">
        <v>3846</v>
      </c>
      <c r="H37" s="301"/>
      <c r="I37" s="301"/>
      <c r="J37" s="301"/>
      <c r="K37" s="316"/>
    </row>
    <row r="38" spans="2:11" customFormat="1" ht="15" customHeight="1">
      <c r="B38" s="211"/>
      <c r="C38" s="212"/>
      <c r="D38" s="210"/>
      <c r="E38" s="213" t="s">
        <v>57</v>
      </c>
      <c r="F38" s="210"/>
      <c r="G38" s="301" t="s">
        <v>3847</v>
      </c>
      <c r="H38" s="301"/>
      <c r="I38" s="301"/>
      <c r="J38" s="301"/>
      <c r="K38" s="316"/>
    </row>
    <row r="39" spans="2:11" customFormat="1" ht="15" customHeight="1">
      <c r="B39" s="211"/>
      <c r="C39" s="212"/>
      <c r="D39" s="210"/>
      <c r="E39" s="213" t="s">
        <v>58</v>
      </c>
      <c r="F39" s="210"/>
      <c r="G39" s="301" t="s">
        <v>3848</v>
      </c>
      <c r="H39" s="301"/>
      <c r="I39" s="301"/>
      <c r="J39" s="301"/>
      <c r="K39" s="316"/>
    </row>
    <row r="40" spans="2:11" customFormat="1" ht="15" customHeight="1">
      <c r="B40" s="211"/>
      <c r="C40" s="212"/>
      <c r="D40" s="210"/>
      <c r="E40" s="213" t="s">
        <v>246</v>
      </c>
      <c r="F40" s="210"/>
      <c r="G40" s="301" t="s">
        <v>3849</v>
      </c>
      <c r="H40" s="301"/>
      <c r="I40" s="301"/>
      <c r="J40" s="301"/>
      <c r="K40" s="316"/>
    </row>
    <row r="41" spans="2:11" customFormat="1" ht="15" customHeight="1">
      <c r="B41" s="211"/>
      <c r="C41" s="212"/>
      <c r="D41" s="210"/>
      <c r="E41" s="213" t="s">
        <v>247</v>
      </c>
      <c r="F41" s="210"/>
      <c r="G41" s="301" t="s">
        <v>3850</v>
      </c>
      <c r="H41" s="301"/>
      <c r="I41" s="301"/>
      <c r="J41" s="301"/>
      <c r="K41" s="316"/>
    </row>
    <row r="42" spans="2:11" customFormat="1" ht="15" customHeight="1">
      <c r="B42" s="211"/>
      <c r="C42" s="212"/>
      <c r="D42" s="210"/>
      <c r="E42" s="213" t="s">
        <v>3851</v>
      </c>
      <c r="F42" s="210"/>
      <c r="G42" s="301" t="s">
        <v>3852</v>
      </c>
      <c r="H42" s="301"/>
      <c r="I42" s="301"/>
      <c r="J42" s="301"/>
      <c r="K42" s="316"/>
    </row>
    <row r="43" spans="2:11" customFormat="1" ht="15" customHeight="1">
      <c r="B43" s="211"/>
      <c r="C43" s="212"/>
      <c r="D43" s="210"/>
      <c r="E43" s="213"/>
      <c r="F43" s="210"/>
      <c r="G43" s="301" t="s">
        <v>3853</v>
      </c>
      <c r="H43" s="301"/>
      <c r="I43" s="301"/>
      <c r="J43" s="301"/>
      <c r="K43" s="316"/>
    </row>
    <row r="44" spans="2:11" customFormat="1" ht="15" customHeight="1">
      <c r="B44" s="211"/>
      <c r="C44" s="212"/>
      <c r="D44" s="210"/>
      <c r="E44" s="213" t="s">
        <v>3854</v>
      </c>
      <c r="F44" s="210"/>
      <c r="G44" s="301" t="s">
        <v>3855</v>
      </c>
      <c r="H44" s="301"/>
      <c r="I44" s="301"/>
      <c r="J44" s="301"/>
      <c r="K44" s="316"/>
    </row>
    <row r="45" spans="2:11" customFormat="1" ht="15" customHeight="1">
      <c r="B45" s="211"/>
      <c r="C45" s="212"/>
      <c r="D45" s="210"/>
      <c r="E45" s="213" t="s">
        <v>249</v>
      </c>
      <c r="F45" s="210"/>
      <c r="G45" s="301" t="s">
        <v>3856</v>
      </c>
      <c r="H45" s="301"/>
      <c r="I45" s="301"/>
      <c r="J45" s="301"/>
      <c r="K45" s="316"/>
    </row>
    <row r="46" spans="2:11" customFormat="1" ht="12.75" customHeight="1">
      <c r="B46" s="211"/>
      <c r="C46" s="212"/>
      <c r="D46" s="210"/>
      <c r="E46" s="210"/>
      <c r="F46" s="210"/>
      <c r="G46" s="210"/>
      <c r="H46" s="210"/>
      <c r="I46" s="210"/>
      <c r="J46" s="210"/>
      <c r="K46" s="316"/>
    </row>
    <row r="47" spans="2:11" customFormat="1" ht="15" customHeight="1">
      <c r="B47" s="211"/>
      <c r="C47" s="212"/>
      <c r="D47" s="301" t="s">
        <v>3857</v>
      </c>
      <c r="E47" s="301"/>
      <c r="F47" s="301"/>
      <c r="G47" s="301"/>
      <c r="H47" s="301"/>
      <c r="I47" s="301"/>
      <c r="J47" s="301"/>
      <c r="K47" s="316"/>
    </row>
    <row r="48" spans="2:11" customFormat="1" ht="15" customHeight="1">
      <c r="B48" s="211"/>
      <c r="C48" s="212"/>
      <c r="D48" s="212"/>
      <c r="E48" s="301" t="s">
        <v>3858</v>
      </c>
      <c r="F48" s="301"/>
      <c r="G48" s="301"/>
      <c r="H48" s="301"/>
      <c r="I48" s="301"/>
      <c r="J48" s="301"/>
      <c r="K48" s="316"/>
    </row>
    <row r="49" spans="2:11" customFormat="1" ht="15" customHeight="1">
      <c r="B49" s="211"/>
      <c r="C49" s="212"/>
      <c r="D49" s="212"/>
      <c r="E49" s="301" t="s">
        <v>3859</v>
      </c>
      <c r="F49" s="301"/>
      <c r="G49" s="301"/>
      <c r="H49" s="301"/>
      <c r="I49" s="301"/>
      <c r="J49" s="301"/>
      <c r="K49" s="316"/>
    </row>
    <row r="50" spans="2:11" customFormat="1" ht="15" customHeight="1">
      <c r="B50" s="211"/>
      <c r="C50" s="212"/>
      <c r="D50" s="212"/>
      <c r="E50" s="301" t="s">
        <v>3860</v>
      </c>
      <c r="F50" s="301"/>
      <c r="G50" s="301"/>
      <c r="H50" s="301"/>
      <c r="I50" s="301"/>
      <c r="J50" s="301"/>
      <c r="K50" s="316"/>
    </row>
    <row r="51" spans="2:11" customFormat="1" ht="15" customHeight="1">
      <c r="B51" s="211"/>
      <c r="C51" s="212"/>
      <c r="D51" s="301" t="s">
        <v>3861</v>
      </c>
      <c r="E51" s="301"/>
      <c r="F51" s="301"/>
      <c r="G51" s="301"/>
      <c r="H51" s="301"/>
      <c r="I51" s="301"/>
      <c r="J51" s="301"/>
      <c r="K51" s="316"/>
    </row>
    <row r="52" spans="2:11" customFormat="1" ht="25.5" customHeight="1">
      <c r="B52" s="315"/>
      <c r="C52" s="302" t="s">
        <v>3862</v>
      </c>
      <c r="D52" s="302"/>
      <c r="E52" s="302"/>
      <c r="F52" s="302"/>
      <c r="G52" s="302"/>
      <c r="H52" s="302"/>
      <c r="I52" s="302"/>
      <c r="J52" s="302"/>
      <c r="K52" s="316"/>
    </row>
    <row r="53" spans="2:11" customFormat="1" ht="5.25" customHeight="1">
      <c r="B53" s="315"/>
      <c r="C53" s="209"/>
      <c r="D53" s="209"/>
      <c r="E53" s="209"/>
      <c r="F53" s="209"/>
      <c r="G53" s="209"/>
      <c r="H53" s="209"/>
      <c r="I53" s="209"/>
      <c r="J53" s="209"/>
      <c r="K53" s="316"/>
    </row>
    <row r="54" spans="2:11" customFormat="1" ht="15" customHeight="1">
      <c r="B54" s="315"/>
      <c r="C54" s="301" t="s">
        <v>3863</v>
      </c>
      <c r="D54" s="301"/>
      <c r="E54" s="301"/>
      <c r="F54" s="301"/>
      <c r="G54" s="301"/>
      <c r="H54" s="301"/>
      <c r="I54" s="301"/>
      <c r="J54" s="301"/>
      <c r="K54" s="316"/>
    </row>
    <row r="55" spans="2:11" customFormat="1" ht="15" customHeight="1">
      <c r="B55" s="315"/>
      <c r="C55" s="301" t="s">
        <v>3864</v>
      </c>
      <c r="D55" s="301"/>
      <c r="E55" s="301"/>
      <c r="F55" s="301"/>
      <c r="G55" s="301"/>
      <c r="H55" s="301"/>
      <c r="I55" s="301"/>
      <c r="J55" s="301"/>
      <c r="K55" s="316"/>
    </row>
    <row r="56" spans="2:11" customFormat="1" ht="12.75" customHeight="1">
      <c r="B56" s="315"/>
      <c r="C56" s="210"/>
      <c r="D56" s="210"/>
      <c r="E56" s="210"/>
      <c r="F56" s="210"/>
      <c r="G56" s="210"/>
      <c r="H56" s="210"/>
      <c r="I56" s="210"/>
      <c r="J56" s="210"/>
      <c r="K56" s="316"/>
    </row>
    <row r="57" spans="2:11" customFormat="1" ht="15" customHeight="1">
      <c r="B57" s="315"/>
      <c r="C57" s="301" t="s">
        <v>3865</v>
      </c>
      <c r="D57" s="301"/>
      <c r="E57" s="301"/>
      <c r="F57" s="301"/>
      <c r="G57" s="301"/>
      <c r="H57" s="301"/>
      <c r="I57" s="301"/>
      <c r="J57" s="301"/>
      <c r="K57" s="316"/>
    </row>
    <row r="58" spans="2:11" customFormat="1" ht="15" customHeight="1">
      <c r="B58" s="315"/>
      <c r="C58" s="212"/>
      <c r="D58" s="301" t="s">
        <v>3866</v>
      </c>
      <c r="E58" s="301"/>
      <c r="F58" s="301"/>
      <c r="G58" s="301"/>
      <c r="H58" s="301"/>
      <c r="I58" s="301"/>
      <c r="J58" s="301"/>
      <c r="K58" s="316"/>
    </row>
    <row r="59" spans="2:11" customFormat="1" ht="15" customHeight="1">
      <c r="B59" s="315"/>
      <c r="C59" s="212"/>
      <c r="D59" s="301" t="s">
        <v>3867</v>
      </c>
      <c r="E59" s="301"/>
      <c r="F59" s="301"/>
      <c r="G59" s="301"/>
      <c r="H59" s="301"/>
      <c r="I59" s="301"/>
      <c r="J59" s="301"/>
      <c r="K59" s="316"/>
    </row>
    <row r="60" spans="2:11" customFormat="1" ht="15" customHeight="1">
      <c r="B60" s="315"/>
      <c r="C60" s="212"/>
      <c r="D60" s="301" t="s">
        <v>3868</v>
      </c>
      <c r="E60" s="301"/>
      <c r="F60" s="301"/>
      <c r="G60" s="301"/>
      <c r="H60" s="301"/>
      <c r="I60" s="301"/>
      <c r="J60" s="301"/>
      <c r="K60" s="316"/>
    </row>
    <row r="61" spans="2:11" customFormat="1" ht="15" customHeight="1">
      <c r="B61" s="315"/>
      <c r="C61" s="212"/>
      <c r="D61" s="301" t="s">
        <v>3869</v>
      </c>
      <c r="E61" s="301"/>
      <c r="F61" s="301"/>
      <c r="G61" s="301"/>
      <c r="H61" s="301"/>
      <c r="I61" s="301"/>
      <c r="J61" s="301"/>
      <c r="K61" s="316"/>
    </row>
    <row r="62" spans="2:11" customFormat="1" ht="15" customHeight="1">
      <c r="B62" s="315"/>
      <c r="C62" s="212"/>
      <c r="D62" s="304" t="s">
        <v>3870</v>
      </c>
      <c r="E62" s="304"/>
      <c r="F62" s="304"/>
      <c r="G62" s="304"/>
      <c r="H62" s="304"/>
      <c r="I62" s="304"/>
      <c r="J62" s="304"/>
      <c r="K62" s="316"/>
    </row>
    <row r="63" spans="2:11" customFormat="1" ht="15" customHeight="1">
      <c r="B63" s="315"/>
      <c r="C63" s="212"/>
      <c r="D63" s="301" t="s">
        <v>3871</v>
      </c>
      <c r="E63" s="301"/>
      <c r="F63" s="301"/>
      <c r="G63" s="301"/>
      <c r="H63" s="301"/>
      <c r="I63" s="301"/>
      <c r="J63" s="301"/>
      <c r="K63" s="316"/>
    </row>
    <row r="64" spans="2:11" customFormat="1" ht="12.75" customHeight="1">
      <c r="B64" s="315"/>
      <c r="C64" s="212"/>
      <c r="D64" s="212"/>
      <c r="E64" s="215"/>
      <c r="F64" s="212"/>
      <c r="G64" s="212"/>
      <c r="H64" s="212"/>
      <c r="I64" s="212"/>
      <c r="J64" s="212"/>
      <c r="K64" s="316"/>
    </row>
    <row r="65" spans="2:11" customFormat="1" ht="15" customHeight="1">
      <c r="B65" s="315"/>
      <c r="C65" s="212"/>
      <c r="D65" s="301" t="s">
        <v>3872</v>
      </c>
      <c r="E65" s="301"/>
      <c r="F65" s="301"/>
      <c r="G65" s="301"/>
      <c r="H65" s="301"/>
      <c r="I65" s="301"/>
      <c r="J65" s="301"/>
      <c r="K65" s="316"/>
    </row>
    <row r="66" spans="2:11" customFormat="1" ht="15" customHeight="1">
      <c r="B66" s="315"/>
      <c r="C66" s="212"/>
      <c r="D66" s="304" t="s">
        <v>3873</v>
      </c>
      <c r="E66" s="304"/>
      <c r="F66" s="304"/>
      <c r="G66" s="304"/>
      <c r="H66" s="304"/>
      <c r="I66" s="304"/>
      <c r="J66" s="304"/>
      <c r="K66" s="316"/>
    </row>
    <row r="67" spans="2:11" customFormat="1" ht="15" customHeight="1">
      <c r="B67" s="315"/>
      <c r="C67" s="212"/>
      <c r="D67" s="301" t="s">
        <v>3874</v>
      </c>
      <c r="E67" s="301"/>
      <c r="F67" s="301"/>
      <c r="G67" s="301"/>
      <c r="H67" s="301"/>
      <c r="I67" s="301"/>
      <c r="J67" s="301"/>
      <c r="K67" s="316"/>
    </row>
    <row r="68" spans="2:11" customFormat="1" ht="15" customHeight="1">
      <c r="B68" s="315"/>
      <c r="C68" s="212"/>
      <c r="D68" s="301" t="s">
        <v>3875</v>
      </c>
      <c r="E68" s="301"/>
      <c r="F68" s="301"/>
      <c r="G68" s="301"/>
      <c r="H68" s="301"/>
      <c r="I68" s="301"/>
      <c r="J68" s="301"/>
      <c r="K68" s="316"/>
    </row>
    <row r="69" spans="2:11" customFormat="1" ht="15" customHeight="1">
      <c r="B69" s="315"/>
      <c r="C69" s="212"/>
      <c r="D69" s="301" t="s">
        <v>3876</v>
      </c>
      <c r="E69" s="301"/>
      <c r="F69" s="301"/>
      <c r="G69" s="301"/>
      <c r="H69" s="301"/>
      <c r="I69" s="301"/>
      <c r="J69" s="301"/>
      <c r="K69" s="316"/>
    </row>
    <row r="70" spans="2:11" customFormat="1" ht="15" customHeight="1">
      <c r="B70" s="315"/>
      <c r="C70" s="212"/>
      <c r="D70" s="301" t="s">
        <v>3877</v>
      </c>
      <c r="E70" s="301"/>
      <c r="F70" s="301"/>
      <c r="G70" s="301"/>
      <c r="H70" s="301"/>
      <c r="I70" s="301"/>
      <c r="J70" s="301"/>
      <c r="K70" s="316"/>
    </row>
    <row r="71" spans="2:11" customFormat="1" ht="12.75" customHeight="1">
      <c r="B71" s="317"/>
      <c r="C71" s="216"/>
      <c r="D71" s="216"/>
      <c r="E71" s="216"/>
      <c r="F71" s="216"/>
      <c r="G71" s="216"/>
      <c r="H71" s="216"/>
      <c r="I71" s="216"/>
      <c r="J71" s="216"/>
      <c r="K71" s="318"/>
    </row>
    <row r="72" spans="2:11" customFormat="1" ht="18.75" customHeight="1">
      <c r="B72" s="319"/>
      <c r="C72" s="319"/>
      <c r="D72" s="319"/>
      <c r="E72" s="319"/>
      <c r="F72" s="319"/>
      <c r="G72" s="319"/>
      <c r="H72" s="319"/>
      <c r="I72" s="319"/>
      <c r="J72" s="319"/>
      <c r="K72" s="320"/>
    </row>
    <row r="73" spans="2:11" customFormat="1" ht="18.75" customHeight="1">
      <c r="B73" s="320"/>
      <c r="C73" s="320"/>
      <c r="D73" s="320"/>
      <c r="E73" s="320"/>
      <c r="F73" s="320"/>
      <c r="G73" s="320"/>
      <c r="H73" s="320"/>
      <c r="I73" s="320"/>
      <c r="J73" s="320"/>
      <c r="K73" s="320"/>
    </row>
    <row r="74" spans="2:11" customFormat="1" ht="7.5" customHeight="1">
      <c r="B74" s="321"/>
      <c r="C74" s="322"/>
      <c r="D74" s="322"/>
      <c r="E74" s="322"/>
      <c r="F74" s="322"/>
      <c r="G74" s="322"/>
      <c r="H74" s="322"/>
      <c r="I74" s="322"/>
      <c r="J74" s="322"/>
      <c r="K74" s="323"/>
    </row>
    <row r="75" spans="2:11" customFormat="1" ht="45" customHeight="1">
      <c r="B75" s="324"/>
      <c r="C75" s="305" t="s">
        <v>3878</v>
      </c>
      <c r="D75" s="305"/>
      <c r="E75" s="305"/>
      <c r="F75" s="305"/>
      <c r="G75" s="305"/>
      <c r="H75" s="305"/>
      <c r="I75" s="305"/>
      <c r="J75" s="305"/>
      <c r="K75" s="325"/>
    </row>
    <row r="76" spans="2:11" customFormat="1" ht="17.25" customHeight="1">
      <c r="B76" s="324"/>
      <c r="C76" s="217" t="s">
        <v>3879</v>
      </c>
      <c r="D76" s="217"/>
      <c r="E76" s="217"/>
      <c r="F76" s="217" t="s">
        <v>3880</v>
      </c>
      <c r="G76" s="218"/>
      <c r="H76" s="217" t="s">
        <v>58</v>
      </c>
      <c r="I76" s="217" t="s">
        <v>61</v>
      </c>
      <c r="J76" s="217" t="s">
        <v>3881</v>
      </c>
      <c r="K76" s="325"/>
    </row>
    <row r="77" spans="2:11" customFormat="1" ht="17.25" customHeight="1">
      <c r="B77" s="324"/>
      <c r="C77" s="219" t="s">
        <v>3882</v>
      </c>
      <c r="D77" s="219"/>
      <c r="E77" s="219"/>
      <c r="F77" s="220" t="s">
        <v>3883</v>
      </c>
      <c r="G77" s="221"/>
      <c r="H77" s="219"/>
      <c r="I77" s="219"/>
      <c r="J77" s="219" t="s">
        <v>3884</v>
      </c>
      <c r="K77" s="325"/>
    </row>
    <row r="78" spans="2:11" customFormat="1" ht="5.25" customHeight="1">
      <c r="B78" s="324"/>
      <c r="C78" s="222"/>
      <c r="D78" s="222"/>
      <c r="E78" s="222"/>
      <c r="F78" s="222"/>
      <c r="G78" s="223"/>
      <c r="H78" s="222"/>
      <c r="I78" s="222"/>
      <c r="J78" s="222"/>
      <c r="K78" s="325"/>
    </row>
    <row r="79" spans="2:11" customFormat="1" ht="15" customHeight="1">
      <c r="B79" s="324"/>
      <c r="C79" s="213" t="s">
        <v>57</v>
      </c>
      <c r="D79" s="224"/>
      <c r="E79" s="224"/>
      <c r="F79" s="225" t="s">
        <v>3885</v>
      </c>
      <c r="G79" s="226"/>
      <c r="H79" s="213" t="s">
        <v>3886</v>
      </c>
      <c r="I79" s="213" t="s">
        <v>3887</v>
      </c>
      <c r="J79" s="213">
        <v>20</v>
      </c>
      <c r="K79" s="325"/>
    </row>
    <row r="80" spans="2:11" customFormat="1" ht="15" customHeight="1">
      <c r="B80" s="324"/>
      <c r="C80" s="213" t="s">
        <v>3888</v>
      </c>
      <c r="D80" s="213"/>
      <c r="E80" s="213"/>
      <c r="F80" s="225" t="s">
        <v>3885</v>
      </c>
      <c r="G80" s="226"/>
      <c r="H80" s="213" t="s">
        <v>3889</v>
      </c>
      <c r="I80" s="213" t="s">
        <v>3887</v>
      </c>
      <c r="J80" s="213">
        <v>120</v>
      </c>
      <c r="K80" s="325"/>
    </row>
    <row r="81" spans="2:11" customFormat="1" ht="15" customHeight="1">
      <c r="B81" s="227"/>
      <c r="C81" s="213" t="s">
        <v>3890</v>
      </c>
      <c r="D81" s="213"/>
      <c r="E81" s="213"/>
      <c r="F81" s="225" t="s">
        <v>3891</v>
      </c>
      <c r="G81" s="226"/>
      <c r="H81" s="213" t="s">
        <v>3892</v>
      </c>
      <c r="I81" s="213" t="s">
        <v>3887</v>
      </c>
      <c r="J81" s="213">
        <v>50</v>
      </c>
      <c r="K81" s="325"/>
    </row>
    <row r="82" spans="2:11" customFormat="1" ht="15" customHeight="1">
      <c r="B82" s="227"/>
      <c r="C82" s="213" t="s">
        <v>3893</v>
      </c>
      <c r="D82" s="213"/>
      <c r="E82" s="213"/>
      <c r="F82" s="225" t="s">
        <v>3885</v>
      </c>
      <c r="G82" s="226"/>
      <c r="H82" s="213" t="s">
        <v>3894</v>
      </c>
      <c r="I82" s="213" t="s">
        <v>3895</v>
      </c>
      <c r="J82" s="213"/>
      <c r="K82" s="325"/>
    </row>
    <row r="83" spans="2:11" customFormat="1" ht="15" customHeight="1">
      <c r="B83" s="227"/>
      <c r="C83" s="213" t="s">
        <v>3896</v>
      </c>
      <c r="D83" s="213"/>
      <c r="E83" s="213"/>
      <c r="F83" s="225" t="s">
        <v>3891</v>
      </c>
      <c r="G83" s="213"/>
      <c r="H83" s="213" t="s">
        <v>3897</v>
      </c>
      <c r="I83" s="213" t="s">
        <v>3887</v>
      </c>
      <c r="J83" s="213">
        <v>15</v>
      </c>
      <c r="K83" s="325"/>
    </row>
    <row r="84" spans="2:11" customFormat="1" ht="15" customHeight="1">
      <c r="B84" s="227"/>
      <c r="C84" s="213" t="s">
        <v>3898</v>
      </c>
      <c r="D84" s="213"/>
      <c r="E84" s="213"/>
      <c r="F84" s="225" t="s">
        <v>3891</v>
      </c>
      <c r="G84" s="213"/>
      <c r="H84" s="213" t="s">
        <v>3899</v>
      </c>
      <c r="I84" s="213" t="s">
        <v>3887</v>
      </c>
      <c r="J84" s="213">
        <v>15</v>
      </c>
      <c r="K84" s="325"/>
    </row>
    <row r="85" spans="2:11" customFormat="1" ht="15" customHeight="1">
      <c r="B85" s="227"/>
      <c r="C85" s="213" t="s">
        <v>3900</v>
      </c>
      <c r="D85" s="213"/>
      <c r="E85" s="213"/>
      <c r="F85" s="225" t="s">
        <v>3891</v>
      </c>
      <c r="G85" s="213"/>
      <c r="H85" s="213" t="s">
        <v>3901</v>
      </c>
      <c r="I85" s="213" t="s">
        <v>3887</v>
      </c>
      <c r="J85" s="213">
        <v>20</v>
      </c>
      <c r="K85" s="325"/>
    </row>
    <row r="86" spans="2:11" customFormat="1" ht="15" customHeight="1">
      <c r="B86" s="227"/>
      <c r="C86" s="213" t="s">
        <v>3902</v>
      </c>
      <c r="D86" s="213"/>
      <c r="E86" s="213"/>
      <c r="F86" s="225" t="s">
        <v>3891</v>
      </c>
      <c r="G86" s="213"/>
      <c r="H86" s="213" t="s">
        <v>3903</v>
      </c>
      <c r="I86" s="213" t="s">
        <v>3887</v>
      </c>
      <c r="J86" s="213">
        <v>20</v>
      </c>
      <c r="K86" s="325"/>
    </row>
    <row r="87" spans="2:11" customFormat="1" ht="15" customHeight="1">
      <c r="B87" s="227"/>
      <c r="C87" s="213" t="s">
        <v>3904</v>
      </c>
      <c r="D87" s="213"/>
      <c r="E87" s="213"/>
      <c r="F87" s="225" t="s">
        <v>3891</v>
      </c>
      <c r="G87" s="226"/>
      <c r="H87" s="213" t="s">
        <v>3905</v>
      </c>
      <c r="I87" s="213" t="s">
        <v>3887</v>
      </c>
      <c r="J87" s="213">
        <v>50</v>
      </c>
      <c r="K87" s="325"/>
    </row>
    <row r="88" spans="2:11" customFormat="1" ht="15" customHeight="1">
      <c r="B88" s="227"/>
      <c r="C88" s="213" t="s">
        <v>3906</v>
      </c>
      <c r="D88" s="213"/>
      <c r="E88" s="213"/>
      <c r="F88" s="225" t="s">
        <v>3891</v>
      </c>
      <c r="G88" s="226"/>
      <c r="H88" s="213" t="s">
        <v>3907</v>
      </c>
      <c r="I88" s="213" t="s">
        <v>3887</v>
      </c>
      <c r="J88" s="213">
        <v>20</v>
      </c>
      <c r="K88" s="325"/>
    </row>
    <row r="89" spans="2:11" customFormat="1" ht="15" customHeight="1">
      <c r="B89" s="227"/>
      <c r="C89" s="213" t="s">
        <v>3908</v>
      </c>
      <c r="D89" s="213"/>
      <c r="E89" s="213"/>
      <c r="F89" s="225" t="s">
        <v>3891</v>
      </c>
      <c r="G89" s="226"/>
      <c r="H89" s="213" t="s">
        <v>3909</v>
      </c>
      <c r="I89" s="213" t="s">
        <v>3887</v>
      </c>
      <c r="J89" s="213">
        <v>20</v>
      </c>
      <c r="K89" s="325"/>
    </row>
    <row r="90" spans="2:11" customFormat="1" ht="15" customHeight="1">
      <c r="B90" s="227"/>
      <c r="C90" s="213" t="s">
        <v>3910</v>
      </c>
      <c r="D90" s="213"/>
      <c r="E90" s="213"/>
      <c r="F90" s="225" t="s">
        <v>3891</v>
      </c>
      <c r="G90" s="226"/>
      <c r="H90" s="213" t="s">
        <v>3911</v>
      </c>
      <c r="I90" s="213" t="s">
        <v>3887</v>
      </c>
      <c r="J90" s="213">
        <v>50</v>
      </c>
      <c r="K90" s="325"/>
    </row>
    <row r="91" spans="2:11" customFormat="1" ht="15" customHeight="1">
      <c r="B91" s="227"/>
      <c r="C91" s="213" t="s">
        <v>3912</v>
      </c>
      <c r="D91" s="213"/>
      <c r="E91" s="213"/>
      <c r="F91" s="225" t="s">
        <v>3891</v>
      </c>
      <c r="G91" s="226"/>
      <c r="H91" s="213" t="s">
        <v>3912</v>
      </c>
      <c r="I91" s="213" t="s">
        <v>3887</v>
      </c>
      <c r="J91" s="213">
        <v>50</v>
      </c>
      <c r="K91" s="325"/>
    </row>
    <row r="92" spans="2:11" customFormat="1" ht="15" customHeight="1">
      <c r="B92" s="227"/>
      <c r="C92" s="213" t="s">
        <v>3913</v>
      </c>
      <c r="D92" s="213"/>
      <c r="E92" s="213"/>
      <c r="F92" s="225" t="s">
        <v>3891</v>
      </c>
      <c r="G92" s="226"/>
      <c r="H92" s="213" t="s">
        <v>3914</v>
      </c>
      <c r="I92" s="213" t="s">
        <v>3887</v>
      </c>
      <c r="J92" s="213">
        <v>255</v>
      </c>
      <c r="K92" s="325"/>
    </row>
    <row r="93" spans="2:11" customFormat="1" ht="15" customHeight="1">
      <c r="B93" s="227"/>
      <c r="C93" s="213" t="s">
        <v>3915</v>
      </c>
      <c r="D93" s="213"/>
      <c r="E93" s="213"/>
      <c r="F93" s="225" t="s">
        <v>3885</v>
      </c>
      <c r="G93" s="226"/>
      <c r="H93" s="213" t="s">
        <v>3916</v>
      </c>
      <c r="I93" s="213" t="s">
        <v>3917</v>
      </c>
      <c r="J93" s="213"/>
      <c r="K93" s="325"/>
    </row>
    <row r="94" spans="2:11" customFormat="1" ht="15" customHeight="1">
      <c r="B94" s="227"/>
      <c r="C94" s="213" t="s">
        <v>3918</v>
      </c>
      <c r="D94" s="213"/>
      <c r="E94" s="213"/>
      <c r="F94" s="225" t="s">
        <v>3885</v>
      </c>
      <c r="G94" s="226"/>
      <c r="H94" s="213" t="s">
        <v>3919</v>
      </c>
      <c r="I94" s="213" t="s">
        <v>3920</v>
      </c>
      <c r="J94" s="213"/>
      <c r="K94" s="325"/>
    </row>
    <row r="95" spans="2:11" customFormat="1" ht="15" customHeight="1">
      <c r="B95" s="227"/>
      <c r="C95" s="213" t="s">
        <v>3921</v>
      </c>
      <c r="D95" s="213"/>
      <c r="E95" s="213"/>
      <c r="F95" s="225" t="s">
        <v>3885</v>
      </c>
      <c r="G95" s="226"/>
      <c r="H95" s="213" t="s">
        <v>3921</v>
      </c>
      <c r="I95" s="213" t="s">
        <v>3920</v>
      </c>
      <c r="J95" s="213"/>
      <c r="K95" s="325"/>
    </row>
    <row r="96" spans="2:11" customFormat="1" ht="15" customHeight="1">
      <c r="B96" s="227"/>
      <c r="C96" s="213" t="s">
        <v>42</v>
      </c>
      <c r="D96" s="213"/>
      <c r="E96" s="213"/>
      <c r="F96" s="225" t="s">
        <v>3885</v>
      </c>
      <c r="G96" s="226"/>
      <c r="H96" s="213" t="s">
        <v>3922</v>
      </c>
      <c r="I96" s="213" t="s">
        <v>3920</v>
      </c>
      <c r="J96" s="213"/>
      <c r="K96" s="325"/>
    </row>
    <row r="97" spans="2:11" customFormat="1" ht="15" customHeight="1">
      <c r="B97" s="227"/>
      <c r="C97" s="213" t="s">
        <v>52</v>
      </c>
      <c r="D97" s="213"/>
      <c r="E97" s="213"/>
      <c r="F97" s="225" t="s">
        <v>3885</v>
      </c>
      <c r="G97" s="226"/>
      <c r="H97" s="213" t="s">
        <v>3923</v>
      </c>
      <c r="I97" s="213" t="s">
        <v>3920</v>
      </c>
      <c r="J97" s="213"/>
      <c r="K97" s="325"/>
    </row>
    <row r="98" spans="2:11" customFormat="1" ht="15" customHeight="1">
      <c r="B98" s="326"/>
      <c r="C98" s="228"/>
      <c r="D98" s="228"/>
      <c r="E98" s="228"/>
      <c r="F98" s="228"/>
      <c r="G98" s="228"/>
      <c r="H98" s="228"/>
      <c r="I98" s="228"/>
      <c r="J98" s="228"/>
      <c r="K98" s="327"/>
    </row>
    <row r="99" spans="2:11" customFormat="1" ht="18.75" customHeight="1">
      <c r="B99" s="328"/>
      <c r="C99" s="229"/>
      <c r="D99" s="229"/>
      <c r="E99" s="229"/>
      <c r="F99" s="229"/>
      <c r="G99" s="229"/>
      <c r="H99" s="229"/>
      <c r="I99" s="229"/>
      <c r="J99" s="229"/>
      <c r="K99" s="328"/>
    </row>
    <row r="100" spans="2:11" customFormat="1" ht="18.75" customHeight="1">
      <c r="B100" s="320"/>
      <c r="C100" s="320"/>
      <c r="D100" s="320"/>
      <c r="E100" s="320"/>
      <c r="F100" s="320"/>
      <c r="G100" s="320"/>
      <c r="H100" s="320"/>
      <c r="I100" s="320"/>
      <c r="J100" s="320"/>
      <c r="K100" s="320"/>
    </row>
    <row r="101" spans="2:11" customFormat="1" ht="7.5" customHeight="1">
      <c r="B101" s="321"/>
      <c r="C101" s="322"/>
      <c r="D101" s="322"/>
      <c r="E101" s="322"/>
      <c r="F101" s="322"/>
      <c r="G101" s="322"/>
      <c r="H101" s="322"/>
      <c r="I101" s="322"/>
      <c r="J101" s="322"/>
      <c r="K101" s="323"/>
    </row>
    <row r="102" spans="2:11" customFormat="1" ht="45" customHeight="1">
      <c r="B102" s="324"/>
      <c r="C102" s="305" t="s">
        <v>3924</v>
      </c>
      <c r="D102" s="305"/>
      <c r="E102" s="305"/>
      <c r="F102" s="305"/>
      <c r="G102" s="305"/>
      <c r="H102" s="305"/>
      <c r="I102" s="305"/>
      <c r="J102" s="305"/>
      <c r="K102" s="325"/>
    </row>
    <row r="103" spans="2:11" customFormat="1" ht="17.25" customHeight="1">
      <c r="B103" s="324"/>
      <c r="C103" s="217" t="s">
        <v>3879</v>
      </c>
      <c r="D103" s="217"/>
      <c r="E103" s="217"/>
      <c r="F103" s="217" t="s">
        <v>3880</v>
      </c>
      <c r="G103" s="218"/>
      <c r="H103" s="217" t="s">
        <v>58</v>
      </c>
      <c r="I103" s="217" t="s">
        <v>61</v>
      </c>
      <c r="J103" s="217" t="s">
        <v>3881</v>
      </c>
      <c r="K103" s="325"/>
    </row>
    <row r="104" spans="2:11" customFormat="1" ht="17.25" customHeight="1">
      <c r="B104" s="324"/>
      <c r="C104" s="219" t="s">
        <v>3882</v>
      </c>
      <c r="D104" s="219"/>
      <c r="E104" s="219"/>
      <c r="F104" s="220" t="s">
        <v>3883</v>
      </c>
      <c r="G104" s="221"/>
      <c r="H104" s="219"/>
      <c r="I104" s="219"/>
      <c r="J104" s="219" t="s">
        <v>3884</v>
      </c>
      <c r="K104" s="325"/>
    </row>
    <row r="105" spans="2:11" customFormat="1" ht="5.25" customHeight="1">
      <c r="B105" s="324"/>
      <c r="C105" s="217"/>
      <c r="D105" s="217"/>
      <c r="E105" s="217"/>
      <c r="F105" s="217"/>
      <c r="G105" s="230"/>
      <c r="H105" s="217"/>
      <c r="I105" s="217"/>
      <c r="J105" s="217"/>
      <c r="K105" s="325"/>
    </row>
    <row r="106" spans="2:11" customFormat="1" ht="15" customHeight="1">
      <c r="B106" s="324"/>
      <c r="C106" s="213" t="s">
        <v>57</v>
      </c>
      <c r="D106" s="224"/>
      <c r="E106" s="224"/>
      <c r="F106" s="225" t="s">
        <v>3885</v>
      </c>
      <c r="G106" s="213"/>
      <c r="H106" s="213" t="s">
        <v>3925</v>
      </c>
      <c r="I106" s="213" t="s">
        <v>3887</v>
      </c>
      <c r="J106" s="213">
        <v>20</v>
      </c>
      <c r="K106" s="325"/>
    </row>
    <row r="107" spans="2:11" customFormat="1" ht="15" customHeight="1">
      <c r="B107" s="324"/>
      <c r="C107" s="213" t="s">
        <v>3888</v>
      </c>
      <c r="D107" s="213"/>
      <c r="E107" s="213"/>
      <c r="F107" s="225" t="s">
        <v>3885</v>
      </c>
      <c r="G107" s="213"/>
      <c r="H107" s="213" t="s">
        <v>3925</v>
      </c>
      <c r="I107" s="213" t="s">
        <v>3887</v>
      </c>
      <c r="J107" s="213">
        <v>120</v>
      </c>
      <c r="K107" s="325"/>
    </row>
    <row r="108" spans="2:11" customFormat="1" ht="15" customHeight="1">
      <c r="B108" s="227"/>
      <c r="C108" s="213" t="s">
        <v>3890</v>
      </c>
      <c r="D108" s="213"/>
      <c r="E108" s="213"/>
      <c r="F108" s="225" t="s">
        <v>3891</v>
      </c>
      <c r="G108" s="213"/>
      <c r="H108" s="213" t="s">
        <v>3925</v>
      </c>
      <c r="I108" s="213" t="s">
        <v>3887</v>
      </c>
      <c r="J108" s="213">
        <v>50</v>
      </c>
      <c r="K108" s="325"/>
    </row>
    <row r="109" spans="2:11" customFormat="1" ht="15" customHeight="1">
      <c r="B109" s="227"/>
      <c r="C109" s="213" t="s">
        <v>3893</v>
      </c>
      <c r="D109" s="213"/>
      <c r="E109" s="213"/>
      <c r="F109" s="225" t="s">
        <v>3885</v>
      </c>
      <c r="G109" s="213"/>
      <c r="H109" s="213" t="s">
        <v>3925</v>
      </c>
      <c r="I109" s="213" t="s">
        <v>3895</v>
      </c>
      <c r="J109" s="213"/>
      <c r="K109" s="325"/>
    </row>
    <row r="110" spans="2:11" customFormat="1" ht="15" customHeight="1">
      <c r="B110" s="227"/>
      <c r="C110" s="213" t="s">
        <v>3904</v>
      </c>
      <c r="D110" s="213"/>
      <c r="E110" s="213"/>
      <c r="F110" s="225" t="s">
        <v>3891</v>
      </c>
      <c r="G110" s="213"/>
      <c r="H110" s="213" t="s">
        <v>3925</v>
      </c>
      <c r="I110" s="213" t="s">
        <v>3887</v>
      </c>
      <c r="J110" s="213">
        <v>50</v>
      </c>
      <c r="K110" s="325"/>
    </row>
    <row r="111" spans="2:11" customFormat="1" ht="15" customHeight="1">
      <c r="B111" s="227"/>
      <c r="C111" s="213" t="s">
        <v>3912</v>
      </c>
      <c r="D111" s="213"/>
      <c r="E111" s="213"/>
      <c r="F111" s="225" t="s">
        <v>3891</v>
      </c>
      <c r="G111" s="213"/>
      <c r="H111" s="213" t="s">
        <v>3925</v>
      </c>
      <c r="I111" s="213" t="s">
        <v>3887</v>
      </c>
      <c r="J111" s="213">
        <v>50</v>
      </c>
      <c r="K111" s="325"/>
    </row>
    <row r="112" spans="2:11" customFormat="1" ht="15" customHeight="1">
      <c r="B112" s="227"/>
      <c r="C112" s="213" t="s">
        <v>3910</v>
      </c>
      <c r="D112" s="213"/>
      <c r="E112" s="213"/>
      <c r="F112" s="225" t="s">
        <v>3891</v>
      </c>
      <c r="G112" s="213"/>
      <c r="H112" s="213" t="s">
        <v>3925</v>
      </c>
      <c r="I112" s="213" t="s">
        <v>3887</v>
      </c>
      <c r="J112" s="213">
        <v>50</v>
      </c>
      <c r="K112" s="325"/>
    </row>
    <row r="113" spans="2:11" customFormat="1" ht="15" customHeight="1">
      <c r="B113" s="227"/>
      <c r="C113" s="213" t="s">
        <v>57</v>
      </c>
      <c r="D113" s="213"/>
      <c r="E113" s="213"/>
      <c r="F113" s="225" t="s">
        <v>3885</v>
      </c>
      <c r="G113" s="213"/>
      <c r="H113" s="213" t="s">
        <v>3926</v>
      </c>
      <c r="I113" s="213" t="s">
        <v>3887</v>
      </c>
      <c r="J113" s="213">
        <v>20</v>
      </c>
      <c r="K113" s="325"/>
    </row>
    <row r="114" spans="2:11" customFormat="1" ht="15" customHeight="1">
      <c r="B114" s="227"/>
      <c r="C114" s="213" t="s">
        <v>3927</v>
      </c>
      <c r="D114" s="213"/>
      <c r="E114" s="213"/>
      <c r="F114" s="225" t="s">
        <v>3885</v>
      </c>
      <c r="G114" s="213"/>
      <c r="H114" s="213" t="s">
        <v>3928</v>
      </c>
      <c r="I114" s="213" t="s">
        <v>3887</v>
      </c>
      <c r="J114" s="213">
        <v>120</v>
      </c>
      <c r="K114" s="325"/>
    </row>
    <row r="115" spans="2:11" customFormat="1" ht="15" customHeight="1">
      <c r="B115" s="227"/>
      <c r="C115" s="213" t="s">
        <v>42</v>
      </c>
      <c r="D115" s="213"/>
      <c r="E115" s="213"/>
      <c r="F115" s="225" t="s">
        <v>3885</v>
      </c>
      <c r="G115" s="213"/>
      <c r="H115" s="213" t="s">
        <v>3929</v>
      </c>
      <c r="I115" s="213" t="s">
        <v>3920</v>
      </c>
      <c r="J115" s="213"/>
      <c r="K115" s="325"/>
    </row>
    <row r="116" spans="2:11" customFormat="1" ht="15" customHeight="1">
      <c r="B116" s="227"/>
      <c r="C116" s="213" t="s">
        <v>52</v>
      </c>
      <c r="D116" s="213"/>
      <c r="E116" s="213"/>
      <c r="F116" s="225" t="s">
        <v>3885</v>
      </c>
      <c r="G116" s="213"/>
      <c r="H116" s="213" t="s">
        <v>3930</v>
      </c>
      <c r="I116" s="213" t="s">
        <v>3920</v>
      </c>
      <c r="J116" s="213"/>
      <c r="K116" s="325"/>
    </row>
    <row r="117" spans="2:11" customFormat="1" ht="15" customHeight="1">
      <c r="B117" s="227"/>
      <c r="C117" s="213" t="s">
        <v>61</v>
      </c>
      <c r="D117" s="213"/>
      <c r="E117" s="213"/>
      <c r="F117" s="225" t="s">
        <v>3885</v>
      </c>
      <c r="G117" s="213"/>
      <c r="H117" s="213" t="s">
        <v>3931</v>
      </c>
      <c r="I117" s="213" t="s">
        <v>3932</v>
      </c>
      <c r="J117" s="213"/>
      <c r="K117" s="325"/>
    </row>
    <row r="118" spans="2:11" customFormat="1" ht="15" customHeight="1">
      <c r="B118" s="326"/>
      <c r="C118" s="231"/>
      <c r="D118" s="231"/>
      <c r="E118" s="231"/>
      <c r="F118" s="231"/>
      <c r="G118" s="231"/>
      <c r="H118" s="231"/>
      <c r="I118" s="231"/>
      <c r="J118" s="231"/>
      <c r="K118" s="327"/>
    </row>
    <row r="119" spans="2:11" customFormat="1" ht="18.75" customHeight="1">
      <c r="B119" s="329"/>
      <c r="C119" s="232"/>
      <c r="D119" s="232"/>
      <c r="E119" s="232"/>
      <c r="F119" s="233"/>
      <c r="G119" s="232"/>
      <c r="H119" s="232"/>
      <c r="I119" s="232"/>
      <c r="J119" s="232"/>
      <c r="K119" s="329"/>
    </row>
    <row r="120" spans="2:11" customFormat="1" ht="18.75" customHeight="1">
      <c r="B120" s="320"/>
      <c r="C120" s="320"/>
      <c r="D120" s="320"/>
      <c r="E120" s="320"/>
      <c r="F120" s="320"/>
      <c r="G120" s="320"/>
      <c r="H120" s="320"/>
      <c r="I120" s="320"/>
      <c r="J120" s="320"/>
      <c r="K120" s="320"/>
    </row>
    <row r="121" spans="2:11" customFormat="1" ht="7.5" customHeight="1">
      <c r="B121" s="330"/>
      <c r="C121" s="331"/>
      <c r="D121" s="331"/>
      <c r="E121" s="331"/>
      <c r="F121" s="331"/>
      <c r="G121" s="331"/>
      <c r="H121" s="331"/>
      <c r="I121" s="331"/>
      <c r="J121" s="331"/>
      <c r="K121" s="332"/>
    </row>
    <row r="122" spans="2:11" customFormat="1" ht="45" customHeight="1">
      <c r="B122" s="333"/>
      <c r="C122" s="303" t="s">
        <v>3933</v>
      </c>
      <c r="D122" s="303"/>
      <c r="E122" s="303"/>
      <c r="F122" s="303"/>
      <c r="G122" s="303"/>
      <c r="H122" s="303"/>
      <c r="I122" s="303"/>
      <c r="J122" s="303"/>
      <c r="K122" s="334"/>
    </row>
    <row r="123" spans="2:11" customFormat="1" ht="17.25" customHeight="1">
      <c r="B123" s="234"/>
      <c r="C123" s="217" t="s">
        <v>3879</v>
      </c>
      <c r="D123" s="217"/>
      <c r="E123" s="217"/>
      <c r="F123" s="217" t="s">
        <v>3880</v>
      </c>
      <c r="G123" s="218"/>
      <c r="H123" s="217" t="s">
        <v>58</v>
      </c>
      <c r="I123" s="217" t="s">
        <v>61</v>
      </c>
      <c r="J123" s="217" t="s">
        <v>3881</v>
      </c>
      <c r="K123" s="235"/>
    </row>
    <row r="124" spans="2:11" customFormat="1" ht="17.25" customHeight="1">
      <c r="B124" s="234"/>
      <c r="C124" s="219" t="s">
        <v>3882</v>
      </c>
      <c r="D124" s="219"/>
      <c r="E124" s="219"/>
      <c r="F124" s="220" t="s">
        <v>3883</v>
      </c>
      <c r="G124" s="221"/>
      <c r="H124" s="219"/>
      <c r="I124" s="219"/>
      <c r="J124" s="219" t="s">
        <v>3884</v>
      </c>
      <c r="K124" s="235"/>
    </row>
    <row r="125" spans="2:11" customFormat="1" ht="5.25" customHeight="1">
      <c r="B125" s="236"/>
      <c r="C125" s="222"/>
      <c r="D125" s="222"/>
      <c r="E125" s="222"/>
      <c r="F125" s="222"/>
      <c r="G125" s="237"/>
      <c r="H125" s="222"/>
      <c r="I125" s="222"/>
      <c r="J125" s="222"/>
      <c r="K125" s="238"/>
    </row>
    <row r="126" spans="2:11" customFormat="1" ht="15" customHeight="1">
      <c r="B126" s="236"/>
      <c r="C126" s="213" t="s">
        <v>3888</v>
      </c>
      <c r="D126" s="224"/>
      <c r="E126" s="224"/>
      <c r="F126" s="225" t="s">
        <v>3885</v>
      </c>
      <c r="G126" s="213"/>
      <c r="H126" s="213" t="s">
        <v>3925</v>
      </c>
      <c r="I126" s="213" t="s">
        <v>3887</v>
      </c>
      <c r="J126" s="213">
        <v>120</v>
      </c>
      <c r="K126" s="239"/>
    </row>
    <row r="127" spans="2:11" customFormat="1" ht="15" customHeight="1">
      <c r="B127" s="236"/>
      <c r="C127" s="213" t="s">
        <v>3934</v>
      </c>
      <c r="D127" s="213"/>
      <c r="E127" s="213"/>
      <c r="F127" s="225" t="s">
        <v>3885</v>
      </c>
      <c r="G127" s="213"/>
      <c r="H127" s="213" t="s">
        <v>3935</v>
      </c>
      <c r="I127" s="213" t="s">
        <v>3887</v>
      </c>
      <c r="J127" s="213" t="s">
        <v>3936</v>
      </c>
      <c r="K127" s="239"/>
    </row>
    <row r="128" spans="2:11" customFormat="1" ht="15" customHeight="1">
      <c r="B128" s="236"/>
      <c r="C128" s="213" t="s">
        <v>90</v>
      </c>
      <c r="D128" s="213"/>
      <c r="E128" s="213"/>
      <c r="F128" s="225" t="s">
        <v>3885</v>
      </c>
      <c r="G128" s="213"/>
      <c r="H128" s="213" t="s">
        <v>3937</v>
      </c>
      <c r="I128" s="213" t="s">
        <v>3887</v>
      </c>
      <c r="J128" s="213" t="s">
        <v>3936</v>
      </c>
      <c r="K128" s="239"/>
    </row>
    <row r="129" spans="2:11" customFormat="1" ht="15" customHeight="1">
      <c r="B129" s="236"/>
      <c r="C129" s="213" t="s">
        <v>3896</v>
      </c>
      <c r="D129" s="213"/>
      <c r="E129" s="213"/>
      <c r="F129" s="225" t="s">
        <v>3891</v>
      </c>
      <c r="G129" s="213"/>
      <c r="H129" s="213" t="s">
        <v>3897</v>
      </c>
      <c r="I129" s="213" t="s">
        <v>3887</v>
      </c>
      <c r="J129" s="213">
        <v>15</v>
      </c>
      <c r="K129" s="239"/>
    </row>
    <row r="130" spans="2:11" customFormat="1" ht="15" customHeight="1">
      <c r="B130" s="236"/>
      <c r="C130" s="213" t="s">
        <v>3898</v>
      </c>
      <c r="D130" s="213"/>
      <c r="E130" s="213"/>
      <c r="F130" s="225" t="s">
        <v>3891</v>
      </c>
      <c r="G130" s="213"/>
      <c r="H130" s="213" t="s">
        <v>3899</v>
      </c>
      <c r="I130" s="213" t="s">
        <v>3887</v>
      </c>
      <c r="J130" s="213">
        <v>15</v>
      </c>
      <c r="K130" s="239"/>
    </row>
    <row r="131" spans="2:11" customFormat="1" ht="15" customHeight="1">
      <c r="B131" s="236"/>
      <c r="C131" s="213" t="s">
        <v>3900</v>
      </c>
      <c r="D131" s="213"/>
      <c r="E131" s="213"/>
      <c r="F131" s="225" t="s">
        <v>3891</v>
      </c>
      <c r="G131" s="213"/>
      <c r="H131" s="213" t="s">
        <v>3901</v>
      </c>
      <c r="I131" s="213" t="s">
        <v>3887</v>
      </c>
      <c r="J131" s="213">
        <v>20</v>
      </c>
      <c r="K131" s="239"/>
    </row>
    <row r="132" spans="2:11" customFormat="1" ht="15" customHeight="1">
      <c r="B132" s="236"/>
      <c r="C132" s="213" t="s">
        <v>3902</v>
      </c>
      <c r="D132" s="213"/>
      <c r="E132" s="213"/>
      <c r="F132" s="225" t="s">
        <v>3891</v>
      </c>
      <c r="G132" s="213"/>
      <c r="H132" s="213" t="s">
        <v>3903</v>
      </c>
      <c r="I132" s="213" t="s">
        <v>3887</v>
      </c>
      <c r="J132" s="213">
        <v>20</v>
      </c>
      <c r="K132" s="239"/>
    </row>
    <row r="133" spans="2:11" customFormat="1" ht="15" customHeight="1">
      <c r="B133" s="236"/>
      <c r="C133" s="213" t="s">
        <v>3890</v>
      </c>
      <c r="D133" s="213"/>
      <c r="E133" s="213"/>
      <c r="F133" s="225" t="s">
        <v>3891</v>
      </c>
      <c r="G133" s="213"/>
      <c r="H133" s="213" t="s">
        <v>3925</v>
      </c>
      <c r="I133" s="213" t="s">
        <v>3887</v>
      </c>
      <c r="J133" s="213">
        <v>50</v>
      </c>
      <c r="K133" s="239"/>
    </row>
    <row r="134" spans="2:11" customFormat="1" ht="15" customHeight="1">
      <c r="B134" s="236"/>
      <c r="C134" s="213" t="s">
        <v>3904</v>
      </c>
      <c r="D134" s="213"/>
      <c r="E134" s="213"/>
      <c r="F134" s="225" t="s">
        <v>3891</v>
      </c>
      <c r="G134" s="213"/>
      <c r="H134" s="213" t="s">
        <v>3925</v>
      </c>
      <c r="I134" s="213" t="s">
        <v>3887</v>
      </c>
      <c r="J134" s="213">
        <v>50</v>
      </c>
      <c r="K134" s="239"/>
    </row>
    <row r="135" spans="2:11" customFormat="1" ht="15" customHeight="1">
      <c r="B135" s="236"/>
      <c r="C135" s="213" t="s">
        <v>3910</v>
      </c>
      <c r="D135" s="213"/>
      <c r="E135" s="213"/>
      <c r="F135" s="225" t="s">
        <v>3891</v>
      </c>
      <c r="G135" s="213"/>
      <c r="H135" s="213" t="s">
        <v>3925</v>
      </c>
      <c r="I135" s="213" t="s">
        <v>3887</v>
      </c>
      <c r="J135" s="213">
        <v>50</v>
      </c>
      <c r="K135" s="239"/>
    </row>
    <row r="136" spans="2:11" customFormat="1" ht="15" customHeight="1">
      <c r="B136" s="236"/>
      <c r="C136" s="213" t="s">
        <v>3912</v>
      </c>
      <c r="D136" s="213"/>
      <c r="E136" s="213"/>
      <c r="F136" s="225" t="s">
        <v>3891</v>
      </c>
      <c r="G136" s="213"/>
      <c r="H136" s="213" t="s">
        <v>3925</v>
      </c>
      <c r="I136" s="213" t="s">
        <v>3887</v>
      </c>
      <c r="J136" s="213">
        <v>50</v>
      </c>
      <c r="K136" s="239"/>
    </row>
    <row r="137" spans="2:11" customFormat="1" ht="15" customHeight="1">
      <c r="B137" s="236"/>
      <c r="C137" s="213" t="s">
        <v>3913</v>
      </c>
      <c r="D137" s="213"/>
      <c r="E137" s="213"/>
      <c r="F137" s="225" t="s">
        <v>3891</v>
      </c>
      <c r="G137" s="213"/>
      <c r="H137" s="213" t="s">
        <v>3938</v>
      </c>
      <c r="I137" s="213" t="s">
        <v>3887</v>
      </c>
      <c r="J137" s="213">
        <v>255</v>
      </c>
      <c r="K137" s="239"/>
    </row>
    <row r="138" spans="2:11" customFormat="1" ht="15" customHeight="1">
      <c r="B138" s="236"/>
      <c r="C138" s="213" t="s">
        <v>3915</v>
      </c>
      <c r="D138" s="213"/>
      <c r="E138" s="213"/>
      <c r="F138" s="225" t="s">
        <v>3885</v>
      </c>
      <c r="G138" s="213"/>
      <c r="H138" s="213" t="s">
        <v>3939</v>
      </c>
      <c r="I138" s="213" t="s">
        <v>3917</v>
      </c>
      <c r="J138" s="213"/>
      <c r="K138" s="239"/>
    </row>
    <row r="139" spans="2:11" customFormat="1" ht="15" customHeight="1">
      <c r="B139" s="236"/>
      <c r="C139" s="213" t="s">
        <v>3918</v>
      </c>
      <c r="D139" s="213"/>
      <c r="E139" s="213"/>
      <c r="F139" s="225" t="s">
        <v>3885</v>
      </c>
      <c r="G139" s="213"/>
      <c r="H139" s="213" t="s">
        <v>3940</v>
      </c>
      <c r="I139" s="213" t="s">
        <v>3920</v>
      </c>
      <c r="J139" s="213"/>
      <c r="K139" s="239"/>
    </row>
    <row r="140" spans="2:11" customFormat="1" ht="15" customHeight="1">
      <c r="B140" s="236"/>
      <c r="C140" s="213" t="s">
        <v>3921</v>
      </c>
      <c r="D140" s="213"/>
      <c r="E140" s="213"/>
      <c r="F140" s="225" t="s">
        <v>3885</v>
      </c>
      <c r="G140" s="213"/>
      <c r="H140" s="213" t="s">
        <v>3921</v>
      </c>
      <c r="I140" s="213" t="s">
        <v>3920</v>
      </c>
      <c r="J140" s="213"/>
      <c r="K140" s="239"/>
    </row>
    <row r="141" spans="2:11" customFormat="1" ht="15" customHeight="1">
      <c r="B141" s="236"/>
      <c r="C141" s="213" t="s">
        <v>42</v>
      </c>
      <c r="D141" s="213"/>
      <c r="E141" s="213"/>
      <c r="F141" s="225" t="s">
        <v>3885</v>
      </c>
      <c r="G141" s="213"/>
      <c r="H141" s="213" t="s">
        <v>3941</v>
      </c>
      <c r="I141" s="213" t="s">
        <v>3920</v>
      </c>
      <c r="J141" s="213"/>
      <c r="K141" s="239"/>
    </row>
    <row r="142" spans="2:11" customFormat="1" ht="15" customHeight="1">
      <c r="B142" s="236"/>
      <c r="C142" s="213" t="s">
        <v>3942</v>
      </c>
      <c r="D142" s="213"/>
      <c r="E142" s="213"/>
      <c r="F142" s="225" t="s">
        <v>3885</v>
      </c>
      <c r="G142" s="213"/>
      <c r="H142" s="213" t="s">
        <v>3943</v>
      </c>
      <c r="I142" s="213" t="s">
        <v>3920</v>
      </c>
      <c r="J142" s="213"/>
      <c r="K142" s="239"/>
    </row>
    <row r="143" spans="2:11" customFormat="1" ht="15" customHeight="1">
      <c r="B143" s="240"/>
      <c r="C143" s="241"/>
      <c r="D143" s="241"/>
      <c r="E143" s="241"/>
      <c r="F143" s="241"/>
      <c r="G143" s="241"/>
      <c r="H143" s="241"/>
      <c r="I143" s="241"/>
      <c r="J143" s="241"/>
      <c r="K143" s="242"/>
    </row>
    <row r="144" spans="2:11" customFormat="1" ht="18.75" customHeight="1">
      <c r="B144" s="232"/>
      <c r="C144" s="232"/>
      <c r="D144" s="232"/>
      <c r="E144" s="232"/>
      <c r="F144" s="233"/>
      <c r="G144" s="232"/>
      <c r="H144" s="232"/>
      <c r="I144" s="232"/>
      <c r="J144" s="232"/>
      <c r="K144" s="232"/>
    </row>
    <row r="145" spans="2:11" customFormat="1" ht="18.75" customHeight="1">
      <c r="B145" s="320"/>
      <c r="C145" s="320"/>
      <c r="D145" s="320"/>
      <c r="E145" s="320"/>
      <c r="F145" s="320"/>
      <c r="G145" s="320"/>
      <c r="H145" s="320"/>
      <c r="I145" s="320"/>
      <c r="J145" s="320"/>
      <c r="K145" s="320"/>
    </row>
    <row r="146" spans="2:11" customFormat="1" ht="7.5" customHeight="1">
      <c r="B146" s="321"/>
      <c r="C146" s="322"/>
      <c r="D146" s="322"/>
      <c r="E146" s="322"/>
      <c r="F146" s="322"/>
      <c r="G146" s="322"/>
      <c r="H146" s="322"/>
      <c r="I146" s="322"/>
      <c r="J146" s="322"/>
      <c r="K146" s="323"/>
    </row>
    <row r="147" spans="2:11" customFormat="1" ht="45" customHeight="1">
      <c r="B147" s="324"/>
      <c r="C147" s="305" t="s">
        <v>3944</v>
      </c>
      <c r="D147" s="305"/>
      <c r="E147" s="305"/>
      <c r="F147" s="305"/>
      <c r="G147" s="305"/>
      <c r="H147" s="305"/>
      <c r="I147" s="305"/>
      <c r="J147" s="305"/>
      <c r="K147" s="325"/>
    </row>
    <row r="148" spans="2:11" customFormat="1" ht="17.25" customHeight="1">
      <c r="B148" s="324"/>
      <c r="C148" s="217" t="s">
        <v>3879</v>
      </c>
      <c r="D148" s="217"/>
      <c r="E148" s="217"/>
      <c r="F148" s="217" t="s">
        <v>3880</v>
      </c>
      <c r="G148" s="218"/>
      <c r="H148" s="217" t="s">
        <v>58</v>
      </c>
      <c r="I148" s="217" t="s">
        <v>61</v>
      </c>
      <c r="J148" s="217" t="s">
        <v>3881</v>
      </c>
      <c r="K148" s="325"/>
    </row>
    <row r="149" spans="2:11" customFormat="1" ht="17.25" customHeight="1">
      <c r="B149" s="324"/>
      <c r="C149" s="219" t="s">
        <v>3882</v>
      </c>
      <c r="D149" s="219"/>
      <c r="E149" s="219"/>
      <c r="F149" s="220" t="s">
        <v>3883</v>
      </c>
      <c r="G149" s="221"/>
      <c r="H149" s="219"/>
      <c r="I149" s="219"/>
      <c r="J149" s="219" t="s">
        <v>3884</v>
      </c>
      <c r="K149" s="325"/>
    </row>
    <row r="150" spans="2:11" customFormat="1" ht="5.25" customHeight="1">
      <c r="B150" s="227"/>
      <c r="C150" s="222"/>
      <c r="D150" s="222"/>
      <c r="E150" s="222"/>
      <c r="F150" s="222"/>
      <c r="G150" s="223"/>
      <c r="H150" s="222"/>
      <c r="I150" s="222"/>
      <c r="J150" s="222"/>
      <c r="K150" s="239"/>
    </row>
    <row r="151" spans="2:11" customFormat="1" ht="15" customHeight="1">
      <c r="B151" s="227"/>
      <c r="C151" s="243" t="s">
        <v>3888</v>
      </c>
      <c r="D151" s="213"/>
      <c r="E151" s="213"/>
      <c r="F151" s="244" t="s">
        <v>3885</v>
      </c>
      <c r="G151" s="213"/>
      <c r="H151" s="243" t="s">
        <v>3925</v>
      </c>
      <c r="I151" s="243" t="s">
        <v>3887</v>
      </c>
      <c r="J151" s="243">
        <v>120</v>
      </c>
      <c r="K151" s="239"/>
    </row>
    <row r="152" spans="2:11" customFormat="1" ht="15" customHeight="1">
      <c r="B152" s="227"/>
      <c r="C152" s="243" t="s">
        <v>3934</v>
      </c>
      <c r="D152" s="213"/>
      <c r="E152" s="213"/>
      <c r="F152" s="244" t="s">
        <v>3885</v>
      </c>
      <c r="G152" s="213"/>
      <c r="H152" s="243" t="s">
        <v>3945</v>
      </c>
      <c r="I152" s="243" t="s">
        <v>3887</v>
      </c>
      <c r="J152" s="243" t="s">
        <v>3936</v>
      </c>
      <c r="K152" s="239"/>
    </row>
    <row r="153" spans="2:11" customFormat="1" ht="15" customHeight="1">
      <c r="B153" s="227"/>
      <c r="C153" s="243" t="s">
        <v>90</v>
      </c>
      <c r="D153" s="213"/>
      <c r="E153" s="213"/>
      <c r="F153" s="244" t="s">
        <v>3885</v>
      </c>
      <c r="G153" s="213"/>
      <c r="H153" s="243" t="s">
        <v>3946</v>
      </c>
      <c r="I153" s="243" t="s">
        <v>3887</v>
      </c>
      <c r="J153" s="243" t="s">
        <v>3936</v>
      </c>
      <c r="K153" s="239"/>
    </row>
    <row r="154" spans="2:11" customFormat="1" ht="15" customHeight="1">
      <c r="B154" s="227"/>
      <c r="C154" s="243" t="s">
        <v>3890</v>
      </c>
      <c r="D154" s="213"/>
      <c r="E154" s="213"/>
      <c r="F154" s="244" t="s">
        <v>3891</v>
      </c>
      <c r="G154" s="213"/>
      <c r="H154" s="243" t="s">
        <v>3925</v>
      </c>
      <c r="I154" s="243" t="s">
        <v>3887</v>
      </c>
      <c r="J154" s="243">
        <v>50</v>
      </c>
      <c r="K154" s="239"/>
    </row>
    <row r="155" spans="2:11" customFormat="1" ht="15" customHeight="1">
      <c r="B155" s="227"/>
      <c r="C155" s="243" t="s">
        <v>3893</v>
      </c>
      <c r="D155" s="213"/>
      <c r="E155" s="213"/>
      <c r="F155" s="244" t="s">
        <v>3885</v>
      </c>
      <c r="G155" s="213"/>
      <c r="H155" s="243" t="s">
        <v>3925</v>
      </c>
      <c r="I155" s="243" t="s">
        <v>3895</v>
      </c>
      <c r="J155" s="243"/>
      <c r="K155" s="239"/>
    </row>
    <row r="156" spans="2:11" customFormat="1" ht="15" customHeight="1">
      <c r="B156" s="227"/>
      <c r="C156" s="243" t="s">
        <v>3904</v>
      </c>
      <c r="D156" s="213"/>
      <c r="E156" s="213"/>
      <c r="F156" s="244" t="s">
        <v>3891</v>
      </c>
      <c r="G156" s="213"/>
      <c r="H156" s="243" t="s">
        <v>3925</v>
      </c>
      <c r="I156" s="243" t="s">
        <v>3887</v>
      </c>
      <c r="J156" s="243">
        <v>50</v>
      </c>
      <c r="K156" s="239"/>
    </row>
    <row r="157" spans="2:11" customFormat="1" ht="15" customHeight="1">
      <c r="B157" s="227"/>
      <c r="C157" s="243" t="s">
        <v>3912</v>
      </c>
      <c r="D157" s="213"/>
      <c r="E157" s="213"/>
      <c r="F157" s="244" t="s">
        <v>3891</v>
      </c>
      <c r="G157" s="213"/>
      <c r="H157" s="243" t="s">
        <v>3925</v>
      </c>
      <c r="I157" s="243" t="s">
        <v>3887</v>
      </c>
      <c r="J157" s="243">
        <v>50</v>
      </c>
      <c r="K157" s="239"/>
    </row>
    <row r="158" spans="2:11" customFormat="1" ht="15" customHeight="1">
      <c r="B158" s="227"/>
      <c r="C158" s="243" t="s">
        <v>3910</v>
      </c>
      <c r="D158" s="213"/>
      <c r="E158" s="213"/>
      <c r="F158" s="244" t="s">
        <v>3891</v>
      </c>
      <c r="G158" s="213"/>
      <c r="H158" s="243" t="s">
        <v>3925</v>
      </c>
      <c r="I158" s="243" t="s">
        <v>3887</v>
      </c>
      <c r="J158" s="243">
        <v>50</v>
      </c>
      <c r="K158" s="239"/>
    </row>
    <row r="159" spans="2:11" customFormat="1" ht="15" customHeight="1">
      <c r="B159" s="227"/>
      <c r="C159" s="243" t="s">
        <v>232</v>
      </c>
      <c r="D159" s="213"/>
      <c r="E159" s="213"/>
      <c r="F159" s="244" t="s">
        <v>3885</v>
      </c>
      <c r="G159" s="213"/>
      <c r="H159" s="243" t="s">
        <v>3947</v>
      </c>
      <c r="I159" s="243" t="s">
        <v>3887</v>
      </c>
      <c r="J159" s="243" t="s">
        <v>3948</v>
      </c>
      <c r="K159" s="239"/>
    </row>
    <row r="160" spans="2:11" customFormat="1" ht="15" customHeight="1">
      <c r="B160" s="227"/>
      <c r="C160" s="243" t="s">
        <v>3949</v>
      </c>
      <c r="D160" s="213"/>
      <c r="E160" s="213"/>
      <c r="F160" s="244" t="s">
        <v>3885</v>
      </c>
      <c r="G160" s="213"/>
      <c r="H160" s="243" t="s">
        <v>3950</v>
      </c>
      <c r="I160" s="243" t="s">
        <v>3920</v>
      </c>
      <c r="J160" s="243"/>
      <c r="K160" s="239"/>
    </row>
    <row r="161" spans="2:11" customFormat="1" ht="15" customHeight="1">
      <c r="B161" s="245"/>
      <c r="C161" s="231"/>
      <c r="D161" s="231"/>
      <c r="E161" s="231"/>
      <c r="F161" s="231"/>
      <c r="G161" s="231"/>
      <c r="H161" s="231"/>
      <c r="I161" s="231"/>
      <c r="J161" s="231"/>
      <c r="K161" s="246"/>
    </row>
    <row r="162" spans="2:11" customFormat="1" ht="18.75" customHeight="1">
      <c r="B162" s="232"/>
      <c r="C162" s="237"/>
      <c r="D162" s="237"/>
      <c r="E162" s="237"/>
      <c r="F162" s="247"/>
      <c r="G162" s="237"/>
      <c r="H162" s="237"/>
      <c r="I162" s="237"/>
      <c r="J162" s="237"/>
      <c r="K162" s="232"/>
    </row>
    <row r="163" spans="2:11" customFormat="1" ht="18.75" customHeight="1">
      <c r="B163" s="320"/>
      <c r="C163" s="320"/>
      <c r="D163" s="320"/>
      <c r="E163" s="320"/>
      <c r="F163" s="320"/>
      <c r="G163" s="320"/>
      <c r="H163" s="320"/>
      <c r="I163" s="320"/>
      <c r="J163" s="320"/>
      <c r="K163" s="320"/>
    </row>
    <row r="164" spans="2:11" customFormat="1" ht="7.5" customHeight="1">
      <c r="B164" s="310"/>
      <c r="C164" s="311"/>
      <c r="D164" s="311"/>
      <c r="E164" s="311"/>
      <c r="F164" s="311"/>
      <c r="G164" s="311"/>
      <c r="H164" s="311"/>
      <c r="I164" s="311"/>
      <c r="J164" s="311"/>
      <c r="K164" s="312"/>
    </row>
    <row r="165" spans="2:11" customFormat="1" ht="45" customHeight="1">
      <c r="B165" s="313"/>
      <c r="C165" s="303" t="s">
        <v>3951</v>
      </c>
      <c r="D165" s="303"/>
      <c r="E165" s="303"/>
      <c r="F165" s="303"/>
      <c r="G165" s="303"/>
      <c r="H165" s="303"/>
      <c r="I165" s="303"/>
      <c r="J165" s="303"/>
      <c r="K165" s="314"/>
    </row>
    <row r="166" spans="2:11" customFormat="1" ht="17.25" customHeight="1">
      <c r="B166" s="313"/>
      <c r="C166" s="217" t="s">
        <v>3879</v>
      </c>
      <c r="D166" s="217"/>
      <c r="E166" s="217"/>
      <c r="F166" s="217" t="s">
        <v>3880</v>
      </c>
      <c r="G166" s="248"/>
      <c r="H166" s="249" t="s">
        <v>58</v>
      </c>
      <c r="I166" s="249" t="s">
        <v>61</v>
      </c>
      <c r="J166" s="217" t="s">
        <v>3881</v>
      </c>
      <c r="K166" s="314"/>
    </row>
    <row r="167" spans="2:11" customFormat="1" ht="17.25" customHeight="1">
      <c r="B167" s="315"/>
      <c r="C167" s="219" t="s">
        <v>3882</v>
      </c>
      <c r="D167" s="219"/>
      <c r="E167" s="219"/>
      <c r="F167" s="220" t="s">
        <v>3883</v>
      </c>
      <c r="G167" s="250"/>
      <c r="H167" s="251"/>
      <c r="I167" s="251"/>
      <c r="J167" s="219" t="s">
        <v>3884</v>
      </c>
      <c r="K167" s="316"/>
    </row>
    <row r="168" spans="2:11" customFormat="1" ht="5.25" customHeight="1">
      <c r="B168" s="227"/>
      <c r="C168" s="222"/>
      <c r="D168" s="222"/>
      <c r="E168" s="222"/>
      <c r="F168" s="222"/>
      <c r="G168" s="223"/>
      <c r="H168" s="222"/>
      <c r="I168" s="222"/>
      <c r="J168" s="222"/>
      <c r="K168" s="239"/>
    </row>
    <row r="169" spans="2:11" customFormat="1" ht="15" customHeight="1">
      <c r="B169" s="227"/>
      <c r="C169" s="213" t="s">
        <v>3888</v>
      </c>
      <c r="D169" s="213"/>
      <c r="E169" s="213"/>
      <c r="F169" s="225" t="s">
        <v>3885</v>
      </c>
      <c r="G169" s="213"/>
      <c r="H169" s="213" t="s">
        <v>3925</v>
      </c>
      <c r="I169" s="213" t="s">
        <v>3887</v>
      </c>
      <c r="J169" s="213">
        <v>120</v>
      </c>
      <c r="K169" s="239"/>
    </row>
    <row r="170" spans="2:11" customFormat="1" ht="15" customHeight="1">
      <c r="B170" s="227"/>
      <c r="C170" s="213" t="s">
        <v>3934</v>
      </c>
      <c r="D170" s="213"/>
      <c r="E170" s="213"/>
      <c r="F170" s="225" t="s">
        <v>3885</v>
      </c>
      <c r="G170" s="213"/>
      <c r="H170" s="213" t="s">
        <v>3935</v>
      </c>
      <c r="I170" s="213" t="s">
        <v>3887</v>
      </c>
      <c r="J170" s="213" t="s">
        <v>3936</v>
      </c>
      <c r="K170" s="239"/>
    </row>
    <row r="171" spans="2:11" customFormat="1" ht="15" customHeight="1">
      <c r="B171" s="227"/>
      <c r="C171" s="213" t="s">
        <v>90</v>
      </c>
      <c r="D171" s="213"/>
      <c r="E171" s="213"/>
      <c r="F171" s="225" t="s">
        <v>3885</v>
      </c>
      <c r="G171" s="213"/>
      <c r="H171" s="213" t="s">
        <v>3952</v>
      </c>
      <c r="I171" s="213" t="s">
        <v>3887</v>
      </c>
      <c r="J171" s="213" t="s">
        <v>3936</v>
      </c>
      <c r="K171" s="239"/>
    </row>
    <row r="172" spans="2:11" customFormat="1" ht="15" customHeight="1">
      <c r="B172" s="227"/>
      <c r="C172" s="213" t="s">
        <v>3890</v>
      </c>
      <c r="D172" s="213"/>
      <c r="E172" s="213"/>
      <c r="F172" s="225" t="s">
        <v>3891</v>
      </c>
      <c r="G172" s="213"/>
      <c r="H172" s="213" t="s">
        <v>3952</v>
      </c>
      <c r="I172" s="213" t="s">
        <v>3887</v>
      </c>
      <c r="J172" s="213">
        <v>50</v>
      </c>
      <c r="K172" s="239"/>
    </row>
    <row r="173" spans="2:11" customFormat="1" ht="15" customHeight="1">
      <c r="B173" s="227"/>
      <c r="C173" s="213" t="s">
        <v>3893</v>
      </c>
      <c r="D173" s="213"/>
      <c r="E173" s="213"/>
      <c r="F173" s="225" t="s">
        <v>3885</v>
      </c>
      <c r="G173" s="213"/>
      <c r="H173" s="213" t="s">
        <v>3952</v>
      </c>
      <c r="I173" s="213" t="s">
        <v>3895</v>
      </c>
      <c r="J173" s="213"/>
      <c r="K173" s="239"/>
    </row>
    <row r="174" spans="2:11" customFormat="1" ht="15" customHeight="1">
      <c r="B174" s="227"/>
      <c r="C174" s="213" t="s">
        <v>3904</v>
      </c>
      <c r="D174" s="213"/>
      <c r="E174" s="213"/>
      <c r="F174" s="225" t="s">
        <v>3891</v>
      </c>
      <c r="G174" s="213"/>
      <c r="H174" s="213" t="s">
        <v>3952</v>
      </c>
      <c r="I174" s="213" t="s">
        <v>3887</v>
      </c>
      <c r="J174" s="213">
        <v>50</v>
      </c>
      <c r="K174" s="239"/>
    </row>
    <row r="175" spans="2:11" customFormat="1" ht="15" customHeight="1">
      <c r="B175" s="227"/>
      <c r="C175" s="213" t="s">
        <v>3912</v>
      </c>
      <c r="D175" s="213"/>
      <c r="E175" s="213"/>
      <c r="F175" s="225" t="s">
        <v>3891</v>
      </c>
      <c r="G175" s="213"/>
      <c r="H175" s="213" t="s">
        <v>3952</v>
      </c>
      <c r="I175" s="213" t="s">
        <v>3887</v>
      </c>
      <c r="J175" s="213">
        <v>50</v>
      </c>
      <c r="K175" s="239"/>
    </row>
    <row r="176" spans="2:11" customFormat="1" ht="15" customHeight="1">
      <c r="B176" s="227"/>
      <c r="C176" s="213" t="s">
        <v>3910</v>
      </c>
      <c r="D176" s="213"/>
      <c r="E176" s="213"/>
      <c r="F176" s="225" t="s">
        <v>3891</v>
      </c>
      <c r="G176" s="213"/>
      <c r="H176" s="213" t="s">
        <v>3952</v>
      </c>
      <c r="I176" s="213" t="s">
        <v>3887</v>
      </c>
      <c r="J176" s="213">
        <v>50</v>
      </c>
      <c r="K176" s="239"/>
    </row>
    <row r="177" spans="2:11" customFormat="1" ht="15" customHeight="1">
      <c r="B177" s="227"/>
      <c r="C177" s="213" t="s">
        <v>245</v>
      </c>
      <c r="D177" s="213"/>
      <c r="E177" s="213"/>
      <c r="F177" s="225" t="s">
        <v>3885</v>
      </c>
      <c r="G177" s="213"/>
      <c r="H177" s="213" t="s">
        <v>3953</v>
      </c>
      <c r="I177" s="213" t="s">
        <v>3954</v>
      </c>
      <c r="J177" s="213"/>
      <c r="K177" s="239"/>
    </row>
    <row r="178" spans="2:11" customFormat="1" ht="15" customHeight="1">
      <c r="B178" s="227"/>
      <c r="C178" s="213" t="s">
        <v>61</v>
      </c>
      <c r="D178" s="213"/>
      <c r="E178" s="213"/>
      <c r="F178" s="225" t="s">
        <v>3885</v>
      </c>
      <c r="G178" s="213"/>
      <c r="H178" s="213" t="s">
        <v>3955</v>
      </c>
      <c r="I178" s="213" t="s">
        <v>3956</v>
      </c>
      <c r="J178" s="213">
        <v>1</v>
      </c>
      <c r="K178" s="239"/>
    </row>
    <row r="179" spans="2:11" customFormat="1" ht="15" customHeight="1">
      <c r="B179" s="227"/>
      <c r="C179" s="213" t="s">
        <v>57</v>
      </c>
      <c r="D179" s="213"/>
      <c r="E179" s="213"/>
      <c r="F179" s="225" t="s">
        <v>3885</v>
      </c>
      <c r="G179" s="213"/>
      <c r="H179" s="213" t="s">
        <v>3957</v>
      </c>
      <c r="I179" s="213" t="s">
        <v>3887</v>
      </c>
      <c r="J179" s="213">
        <v>20</v>
      </c>
      <c r="K179" s="239"/>
    </row>
    <row r="180" spans="2:11" customFormat="1" ht="15" customHeight="1">
      <c r="B180" s="227"/>
      <c r="C180" s="213" t="s">
        <v>58</v>
      </c>
      <c r="D180" s="213"/>
      <c r="E180" s="213"/>
      <c r="F180" s="225" t="s">
        <v>3885</v>
      </c>
      <c r="G180" s="213"/>
      <c r="H180" s="213" t="s">
        <v>3958</v>
      </c>
      <c r="I180" s="213" t="s">
        <v>3887</v>
      </c>
      <c r="J180" s="213">
        <v>255</v>
      </c>
      <c r="K180" s="239"/>
    </row>
    <row r="181" spans="2:11" customFormat="1" ht="15" customHeight="1">
      <c r="B181" s="227"/>
      <c r="C181" s="213" t="s">
        <v>246</v>
      </c>
      <c r="D181" s="213"/>
      <c r="E181" s="213"/>
      <c r="F181" s="225" t="s">
        <v>3885</v>
      </c>
      <c r="G181" s="213"/>
      <c r="H181" s="213" t="s">
        <v>3849</v>
      </c>
      <c r="I181" s="213" t="s">
        <v>3887</v>
      </c>
      <c r="J181" s="213">
        <v>10</v>
      </c>
      <c r="K181" s="239"/>
    </row>
    <row r="182" spans="2:11" customFormat="1" ht="15" customHeight="1">
      <c r="B182" s="227"/>
      <c r="C182" s="213" t="s">
        <v>247</v>
      </c>
      <c r="D182" s="213"/>
      <c r="E182" s="213"/>
      <c r="F182" s="225" t="s">
        <v>3885</v>
      </c>
      <c r="G182" s="213"/>
      <c r="H182" s="213" t="s">
        <v>3959</v>
      </c>
      <c r="I182" s="213" t="s">
        <v>3920</v>
      </c>
      <c r="J182" s="213"/>
      <c r="K182" s="239"/>
    </row>
    <row r="183" spans="2:11" customFormat="1" ht="15" customHeight="1">
      <c r="B183" s="227"/>
      <c r="C183" s="213" t="s">
        <v>3960</v>
      </c>
      <c r="D183" s="213"/>
      <c r="E183" s="213"/>
      <c r="F183" s="225" t="s">
        <v>3885</v>
      </c>
      <c r="G183" s="213"/>
      <c r="H183" s="213" t="s">
        <v>3961</v>
      </c>
      <c r="I183" s="213" t="s">
        <v>3920</v>
      </c>
      <c r="J183" s="213"/>
      <c r="K183" s="239"/>
    </row>
    <row r="184" spans="2:11" customFormat="1" ht="15" customHeight="1">
      <c r="B184" s="227"/>
      <c r="C184" s="213" t="s">
        <v>3949</v>
      </c>
      <c r="D184" s="213"/>
      <c r="E184" s="213"/>
      <c r="F184" s="225" t="s">
        <v>3885</v>
      </c>
      <c r="G184" s="213"/>
      <c r="H184" s="213" t="s">
        <v>3962</v>
      </c>
      <c r="I184" s="213" t="s">
        <v>3920</v>
      </c>
      <c r="J184" s="213"/>
      <c r="K184" s="239"/>
    </row>
    <row r="185" spans="2:11" customFormat="1" ht="15" customHeight="1">
      <c r="B185" s="227"/>
      <c r="C185" s="213" t="s">
        <v>249</v>
      </c>
      <c r="D185" s="213"/>
      <c r="E185" s="213"/>
      <c r="F185" s="225" t="s">
        <v>3891</v>
      </c>
      <c r="G185" s="213"/>
      <c r="H185" s="213" t="s">
        <v>3963</v>
      </c>
      <c r="I185" s="213" t="s">
        <v>3887</v>
      </c>
      <c r="J185" s="213">
        <v>50</v>
      </c>
      <c r="K185" s="239"/>
    </row>
    <row r="186" spans="2:11" customFormat="1" ht="15" customHeight="1">
      <c r="B186" s="227"/>
      <c r="C186" s="213" t="s">
        <v>3964</v>
      </c>
      <c r="D186" s="213"/>
      <c r="E186" s="213"/>
      <c r="F186" s="225" t="s">
        <v>3891</v>
      </c>
      <c r="G186" s="213"/>
      <c r="H186" s="213" t="s">
        <v>3965</v>
      </c>
      <c r="I186" s="213" t="s">
        <v>3966</v>
      </c>
      <c r="J186" s="213"/>
      <c r="K186" s="239"/>
    </row>
    <row r="187" spans="2:11" customFormat="1" ht="15" customHeight="1">
      <c r="B187" s="227"/>
      <c r="C187" s="213" t="s">
        <v>3967</v>
      </c>
      <c r="D187" s="213"/>
      <c r="E187" s="213"/>
      <c r="F187" s="225" t="s">
        <v>3891</v>
      </c>
      <c r="G187" s="213"/>
      <c r="H187" s="213" t="s">
        <v>3968</v>
      </c>
      <c r="I187" s="213" t="s">
        <v>3966</v>
      </c>
      <c r="J187" s="213"/>
      <c r="K187" s="239"/>
    </row>
    <row r="188" spans="2:11" customFormat="1" ht="15" customHeight="1">
      <c r="B188" s="227"/>
      <c r="C188" s="213" t="s">
        <v>3969</v>
      </c>
      <c r="D188" s="213"/>
      <c r="E188" s="213"/>
      <c r="F188" s="225" t="s">
        <v>3891</v>
      </c>
      <c r="G188" s="213"/>
      <c r="H188" s="213" t="s">
        <v>3970</v>
      </c>
      <c r="I188" s="213" t="s">
        <v>3966</v>
      </c>
      <c r="J188" s="213"/>
      <c r="K188" s="239"/>
    </row>
    <row r="189" spans="2:11" customFormat="1" ht="15" customHeight="1">
      <c r="B189" s="227"/>
      <c r="C189" s="252" t="s">
        <v>3971</v>
      </c>
      <c r="D189" s="213"/>
      <c r="E189" s="213"/>
      <c r="F189" s="225" t="s">
        <v>3891</v>
      </c>
      <c r="G189" s="213"/>
      <c r="H189" s="213" t="s">
        <v>3972</v>
      </c>
      <c r="I189" s="213" t="s">
        <v>3973</v>
      </c>
      <c r="J189" s="253" t="s">
        <v>3974</v>
      </c>
      <c r="K189" s="239"/>
    </row>
    <row r="190" spans="2:11" customFormat="1" ht="15" customHeight="1">
      <c r="B190" s="227"/>
      <c r="C190" s="252" t="s">
        <v>3975</v>
      </c>
      <c r="D190" s="213"/>
      <c r="E190" s="213"/>
      <c r="F190" s="225" t="s">
        <v>3891</v>
      </c>
      <c r="G190" s="213"/>
      <c r="H190" s="213" t="s">
        <v>3976</v>
      </c>
      <c r="I190" s="213" t="s">
        <v>3973</v>
      </c>
      <c r="J190" s="253" t="s">
        <v>3974</v>
      </c>
      <c r="K190" s="239"/>
    </row>
    <row r="191" spans="2:11" customFormat="1" ht="15" customHeight="1">
      <c r="B191" s="227"/>
      <c r="C191" s="252" t="s">
        <v>46</v>
      </c>
      <c r="D191" s="213"/>
      <c r="E191" s="213"/>
      <c r="F191" s="225" t="s">
        <v>3885</v>
      </c>
      <c r="G191" s="213"/>
      <c r="H191" s="210" t="s">
        <v>3977</v>
      </c>
      <c r="I191" s="213" t="s">
        <v>3978</v>
      </c>
      <c r="J191" s="213"/>
      <c r="K191" s="239"/>
    </row>
    <row r="192" spans="2:11" customFormat="1" ht="15" customHeight="1">
      <c r="B192" s="227"/>
      <c r="C192" s="252" t="s">
        <v>3979</v>
      </c>
      <c r="D192" s="213"/>
      <c r="E192" s="213"/>
      <c r="F192" s="225" t="s">
        <v>3885</v>
      </c>
      <c r="G192" s="213"/>
      <c r="H192" s="213" t="s">
        <v>3980</v>
      </c>
      <c r="I192" s="213" t="s">
        <v>3920</v>
      </c>
      <c r="J192" s="213"/>
      <c r="K192" s="239"/>
    </row>
    <row r="193" spans="2:11" customFormat="1" ht="15" customHeight="1">
      <c r="B193" s="227"/>
      <c r="C193" s="252" t="s">
        <v>3981</v>
      </c>
      <c r="D193" s="213"/>
      <c r="E193" s="213"/>
      <c r="F193" s="225" t="s">
        <v>3885</v>
      </c>
      <c r="G193" s="213"/>
      <c r="H193" s="213" t="s">
        <v>3982</v>
      </c>
      <c r="I193" s="213" t="s">
        <v>3920</v>
      </c>
      <c r="J193" s="213"/>
      <c r="K193" s="239"/>
    </row>
    <row r="194" spans="2:11" customFormat="1" ht="15" customHeight="1">
      <c r="B194" s="227"/>
      <c r="C194" s="252" t="s">
        <v>3983</v>
      </c>
      <c r="D194" s="213"/>
      <c r="E194" s="213"/>
      <c r="F194" s="225" t="s">
        <v>3891</v>
      </c>
      <c r="G194" s="213"/>
      <c r="H194" s="213" t="s">
        <v>3984</v>
      </c>
      <c r="I194" s="213" t="s">
        <v>3920</v>
      </c>
      <c r="J194" s="213"/>
      <c r="K194" s="239"/>
    </row>
    <row r="195" spans="2:11" customFormat="1" ht="15" customHeight="1">
      <c r="B195" s="245"/>
      <c r="C195" s="254"/>
      <c r="D195" s="231"/>
      <c r="E195" s="231"/>
      <c r="F195" s="231"/>
      <c r="G195" s="231"/>
      <c r="H195" s="231"/>
      <c r="I195" s="231"/>
      <c r="J195" s="231"/>
      <c r="K195" s="246"/>
    </row>
    <row r="196" spans="2:11" customFormat="1" ht="18.75" customHeight="1">
      <c r="B196" s="232"/>
      <c r="C196" s="237"/>
      <c r="D196" s="237"/>
      <c r="E196" s="237"/>
      <c r="F196" s="247"/>
      <c r="G196" s="237"/>
      <c r="H196" s="237"/>
      <c r="I196" s="237"/>
      <c r="J196" s="237"/>
      <c r="K196" s="232"/>
    </row>
    <row r="197" spans="2:11" customFormat="1" ht="18.75" customHeight="1">
      <c r="B197" s="232"/>
      <c r="C197" s="237"/>
      <c r="D197" s="237"/>
      <c r="E197" s="237"/>
      <c r="F197" s="247"/>
      <c r="G197" s="237"/>
      <c r="H197" s="237"/>
      <c r="I197" s="237"/>
      <c r="J197" s="237"/>
      <c r="K197" s="232"/>
    </row>
    <row r="198" spans="2:11" customFormat="1" ht="18.75" customHeight="1">
      <c r="B198" s="320"/>
      <c r="C198" s="320"/>
      <c r="D198" s="320"/>
      <c r="E198" s="320"/>
      <c r="F198" s="320"/>
      <c r="G198" s="320"/>
      <c r="H198" s="320"/>
      <c r="I198" s="320"/>
      <c r="J198" s="320"/>
      <c r="K198" s="320"/>
    </row>
    <row r="199" spans="2:11" customFormat="1" ht="13.5">
      <c r="B199" s="310"/>
      <c r="C199" s="311"/>
      <c r="D199" s="311"/>
      <c r="E199" s="311"/>
      <c r="F199" s="311"/>
      <c r="G199" s="311"/>
      <c r="H199" s="311"/>
      <c r="I199" s="311"/>
      <c r="J199" s="311"/>
      <c r="K199" s="312"/>
    </row>
    <row r="200" spans="2:11" customFormat="1" ht="21">
      <c r="B200" s="313"/>
      <c r="C200" s="303" t="s">
        <v>3985</v>
      </c>
      <c r="D200" s="303"/>
      <c r="E200" s="303"/>
      <c r="F200" s="303"/>
      <c r="G200" s="303"/>
      <c r="H200" s="303"/>
      <c r="I200" s="303"/>
      <c r="J200" s="303"/>
      <c r="K200" s="314"/>
    </row>
    <row r="201" spans="2:11" customFormat="1" ht="25.5" customHeight="1">
      <c r="B201" s="313"/>
      <c r="C201" s="255" t="s">
        <v>3986</v>
      </c>
      <c r="D201" s="255"/>
      <c r="E201" s="255"/>
      <c r="F201" s="255" t="s">
        <v>3987</v>
      </c>
      <c r="G201" s="256"/>
      <c r="H201" s="306" t="s">
        <v>3988</v>
      </c>
      <c r="I201" s="306"/>
      <c r="J201" s="306"/>
      <c r="K201" s="314"/>
    </row>
    <row r="202" spans="2:11" customFormat="1" ht="5.25" customHeight="1">
      <c r="B202" s="227"/>
      <c r="C202" s="222"/>
      <c r="D202" s="222"/>
      <c r="E202" s="222"/>
      <c r="F202" s="222"/>
      <c r="G202" s="237"/>
      <c r="H202" s="222"/>
      <c r="I202" s="222"/>
      <c r="J202" s="222"/>
      <c r="K202" s="239"/>
    </row>
    <row r="203" spans="2:11" customFormat="1" ht="15" customHeight="1">
      <c r="B203" s="227"/>
      <c r="C203" s="213" t="s">
        <v>3978</v>
      </c>
      <c r="D203" s="213"/>
      <c r="E203" s="213"/>
      <c r="F203" s="225" t="s">
        <v>47</v>
      </c>
      <c r="G203" s="213"/>
      <c r="H203" s="307" t="s">
        <v>3989</v>
      </c>
      <c r="I203" s="307"/>
      <c r="J203" s="307"/>
      <c r="K203" s="239"/>
    </row>
    <row r="204" spans="2:11" customFormat="1" ht="15" customHeight="1">
      <c r="B204" s="227"/>
      <c r="C204" s="213"/>
      <c r="D204" s="213"/>
      <c r="E204" s="213"/>
      <c r="F204" s="225" t="s">
        <v>48</v>
      </c>
      <c r="G204" s="213"/>
      <c r="H204" s="307" t="s">
        <v>3990</v>
      </c>
      <c r="I204" s="307"/>
      <c r="J204" s="307"/>
      <c r="K204" s="239"/>
    </row>
    <row r="205" spans="2:11" customFormat="1" ht="15" customHeight="1">
      <c r="B205" s="227"/>
      <c r="C205" s="213"/>
      <c r="D205" s="213"/>
      <c r="E205" s="213"/>
      <c r="F205" s="225" t="s">
        <v>51</v>
      </c>
      <c r="G205" s="213"/>
      <c r="H205" s="307" t="s">
        <v>3991</v>
      </c>
      <c r="I205" s="307"/>
      <c r="J205" s="307"/>
      <c r="K205" s="239"/>
    </row>
    <row r="206" spans="2:11" customFormat="1" ht="15" customHeight="1">
      <c r="B206" s="227"/>
      <c r="C206" s="213"/>
      <c r="D206" s="213"/>
      <c r="E206" s="213"/>
      <c r="F206" s="225" t="s">
        <v>49</v>
      </c>
      <c r="G206" s="213"/>
      <c r="H206" s="307" t="s">
        <v>3992</v>
      </c>
      <c r="I206" s="307"/>
      <c r="J206" s="307"/>
      <c r="K206" s="239"/>
    </row>
    <row r="207" spans="2:11" customFormat="1" ht="15" customHeight="1">
      <c r="B207" s="227"/>
      <c r="C207" s="213"/>
      <c r="D207" s="213"/>
      <c r="E207" s="213"/>
      <c r="F207" s="225" t="s">
        <v>50</v>
      </c>
      <c r="G207" s="213"/>
      <c r="H207" s="307" t="s">
        <v>3993</v>
      </c>
      <c r="I207" s="307"/>
      <c r="J207" s="307"/>
      <c r="K207" s="239"/>
    </row>
    <row r="208" spans="2:11" customFormat="1" ht="15" customHeight="1">
      <c r="B208" s="227"/>
      <c r="C208" s="213"/>
      <c r="D208" s="213"/>
      <c r="E208" s="213"/>
      <c r="F208" s="225"/>
      <c r="G208" s="213"/>
      <c r="H208" s="213"/>
      <c r="I208" s="213"/>
      <c r="J208" s="213"/>
      <c r="K208" s="239"/>
    </row>
    <row r="209" spans="2:11" customFormat="1" ht="15" customHeight="1">
      <c r="B209" s="227"/>
      <c r="C209" s="213" t="s">
        <v>3932</v>
      </c>
      <c r="D209" s="213"/>
      <c r="E209" s="213"/>
      <c r="F209" s="225" t="s">
        <v>83</v>
      </c>
      <c r="G209" s="213"/>
      <c r="H209" s="307" t="s">
        <v>3994</v>
      </c>
      <c r="I209" s="307"/>
      <c r="J209" s="307"/>
      <c r="K209" s="239"/>
    </row>
    <row r="210" spans="2:11" customFormat="1" ht="15" customHeight="1">
      <c r="B210" s="227"/>
      <c r="C210" s="213"/>
      <c r="D210" s="213"/>
      <c r="E210" s="213"/>
      <c r="F210" s="225" t="s">
        <v>3828</v>
      </c>
      <c r="G210" s="213"/>
      <c r="H210" s="307" t="s">
        <v>3829</v>
      </c>
      <c r="I210" s="307"/>
      <c r="J210" s="307"/>
      <c r="K210" s="239"/>
    </row>
    <row r="211" spans="2:11" customFormat="1" ht="15" customHeight="1">
      <c r="B211" s="227"/>
      <c r="C211" s="213"/>
      <c r="D211" s="213"/>
      <c r="E211" s="213"/>
      <c r="F211" s="225" t="s">
        <v>3826</v>
      </c>
      <c r="G211" s="213"/>
      <c r="H211" s="307" t="s">
        <v>3995</v>
      </c>
      <c r="I211" s="307"/>
      <c r="J211" s="307"/>
      <c r="K211" s="239"/>
    </row>
    <row r="212" spans="2:11" customFormat="1" ht="15" customHeight="1">
      <c r="B212" s="335"/>
      <c r="C212" s="213"/>
      <c r="D212" s="213"/>
      <c r="E212" s="213"/>
      <c r="F212" s="225" t="s">
        <v>3830</v>
      </c>
      <c r="G212" s="252"/>
      <c r="H212" s="308" t="s">
        <v>3831</v>
      </c>
      <c r="I212" s="308"/>
      <c r="J212" s="308"/>
      <c r="K212" s="336"/>
    </row>
    <row r="213" spans="2:11" customFormat="1" ht="15" customHeight="1">
      <c r="B213" s="335"/>
      <c r="C213" s="213"/>
      <c r="D213" s="213"/>
      <c r="E213" s="213"/>
      <c r="F213" s="225" t="s">
        <v>3832</v>
      </c>
      <c r="G213" s="252"/>
      <c r="H213" s="308" t="s">
        <v>3769</v>
      </c>
      <c r="I213" s="308"/>
      <c r="J213" s="308"/>
      <c r="K213" s="336"/>
    </row>
    <row r="214" spans="2:11" customFormat="1" ht="15" customHeight="1">
      <c r="B214" s="335"/>
      <c r="C214" s="213"/>
      <c r="D214" s="213"/>
      <c r="E214" s="213"/>
      <c r="F214" s="225"/>
      <c r="G214" s="252"/>
      <c r="H214" s="243"/>
      <c r="I214" s="243"/>
      <c r="J214" s="243"/>
      <c r="K214" s="336"/>
    </row>
    <row r="215" spans="2:11" customFormat="1" ht="15" customHeight="1">
      <c r="B215" s="335"/>
      <c r="C215" s="213" t="s">
        <v>3956</v>
      </c>
      <c r="D215" s="213"/>
      <c r="E215" s="213"/>
      <c r="F215" s="225">
        <v>1</v>
      </c>
      <c r="G215" s="252"/>
      <c r="H215" s="308" t="s">
        <v>3996</v>
      </c>
      <c r="I215" s="308"/>
      <c r="J215" s="308"/>
      <c r="K215" s="336"/>
    </row>
    <row r="216" spans="2:11" customFormat="1" ht="15" customHeight="1">
      <c r="B216" s="335"/>
      <c r="C216" s="213"/>
      <c r="D216" s="213"/>
      <c r="E216" s="213"/>
      <c r="F216" s="225">
        <v>2</v>
      </c>
      <c r="G216" s="252"/>
      <c r="H216" s="308" t="s">
        <v>3997</v>
      </c>
      <c r="I216" s="308"/>
      <c r="J216" s="308"/>
      <c r="K216" s="336"/>
    </row>
    <row r="217" spans="2:11" customFormat="1" ht="15" customHeight="1">
      <c r="B217" s="335"/>
      <c r="C217" s="213"/>
      <c r="D217" s="213"/>
      <c r="E217" s="213"/>
      <c r="F217" s="225">
        <v>3</v>
      </c>
      <c r="G217" s="252"/>
      <c r="H217" s="308" t="s">
        <v>3998</v>
      </c>
      <c r="I217" s="308"/>
      <c r="J217" s="308"/>
      <c r="K217" s="336"/>
    </row>
    <row r="218" spans="2:11" customFormat="1" ht="15" customHeight="1">
      <c r="B218" s="335"/>
      <c r="C218" s="213"/>
      <c r="D218" s="213"/>
      <c r="E218" s="213"/>
      <c r="F218" s="225">
        <v>4</v>
      </c>
      <c r="G218" s="252"/>
      <c r="H218" s="308" t="s">
        <v>3999</v>
      </c>
      <c r="I218" s="308"/>
      <c r="J218" s="308"/>
      <c r="K218" s="336"/>
    </row>
    <row r="219" spans="2:11" customFormat="1" ht="12.75" customHeight="1">
      <c r="B219" s="337"/>
      <c r="C219" s="338"/>
      <c r="D219" s="338"/>
      <c r="E219" s="338"/>
      <c r="F219" s="338"/>
      <c r="G219" s="338"/>
      <c r="H219" s="338"/>
      <c r="I219" s="338"/>
      <c r="J219" s="338"/>
      <c r="K219" s="339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8:J218"/>
    <mergeCell ref="H216:J216"/>
    <mergeCell ref="H213:J213"/>
    <mergeCell ref="H212:J212"/>
    <mergeCell ref="H206:J206"/>
    <mergeCell ref="H207:J207"/>
    <mergeCell ref="H209:J209"/>
    <mergeCell ref="H211:J211"/>
    <mergeCell ref="H215:J215"/>
    <mergeCell ref="H210:J210"/>
    <mergeCell ref="C200:J200"/>
    <mergeCell ref="H201:J201"/>
    <mergeCell ref="H203:J203"/>
    <mergeCell ref="H204:J204"/>
    <mergeCell ref="H205:J205"/>
    <mergeCell ref="C75:J75"/>
    <mergeCell ref="C102:J102"/>
    <mergeCell ref="C122:J122"/>
    <mergeCell ref="C147:J147"/>
    <mergeCell ref="C165:J165"/>
    <mergeCell ref="D66:J66"/>
    <mergeCell ref="D67:J67"/>
    <mergeCell ref="D68:J68"/>
    <mergeCell ref="D69:J69"/>
    <mergeCell ref="D70:J70"/>
    <mergeCell ref="D60:J60"/>
    <mergeCell ref="D61:J61"/>
    <mergeCell ref="D62:J62"/>
    <mergeCell ref="D63:J63"/>
    <mergeCell ref="D65:J65"/>
    <mergeCell ref="C54:J54"/>
    <mergeCell ref="C55:J55"/>
    <mergeCell ref="C57:J57"/>
    <mergeCell ref="D58:J58"/>
    <mergeCell ref="D59:J59"/>
    <mergeCell ref="F23:J23"/>
    <mergeCell ref="C25:J25"/>
    <mergeCell ref="C26:J26"/>
    <mergeCell ref="D27:J27"/>
    <mergeCell ref="D28:J28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D47:J47"/>
    <mergeCell ref="E48:J48"/>
    <mergeCell ref="E49:J49"/>
    <mergeCell ref="E50:J50"/>
    <mergeCell ref="D51:J51"/>
    <mergeCell ref="G41:J41"/>
    <mergeCell ref="G42:J42"/>
    <mergeCell ref="G43:J43"/>
    <mergeCell ref="G44:J44"/>
    <mergeCell ref="G45:J45"/>
    <mergeCell ref="G36:J36"/>
    <mergeCell ref="G37:J37"/>
    <mergeCell ref="G38:J38"/>
    <mergeCell ref="G39:J39"/>
    <mergeCell ref="G40:J40"/>
    <mergeCell ref="D30:J30"/>
    <mergeCell ref="D31:J31"/>
    <mergeCell ref="D33:J33"/>
    <mergeCell ref="D34:J34"/>
    <mergeCell ref="D35:J35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PC-SEVCIK\Jirka</dc:creator>
  <cp:keywords/>
  <dc:description/>
  <cp:lastModifiedBy>Mgr. Roman Bazgier - Matzner &amp; Vítek</cp:lastModifiedBy>
  <cp:revision/>
  <dcterms:created xsi:type="dcterms:W3CDTF">2025-11-10T12:50:32Z</dcterms:created>
  <dcterms:modified xsi:type="dcterms:W3CDTF">2025-11-19T10:06:54Z</dcterms:modified>
  <cp:category/>
  <cp:contentStatus/>
</cp:coreProperties>
</file>